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neDrive - Rajamangala University of Technology Thanyaburi\1. งานงบประมาณและแผนงาน\แผน ปี 2567\รายงานผล KR KPI 2567\แบบฟอร์มรายงานผล KR KPI 67 ไตรมาส 1\"/>
    </mc:Choice>
  </mc:AlternateContent>
  <bookViews>
    <workbookView xWindow="0" yWindow="0" windowWidth="23040" windowHeight="9276" tabRatio="862" firstSheet="33" activeTab="37"/>
  </bookViews>
  <sheets>
    <sheet name="1.1ตาราง กราฟ    " sheetId="36" r:id="rId1"/>
    <sheet name="ย.1_กราฟรายตัวชี้วัด" sheetId="62" r:id="rId2"/>
    <sheet name="ย.2_กราฟรายตัวชี้วัด" sheetId="63" r:id="rId3"/>
    <sheet name="ย3_กราฟรายตัวชี้วัด" sheetId="64" r:id="rId4"/>
    <sheet name="ย.4_กราฟรายตัวชี้วัด" sheetId="65" r:id="rId5"/>
    <sheet name="1.2สรุปผลKR" sheetId="3" r:id="rId6"/>
    <sheet name="2.ใบคั่น เปรียบเทียบแผนผล " sheetId="4" r:id="rId7"/>
    <sheet name="2.1สรุปยุทธ 1-4" sheetId="5" r:id="rId8"/>
    <sheet name="3.ใบคั่น รายงานผล   " sheetId="6" r:id="rId9"/>
    <sheet name="3.1รายงานผล " sheetId="7" r:id="rId10"/>
    <sheet name="ใบคั่น " sheetId="37" r:id="rId11"/>
    <sheet name="RT KPI 1.1 " sheetId="66" r:id="rId12"/>
    <sheet name="RT KPI 1.2 " sheetId="67" r:id="rId13"/>
    <sheet name="RT KPI 1.4 " sheetId="68" r:id="rId14"/>
    <sheet name="RT KPI 1.5 " sheetId="69" r:id="rId15"/>
    <sheet name="RT KPI 1.6 " sheetId="70" r:id="rId16"/>
    <sheet name="RT KPI 1.7 " sheetId="71" r:id="rId17"/>
    <sheet name="RT KPI 1.8 " sheetId="72" r:id="rId18"/>
    <sheet name="RT KPI 1.9 " sheetId="73" r:id="rId19"/>
    <sheet name="RT KPI 1.10 " sheetId="74" r:id="rId20"/>
    <sheet name="RT KPI 1.11 " sheetId="75" r:id="rId21"/>
    <sheet name="KPI 1.12 " sheetId="76" r:id="rId22"/>
    <sheet name="RT KPI 2.1.1 " sheetId="77" r:id="rId23"/>
    <sheet name="RT KPI 2.1.2" sheetId="78" r:id="rId24"/>
    <sheet name="RT KPI 2.1.3 " sheetId="79" r:id="rId25"/>
    <sheet name="RT KPI 2.1.4 " sheetId="80" r:id="rId26"/>
    <sheet name="RT KPI 2.1.6  " sheetId="81" r:id="rId27"/>
    <sheet name="RT KPI  2.1.7 " sheetId="82" r:id="rId28"/>
    <sheet name="RT KPI 2.1.8" sheetId="83" r:id="rId29"/>
    <sheet name="RT KPI 2.1.9 " sheetId="84" r:id="rId30"/>
    <sheet name="RT KPI 3.1" sheetId="85" r:id="rId31"/>
    <sheet name="RT KPI 3.2" sheetId="86" r:id="rId32"/>
    <sheet name="RT KPI 3.3" sheetId="87" r:id="rId33"/>
    <sheet name="RT KPI 3.4 " sheetId="88" r:id="rId34"/>
    <sheet name="RT KPI 3.5" sheetId="89" r:id="rId35"/>
    <sheet name="RT KPI 3.6(คณะสวพ.)" sheetId="90" r:id="rId36"/>
    <sheet name="RT KPI 3.6(คณะ,UBI)" sheetId="91" r:id="rId37"/>
    <sheet name="RT KPI 4.2" sheetId="92" r:id="rId38"/>
    <sheet name="RT KPI 4.3" sheetId="93" r:id="rId39"/>
    <sheet name="RT KPI 4.4" sheetId="94" r:id="rId40"/>
    <sheet name="RT KPI 4.5" sheetId="95" r:id="rId41"/>
    <sheet name="RT KPI 4.6" sheetId="96" r:id="rId42"/>
    <sheet name="RT KPI 4.12" sheetId="97" r:id="rId43"/>
    <sheet name="RT KPI 4.13" sheetId="98" r:id="rId44"/>
    <sheet name="RT KPI 4.14" sheetId="99" r:id="rId45"/>
    <sheet name="RT KPI 4.15" sheetId="100" r:id="rId46"/>
    <sheet name="RT KR 2.3 (2)" sheetId="39" state="hidden" r:id="rId47"/>
    <sheet name="RT KR 3.1 (3)" sheetId="54" state="hidden" r:id="rId48"/>
    <sheet name="RT KR 3.1" sheetId="41" state="hidden" r:id="rId49"/>
    <sheet name="RT KR 3.2 " sheetId="42" state="hidden" r:id="rId50"/>
    <sheet name="RT KR 3.3 (3)" sheetId="56" state="hidden" r:id="rId51"/>
    <sheet name="RT KR 3.3 (2)" sheetId="43" state="hidden" r:id="rId52"/>
    <sheet name="RT KR 3.4" sheetId="44" state="hidden" r:id="rId53"/>
    <sheet name="RT KR 3.4.1" sheetId="45" state="hidden" r:id="rId54"/>
  </sheets>
  <externalReferences>
    <externalReference r:id="rId55"/>
    <externalReference r:id="rId56"/>
    <externalReference r:id="rId57"/>
    <externalReference r:id="rId58"/>
    <externalReference r:id="rId59"/>
  </externalReferences>
  <definedNames>
    <definedName name="_xlnm._FilterDatabase" localSheetId="27" hidden="1">'RT KPI  2.1.7 '!$B$5:$H$13</definedName>
    <definedName name="_xlnm._FilterDatabase" localSheetId="11" hidden="1">'RT KPI 1.1 '!$A$6:$H$16</definedName>
    <definedName name="_xlnm._FilterDatabase" localSheetId="19" hidden="1">'RT KPI 1.10 '!$A$6:$I$25</definedName>
    <definedName name="_xlnm._FilterDatabase" localSheetId="14" hidden="1">'RT KPI 1.5 '!$A$6:$M$24</definedName>
    <definedName name="_xlnm._FilterDatabase" localSheetId="15" hidden="1">'RT KPI 1.6 '!$A$6:$M$24</definedName>
    <definedName name="_xlnm._FilterDatabase" localSheetId="18" hidden="1">'RT KPI 1.9 '!$C$7:$G$26</definedName>
    <definedName name="_xlnm._FilterDatabase" localSheetId="42" hidden="1">'RT KPI 4.12'!$A$8:$D$13</definedName>
    <definedName name="_xlnm._FilterDatabase" localSheetId="43" hidden="1">'RT KPI 4.13'!$A$8:$C$13</definedName>
    <definedName name="_xlnm._FilterDatabase" localSheetId="44" hidden="1">'RT KPI 4.14'!$A$8:$C$13</definedName>
    <definedName name="_xlnm._FilterDatabase" localSheetId="46" hidden="1">'RT KR 2.3 (2)'!$A$7:$F$57</definedName>
    <definedName name="a" localSheetId="0">#REF!</definedName>
    <definedName name="a" localSheetId="27">#REF!</definedName>
    <definedName name="a" localSheetId="22">#REF!</definedName>
    <definedName name="a" localSheetId="24">#REF!</definedName>
    <definedName name="a" localSheetId="25">#REF!</definedName>
    <definedName name="a" localSheetId="26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6">#REF!</definedName>
    <definedName name="a" localSheetId="35">#REF!</definedName>
    <definedName name="a" localSheetId="43">#REF!</definedName>
    <definedName name="a" localSheetId="44">#REF!</definedName>
    <definedName name="a" localSheetId="46">#REF!</definedName>
    <definedName name="a" localSheetId="47">#REF!</definedName>
    <definedName name="a" localSheetId="51">#REF!</definedName>
    <definedName name="a" localSheetId="50">#REF!</definedName>
    <definedName name="a" localSheetId="53">#REF!</definedName>
    <definedName name="a" localSheetId="10">#REF!</definedName>
    <definedName name="a" localSheetId="1">#REF!</definedName>
    <definedName name="a" localSheetId="4">#REF!</definedName>
    <definedName name="a" localSheetId="3">#REF!</definedName>
    <definedName name="a">#REF!</definedName>
    <definedName name="aa" localSheetId="0">#REF!</definedName>
    <definedName name="aa" localSheetId="27">#REF!</definedName>
    <definedName name="aa" localSheetId="22">#REF!</definedName>
    <definedName name="aa" localSheetId="24">#REF!</definedName>
    <definedName name="aa" localSheetId="25">#REF!</definedName>
    <definedName name="aa" localSheetId="26">#REF!</definedName>
    <definedName name="aa" localSheetId="29">#REF!</definedName>
    <definedName name="aa" localSheetId="30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6">#REF!</definedName>
    <definedName name="aa" localSheetId="35">#REF!</definedName>
    <definedName name="aa" localSheetId="43">#REF!</definedName>
    <definedName name="aa" localSheetId="44">#REF!</definedName>
    <definedName name="aa" localSheetId="46">#REF!</definedName>
    <definedName name="aa" localSheetId="47">#REF!</definedName>
    <definedName name="aa" localSheetId="51">#REF!</definedName>
    <definedName name="aa" localSheetId="50">#REF!</definedName>
    <definedName name="aa" localSheetId="53">#REF!</definedName>
    <definedName name="aa" localSheetId="10">#REF!</definedName>
    <definedName name="aa" localSheetId="1">#REF!</definedName>
    <definedName name="aa" localSheetId="4">#REF!</definedName>
    <definedName name="aa" localSheetId="3">#REF!</definedName>
    <definedName name="aa">#REF!</definedName>
    <definedName name="b" localSheetId="0">#REF!</definedName>
    <definedName name="b" localSheetId="27">#REF!</definedName>
    <definedName name="b" localSheetId="22">#REF!</definedName>
    <definedName name="b" localSheetId="24">#REF!</definedName>
    <definedName name="b" localSheetId="25">#REF!</definedName>
    <definedName name="b" localSheetId="26">#REF!</definedName>
    <definedName name="b" localSheetId="29">#REF!</definedName>
    <definedName name="b" localSheetId="30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6">#REF!</definedName>
    <definedName name="b" localSheetId="35">#REF!</definedName>
    <definedName name="b" localSheetId="43">#REF!</definedName>
    <definedName name="b" localSheetId="44">#REF!</definedName>
    <definedName name="b" localSheetId="46">#REF!</definedName>
    <definedName name="b" localSheetId="47">#REF!</definedName>
    <definedName name="b" localSheetId="51">#REF!</definedName>
    <definedName name="b" localSheetId="50">#REF!</definedName>
    <definedName name="b" localSheetId="53">#REF!</definedName>
    <definedName name="b" localSheetId="10">#REF!</definedName>
    <definedName name="b" localSheetId="1">#REF!</definedName>
    <definedName name="b" localSheetId="4">#REF!</definedName>
    <definedName name="b" localSheetId="3">#REF!</definedName>
    <definedName name="b">#REF!</definedName>
    <definedName name="BUid_a" localSheetId="0">#REF!</definedName>
    <definedName name="BUid_a" localSheetId="27">#REF!</definedName>
    <definedName name="BUid_a" localSheetId="22">#REF!</definedName>
    <definedName name="BUid_a" localSheetId="24">#REF!</definedName>
    <definedName name="BUid_a" localSheetId="25">#REF!</definedName>
    <definedName name="BUid_a" localSheetId="26">#REF!</definedName>
    <definedName name="BUid_a" localSheetId="29">#REF!</definedName>
    <definedName name="BUid_a" localSheetId="30">#REF!</definedName>
    <definedName name="BUid_a" localSheetId="31">#REF!</definedName>
    <definedName name="BUid_a" localSheetId="32">#REF!</definedName>
    <definedName name="BUid_a" localSheetId="33">#REF!</definedName>
    <definedName name="BUid_a" localSheetId="34">#REF!</definedName>
    <definedName name="BUid_a" localSheetId="36">#REF!</definedName>
    <definedName name="BUid_a" localSheetId="35">#REF!</definedName>
    <definedName name="BUid_a" localSheetId="43">#REF!</definedName>
    <definedName name="BUid_a" localSheetId="44">#REF!</definedName>
    <definedName name="BUid_a" localSheetId="46">#REF!</definedName>
    <definedName name="BUid_a" localSheetId="47">#REF!</definedName>
    <definedName name="BUid_a" localSheetId="51">#REF!</definedName>
    <definedName name="BUid_a" localSheetId="50">#REF!</definedName>
    <definedName name="BUid_a" localSheetId="53">#REF!</definedName>
    <definedName name="BUid_a" localSheetId="10">#REF!</definedName>
    <definedName name="BUid_a" localSheetId="1">#REF!</definedName>
    <definedName name="BUid_a" localSheetId="4">#REF!</definedName>
    <definedName name="BUid_a" localSheetId="3">#REF!</definedName>
    <definedName name="BUid_a">#REF!</definedName>
    <definedName name="d" localSheetId="0">#REF!,#REF!</definedName>
    <definedName name="d" localSheetId="27">#REF!,#REF!</definedName>
    <definedName name="d" localSheetId="22">#REF!,#REF!</definedName>
    <definedName name="d" localSheetId="24">#REF!,#REF!</definedName>
    <definedName name="d" localSheetId="25">#REF!,#REF!</definedName>
    <definedName name="d" localSheetId="26">#REF!,#REF!</definedName>
    <definedName name="d" localSheetId="29">#REF!,#REF!</definedName>
    <definedName name="d" localSheetId="30">#REF!,#REF!</definedName>
    <definedName name="d" localSheetId="31">#REF!,#REF!</definedName>
    <definedName name="d" localSheetId="32">#REF!,#REF!</definedName>
    <definedName name="d" localSheetId="33">#REF!,#REF!</definedName>
    <definedName name="d" localSheetId="34">#REF!,#REF!</definedName>
    <definedName name="d" localSheetId="36">#REF!,#REF!</definedName>
    <definedName name="d" localSheetId="35">#REF!,#REF!</definedName>
    <definedName name="d" localSheetId="43">#REF!,#REF!</definedName>
    <definedName name="d" localSheetId="44">#REF!,#REF!</definedName>
    <definedName name="d" localSheetId="46">#REF!,#REF!</definedName>
    <definedName name="d" localSheetId="47">#REF!,#REF!</definedName>
    <definedName name="d" localSheetId="51">#REF!,#REF!</definedName>
    <definedName name="d" localSheetId="50">#REF!,#REF!</definedName>
    <definedName name="d" localSheetId="53">#REF!,#REF!</definedName>
    <definedName name="d" localSheetId="10">#REF!,#REF!</definedName>
    <definedName name="d" localSheetId="1">#REF!,#REF!</definedName>
    <definedName name="d" localSheetId="4">#REF!,#REF!</definedName>
    <definedName name="d" localSheetId="3">#REF!,#REF!</definedName>
    <definedName name="d">#REF!,#REF!</definedName>
    <definedName name="hffgh">#REF!</definedName>
    <definedName name="invest" localSheetId="0">#REF!,#REF!</definedName>
    <definedName name="invest" localSheetId="27">#REF!,#REF!</definedName>
    <definedName name="invest" localSheetId="22">#REF!,#REF!</definedName>
    <definedName name="invest" localSheetId="24">#REF!,#REF!</definedName>
    <definedName name="invest" localSheetId="25">#REF!,#REF!</definedName>
    <definedName name="invest" localSheetId="26">#REF!,#REF!</definedName>
    <definedName name="invest" localSheetId="29">#REF!,#REF!</definedName>
    <definedName name="invest" localSheetId="30">#REF!,#REF!</definedName>
    <definedName name="invest" localSheetId="31">#REF!,#REF!</definedName>
    <definedName name="invest" localSheetId="32">#REF!,#REF!</definedName>
    <definedName name="invest" localSheetId="33">#REF!,#REF!</definedName>
    <definedName name="invest" localSheetId="34">#REF!,#REF!</definedName>
    <definedName name="invest" localSheetId="36">#REF!,#REF!</definedName>
    <definedName name="invest" localSheetId="35">#REF!,#REF!</definedName>
    <definedName name="invest" localSheetId="43">#REF!,#REF!</definedName>
    <definedName name="invest" localSheetId="44">#REF!,#REF!</definedName>
    <definedName name="invest" localSheetId="46">#REF!,#REF!</definedName>
    <definedName name="invest" localSheetId="47">#REF!,#REF!</definedName>
    <definedName name="invest" localSheetId="51">#REF!,#REF!</definedName>
    <definedName name="invest" localSheetId="50">#REF!,#REF!</definedName>
    <definedName name="invest" localSheetId="53">#REF!,#REF!</definedName>
    <definedName name="invest" localSheetId="10">#REF!,#REF!</definedName>
    <definedName name="invest" localSheetId="1">#REF!,#REF!</definedName>
    <definedName name="invest" localSheetId="4">#REF!,#REF!</definedName>
    <definedName name="invest" localSheetId="3">#REF!,#REF!</definedName>
    <definedName name="invest">#REF!,#REF!</definedName>
    <definedName name="invest_1000up" localSheetId="0">#REF!,#REF!</definedName>
    <definedName name="invest_1000up" localSheetId="27">#REF!,#REF!</definedName>
    <definedName name="invest_1000up" localSheetId="22">#REF!,#REF!</definedName>
    <definedName name="invest_1000up" localSheetId="24">#REF!,#REF!</definedName>
    <definedName name="invest_1000up" localSheetId="25">#REF!,#REF!</definedName>
    <definedName name="invest_1000up" localSheetId="26">#REF!,#REF!</definedName>
    <definedName name="invest_1000up" localSheetId="29">#REF!,#REF!</definedName>
    <definedName name="invest_1000up" localSheetId="30">#REF!,#REF!</definedName>
    <definedName name="invest_1000up" localSheetId="31">#REF!,#REF!</definedName>
    <definedName name="invest_1000up" localSheetId="32">#REF!,#REF!</definedName>
    <definedName name="invest_1000up" localSheetId="33">#REF!,#REF!</definedName>
    <definedName name="invest_1000up" localSheetId="34">#REF!,#REF!</definedName>
    <definedName name="invest_1000up" localSheetId="36">#REF!,#REF!</definedName>
    <definedName name="invest_1000up" localSheetId="35">#REF!,#REF!</definedName>
    <definedName name="invest_1000up" localSheetId="43">#REF!,#REF!</definedName>
    <definedName name="invest_1000up" localSheetId="44">#REF!,#REF!</definedName>
    <definedName name="invest_1000up" localSheetId="46">#REF!,#REF!</definedName>
    <definedName name="invest_1000up" localSheetId="47">#REF!,#REF!</definedName>
    <definedName name="invest_1000up" localSheetId="51">#REF!,#REF!</definedName>
    <definedName name="invest_1000up" localSheetId="50">#REF!,#REF!</definedName>
    <definedName name="invest_1000up" localSheetId="53">#REF!,#REF!</definedName>
    <definedName name="invest_1000up" localSheetId="10">#REF!,#REF!</definedName>
    <definedName name="invest_1000up" localSheetId="1">#REF!,#REF!</definedName>
    <definedName name="invest_1000up" localSheetId="4">#REF!,#REF!</definedName>
    <definedName name="invest_1000up" localSheetId="3">#REF!,#REF!</definedName>
    <definedName name="invest_1000up">#REF!,#REF!</definedName>
    <definedName name="plan" localSheetId="0">#REF!</definedName>
    <definedName name="plan" localSheetId="9">#REF!</definedName>
    <definedName name="plan" localSheetId="27">#REF!</definedName>
    <definedName name="plan" localSheetId="22">#REF!</definedName>
    <definedName name="plan" localSheetId="24">#REF!</definedName>
    <definedName name="plan" localSheetId="25">#REF!</definedName>
    <definedName name="plan" localSheetId="26">#REF!</definedName>
    <definedName name="plan" localSheetId="29">#REF!</definedName>
    <definedName name="plan" localSheetId="30">#REF!</definedName>
    <definedName name="plan" localSheetId="31">#REF!</definedName>
    <definedName name="plan" localSheetId="32">#REF!</definedName>
    <definedName name="plan" localSheetId="33">#REF!</definedName>
    <definedName name="plan" localSheetId="34">#REF!</definedName>
    <definedName name="plan" localSheetId="36">#REF!</definedName>
    <definedName name="plan" localSheetId="35">#REF!</definedName>
    <definedName name="plan" localSheetId="43">#REF!</definedName>
    <definedName name="plan" localSheetId="44">#REF!</definedName>
    <definedName name="plan" localSheetId="39">#REF!</definedName>
    <definedName name="plan" localSheetId="40">#REF!</definedName>
    <definedName name="plan" localSheetId="41">#REF!</definedName>
    <definedName name="plan" localSheetId="46">#REF!</definedName>
    <definedName name="plan" localSheetId="47">#REF!</definedName>
    <definedName name="plan" localSheetId="51">#REF!</definedName>
    <definedName name="plan" localSheetId="50">#REF!</definedName>
    <definedName name="plan" localSheetId="53">#REF!</definedName>
    <definedName name="plan" localSheetId="10">#REF!</definedName>
    <definedName name="plan" localSheetId="1">#REF!</definedName>
    <definedName name="plan" localSheetId="2">#REF!</definedName>
    <definedName name="plan" localSheetId="4">#REF!</definedName>
    <definedName name="plan" localSheetId="3">#REF!</definedName>
    <definedName name="plan">#REF!</definedName>
    <definedName name="_xlnm.Print_Area" localSheetId="0">'1.1ตาราง กราฟ    '!$A$1:$M$67</definedName>
    <definedName name="_xlnm.Print_Area" localSheetId="5">'1.2สรุปผลKR'!$A$1:$O$69</definedName>
    <definedName name="_xlnm.Print_Area" localSheetId="7">'2.1สรุปยุทธ 1-4'!$A$1:$V$65</definedName>
    <definedName name="_xlnm.Print_Area" localSheetId="9">'3.1รายงานผล '!$A$1:$R$71</definedName>
    <definedName name="_xlnm.Print_Area" localSheetId="8">'3.ใบคั่น รายงานผล   '!$A$1:$A$15</definedName>
    <definedName name="_xlnm.Print_Area" localSheetId="27">'RT KPI  2.1.7 '!$A$1:$H$13</definedName>
    <definedName name="_xlnm.Print_Area" localSheetId="11">'RT KPI 1.1 '!$A$1:$J$16</definedName>
    <definedName name="_xlnm.Print_Area" localSheetId="19">'RT KPI 1.10 '!$A$1:$I$25</definedName>
    <definedName name="_xlnm.Print_Area" localSheetId="13">'RT KPI 1.4 '!$A$1:$L$23</definedName>
    <definedName name="_xlnm.Print_Area" localSheetId="14">'RT KPI 1.5 '!$A$1:$M$24</definedName>
    <definedName name="_xlnm.Print_Area" localSheetId="15">'RT KPI 1.6 '!$A$1:$M$24</definedName>
    <definedName name="_xlnm.Print_Area" localSheetId="18">'RT KPI 1.9 '!$A$1:$L$26</definedName>
    <definedName name="_xlnm.Print_Area" localSheetId="22">'RT KPI 2.1.1 '!$A$1:$A$16</definedName>
    <definedName name="_xlnm.Print_Area" localSheetId="24">'RT KPI 2.1.3 '!$A$1:$E$15</definedName>
    <definedName name="_xlnm.Print_Area" localSheetId="26">'RT KPI 2.1.6  '!$A$1:$K$16</definedName>
    <definedName name="_xlnm.Print_Area" localSheetId="28">'RT KPI 2.1.8'!$A$1:$J$16</definedName>
    <definedName name="_xlnm.Print_Area" localSheetId="29">'RT KPI 2.1.9 '!$A$1:$I$15</definedName>
    <definedName name="_xlnm.Print_Area" localSheetId="30">'RT KPI 3.1'!$A$1:$I$28</definedName>
    <definedName name="_xlnm.Print_Area" localSheetId="31">'RT KPI 3.2'!$A$1:$I$16</definedName>
    <definedName name="_xlnm.Print_Area" localSheetId="32">'RT KPI 3.3'!$A$1:$H$15</definedName>
    <definedName name="_xlnm.Print_Area" localSheetId="42">'RT KPI 4.12'!$A$1:$I$19</definedName>
    <definedName name="_xlnm.Print_Area" localSheetId="43">'RT KPI 4.13'!$A$1:$I$20</definedName>
    <definedName name="_xlnm.Print_Area" localSheetId="44">'RT KPI 4.14'!$A$1:$I$18</definedName>
    <definedName name="_xlnm.Print_Area" localSheetId="45">'RT KPI 4.15'!$A$1:$G$16</definedName>
    <definedName name="_xlnm.Print_Area" localSheetId="37">'RT KPI 4.2'!$A$1:$H$20</definedName>
    <definedName name="_xlnm.Print_Area" localSheetId="38">'RT KPI 4.3'!$A$1:$I$23</definedName>
    <definedName name="_xlnm.Print_Area" localSheetId="39">'RT KPI 4.4'!$A$1:$M$22</definedName>
    <definedName name="_xlnm.Print_Area" localSheetId="46">'RT KR 2.3 (2)'!$A$1:$F$111</definedName>
    <definedName name="_xlnm.Print_Area" localSheetId="48">'RT KR 3.1'!$A$1:$I$39</definedName>
    <definedName name="_xlnm.Print_Area" localSheetId="47">'RT KR 3.1 (3)'!$A$1:$I$334</definedName>
    <definedName name="_xlnm.Print_Area" localSheetId="49">'RT KR 3.2 '!$A$1:$J$16</definedName>
    <definedName name="_xlnm.Print_Area" localSheetId="51">'RT KR 3.3 (2)'!$A$1:$N$64</definedName>
    <definedName name="_xlnm.Print_Area" localSheetId="50">'RT KR 3.3 (3)'!$A$1:$N$98</definedName>
    <definedName name="_xlnm.Print_Area" localSheetId="10">'ใบคั่น '!$A$1:$A$15</definedName>
    <definedName name="_xlnm.Print_Area" localSheetId="1">ย.1_กราฟรายตัวชี้วัด!$A$1:$H$18</definedName>
    <definedName name="_xlnm.Print_Area" localSheetId="2">ย.2_กราฟรายตัวชี้วัด!$A$1:$H$15</definedName>
    <definedName name="_xlnm.Print_Area" localSheetId="4">ย.4_กราฟรายตัวชี้วัด!$A$1:$H$21</definedName>
    <definedName name="_xlnm.Print_Area" localSheetId="3">ย3_กราฟรายตัวชี้วัด!$A$1:$H$12</definedName>
    <definedName name="_xlnm.Print_Area">#REF!</definedName>
    <definedName name="PRINT_AREA_ME" localSheetId="27">#REF!</definedName>
    <definedName name="PRINT_AREA_ME" localSheetId="22">#REF!</definedName>
    <definedName name="PRINT_AREA_ME" localSheetId="24">#REF!</definedName>
    <definedName name="PRINT_AREA_ME" localSheetId="25">#REF!</definedName>
    <definedName name="PRINT_AREA_ME" localSheetId="26">#REF!</definedName>
    <definedName name="PRINT_AREA_ME" localSheetId="29">#REF!</definedName>
    <definedName name="PRINT_AREA_ME" localSheetId="30">#REF!</definedName>
    <definedName name="PRINT_AREA_ME" localSheetId="31">#REF!</definedName>
    <definedName name="PRINT_AREA_ME" localSheetId="32">#REF!</definedName>
    <definedName name="PRINT_AREA_ME" localSheetId="33">#REF!</definedName>
    <definedName name="PRINT_AREA_ME" localSheetId="34">#REF!</definedName>
    <definedName name="PRINT_AREA_ME" localSheetId="36">#REF!</definedName>
    <definedName name="PRINT_AREA_ME" localSheetId="35">#REF!</definedName>
    <definedName name="PRINT_AREA_ME" localSheetId="43">#REF!</definedName>
    <definedName name="PRINT_AREA_ME" localSheetId="44">#REF!</definedName>
    <definedName name="PRINT_AREA_ME" localSheetId="46">#REF!</definedName>
    <definedName name="PRINT_AREA_ME" localSheetId="47">#REF!</definedName>
    <definedName name="PRINT_AREA_ME" localSheetId="51">#REF!</definedName>
    <definedName name="PRINT_AREA_ME" localSheetId="50">#REF!</definedName>
    <definedName name="PRINT_AREA_ME" localSheetId="53">#REF!</definedName>
    <definedName name="PRINT_AREA_ME" localSheetId="10">#REF!</definedName>
    <definedName name="PRINT_AREA_ME">#REF!</definedName>
    <definedName name="PRINT_AREA_MI" localSheetId="0">#REF!</definedName>
    <definedName name="PRINT_AREA_MI" localSheetId="27">#REF!</definedName>
    <definedName name="PRINT_AREA_MI" localSheetId="22">#REF!</definedName>
    <definedName name="PRINT_AREA_MI" localSheetId="24">#REF!</definedName>
    <definedName name="PRINT_AREA_MI" localSheetId="25">#REF!</definedName>
    <definedName name="PRINT_AREA_MI" localSheetId="26">#REF!</definedName>
    <definedName name="PRINT_AREA_MI" localSheetId="29">#REF!</definedName>
    <definedName name="PRINT_AREA_MI" localSheetId="30">#REF!</definedName>
    <definedName name="PRINT_AREA_MI" localSheetId="31">#REF!</definedName>
    <definedName name="PRINT_AREA_MI" localSheetId="32">#REF!</definedName>
    <definedName name="PRINT_AREA_MI" localSheetId="33">#REF!</definedName>
    <definedName name="PRINT_AREA_MI" localSheetId="34">#REF!</definedName>
    <definedName name="PRINT_AREA_MI" localSheetId="36">#REF!</definedName>
    <definedName name="PRINT_AREA_MI" localSheetId="35">#REF!</definedName>
    <definedName name="PRINT_AREA_MI" localSheetId="43">#REF!</definedName>
    <definedName name="PRINT_AREA_MI" localSheetId="44">#REF!</definedName>
    <definedName name="PRINT_AREA_MI" localSheetId="46">#REF!</definedName>
    <definedName name="PRINT_AREA_MI" localSheetId="47">#REF!</definedName>
    <definedName name="PRINT_AREA_MI" localSheetId="51">#REF!</definedName>
    <definedName name="PRINT_AREA_MI" localSheetId="50">#REF!</definedName>
    <definedName name="PRINT_AREA_MI" localSheetId="53">#REF!</definedName>
    <definedName name="PRINT_AREA_MI" localSheetId="10">#REF!</definedName>
    <definedName name="PRINT_AREA_MI" localSheetId="1">#REF!</definedName>
    <definedName name="PRINT_AREA_MI" localSheetId="4">#REF!</definedName>
    <definedName name="PRINT_AREA_MI" localSheetId="3">#REF!</definedName>
    <definedName name="PRINT_AREA_MI">#REF!</definedName>
    <definedName name="_xlnm.Print_Titles" localSheetId="5">'1.2สรุปผลKR'!$9:$10</definedName>
    <definedName name="_xlnm.Print_Titles" localSheetId="7">'2.1สรุปยุทธ 1-4'!$A:$C,'2.1สรุปยุทธ 1-4'!$4:$6</definedName>
    <definedName name="_xlnm.Print_Titles" localSheetId="9">'3.1รายงานผล '!$9:$12</definedName>
    <definedName name="_xlnm.Print_Titles" localSheetId="27">'RT KPI  2.1.7 '!$5:$5</definedName>
    <definedName name="_xlnm.Print_Titles" localSheetId="42">'RT KPI 4.12'!$6:$7</definedName>
    <definedName name="_xlnm.Print_Titles" localSheetId="43">'RT KPI 4.13'!$6:$7</definedName>
    <definedName name="_xlnm.Print_Titles" localSheetId="44">'RT KPI 4.14'!$6:$7</definedName>
    <definedName name="_xlnm.Print_Titles" localSheetId="45">'RT KPI 4.15'!$6:$7</definedName>
    <definedName name="_xlnm.Print_Titles" localSheetId="47">'RT KR 3.1 (3)'!$1:$6</definedName>
    <definedName name="_xlnm.Print_Titles" localSheetId="50">'RT KR 3.3 (3)'!$1:$8</definedName>
    <definedName name="_xlnm.Print_Titles" localSheetId="1">ย.1_กราฟรายตัวชี้วัด!$2:$2</definedName>
    <definedName name="_xlnm.Print_Titles" localSheetId="2">ย.2_กราฟรายตัวชี้วัด!$3:$3</definedName>
    <definedName name="_xlnm.Print_Titles" localSheetId="4">ย.4_กราฟรายตัวชี้วัด!$3:$3</definedName>
    <definedName name="_xlnm.Print_Titles" localSheetId="3">ย3_กราฟรายตัวชี้วัด!$3:$3</definedName>
    <definedName name="province">[1]จังหวัด_ลำดับ!$D$23,[1]จังหวัด_ลำดับ!$I$23,[1]จังหวัด_ลำดับ!$D$36,[1]จังหวัด_ลำดับ!$I$36,[1]จังหวัด_ลำดับ!$D$47,[1]จังหวัด_ลำดับ!$I$47,[1]จังหวัด_ลำดับ!$I$68</definedName>
    <definedName name="Q_01Government_ครอง" localSheetId="0">#REF!</definedName>
    <definedName name="Q_01Government_ครอง" localSheetId="5">#REF!</definedName>
    <definedName name="Q_01Government_ครอง" localSheetId="7">#REF!</definedName>
    <definedName name="Q_01Government_ครอง" localSheetId="6">#REF!</definedName>
    <definedName name="Q_01Government_ครอง" localSheetId="9">#REF!</definedName>
    <definedName name="Q_01Government_ครอง" localSheetId="8">#REF!</definedName>
    <definedName name="Q_01Government_ครอง" localSheetId="27">#REF!</definedName>
    <definedName name="Q_01Government_ครอง" localSheetId="22">#REF!</definedName>
    <definedName name="Q_01Government_ครอง" localSheetId="23">#REF!</definedName>
    <definedName name="Q_01Government_ครอง" localSheetId="24">#REF!</definedName>
    <definedName name="Q_01Government_ครอง" localSheetId="25">#REF!</definedName>
    <definedName name="Q_01Government_ครอง" localSheetId="26">#REF!</definedName>
    <definedName name="Q_01Government_ครอง" localSheetId="28">#REF!</definedName>
    <definedName name="Q_01Government_ครอง" localSheetId="29">#REF!</definedName>
    <definedName name="Q_01Government_ครอง" localSheetId="30">#REF!</definedName>
    <definedName name="Q_01Government_ครอง" localSheetId="31">#REF!</definedName>
    <definedName name="Q_01Government_ครอง" localSheetId="32">#REF!</definedName>
    <definedName name="Q_01Government_ครอง" localSheetId="33">#REF!</definedName>
    <definedName name="Q_01Government_ครอง" localSheetId="34">#REF!</definedName>
    <definedName name="Q_01Government_ครอง" localSheetId="36">#REF!</definedName>
    <definedName name="Q_01Government_ครอง" localSheetId="35">#REF!</definedName>
    <definedName name="Q_01Government_ครอง" localSheetId="42">#REF!</definedName>
    <definedName name="Q_01Government_ครอง" localSheetId="43">#REF!</definedName>
    <definedName name="Q_01Government_ครอง" localSheetId="44">#REF!</definedName>
    <definedName name="Q_01Government_ครอง" localSheetId="45">#REF!</definedName>
    <definedName name="Q_01Government_ครอง" localSheetId="39">#REF!</definedName>
    <definedName name="Q_01Government_ครอง" localSheetId="40">#REF!</definedName>
    <definedName name="Q_01Government_ครอง" localSheetId="41">#REF!</definedName>
    <definedName name="Q_01Government_ครอง" localSheetId="46">#REF!</definedName>
    <definedName name="Q_01Government_ครอง" localSheetId="47">#REF!</definedName>
    <definedName name="Q_01Government_ครอง" localSheetId="51">#REF!</definedName>
    <definedName name="Q_01Government_ครอง" localSheetId="50">#REF!</definedName>
    <definedName name="Q_01Government_ครอง" localSheetId="53">#REF!</definedName>
    <definedName name="Q_01Government_ครอง" localSheetId="10">#REF!</definedName>
    <definedName name="Q_01Government_ครอง" localSheetId="1">#REF!</definedName>
    <definedName name="Q_01Government_ครอง" localSheetId="2">#REF!</definedName>
    <definedName name="Q_01Government_ครอง" localSheetId="4">#REF!</definedName>
    <definedName name="Q_01Government_ครอง" localSheetId="3">#REF!</definedName>
    <definedName name="Q_01Government_ครอง">#REF!</definedName>
    <definedName name="Q_02" localSheetId="0">#REF!</definedName>
    <definedName name="Q_02" localSheetId="5">#REF!</definedName>
    <definedName name="Q_02" localSheetId="9">#REF!</definedName>
    <definedName name="Q_02" localSheetId="27">#REF!</definedName>
    <definedName name="Q_02" localSheetId="22">#REF!</definedName>
    <definedName name="Q_02" localSheetId="23">#REF!</definedName>
    <definedName name="Q_02" localSheetId="24">#REF!</definedName>
    <definedName name="Q_02" localSheetId="25">#REF!</definedName>
    <definedName name="Q_02" localSheetId="26">#REF!</definedName>
    <definedName name="Q_02" localSheetId="28">#REF!</definedName>
    <definedName name="Q_02" localSheetId="29">#REF!</definedName>
    <definedName name="Q_02" localSheetId="30">#REF!</definedName>
    <definedName name="Q_02" localSheetId="31">#REF!</definedName>
    <definedName name="Q_02" localSheetId="32">#REF!</definedName>
    <definedName name="Q_02" localSheetId="33">#REF!</definedName>
    <definedName name="Q_02" localSheetId="34">#REF!</definedName>
    <definedName name="Q_02" localSheetId="36">#REF!</definedName>
    <definedName name="Q_02" localSheetId="35">#REF!</definedName>
    <definedName name="Q_02" localSheetId="43">#REF!</definedName>
    <definedName name="Q_02" localSheetId="44">#REF!</definedName>
    <definedName name="Q_02" localSheetId="39">#REF!</definedName>
    <definedName name="Q_02" localSheetId="40">#REF!</definedName>
    <definedName name="Q_02" localSheetId="41">#REF!</definedName>
    <definedName name="Q_02" localSheetId="46">#REF!</definedName>
    <definedName name="Q_02" localSheetId="47">#REF!</definedName>
    <definedName name="Q_02" localSheetId="51">#REF!</definedName>
    <definedName name="Q_02" localSheetId="50">#REF!</definedName>
    <definedName name="Q_02" localSheetId="53">#REF!</definedName>
    <definedName name="Q_02" localSheetId="10">#REF!</definedName>
    <definedName name="Q_02" localSheetId="1">#REF!</definedName>
    <definedName name="Q_02" localSheetId="2">#REF!</definedName>
    <definedName name="Q_02" localSheetId="4">#REF!</definedName>
    <definedName name="Q_02" localSheetId="3">#REF!</definedName>
    <definedName name="Q_02">#REF!</definedName>
    <definedName name="Q_02Government_ว่าง" localSheetId="0">#REF!</definedName>
    <definedName name="Q_02Government_ว่าง" localSheetId="5">#REF!</definedName>
    <definedName name="Q_02Government_ว่าง" localSheetId="7">#REF!</definedName>
    <definedName name="Q_02Government_ว่าง" localSheetId="6">#REF!</definedName>
    <definedName name="Q_02Government_ว่าง" localSheetId="9">#REF!</definedName>
    <definedName name="Q_02Government_ว่าง" localSheetId="8">#REF!</definedName>
    <definedName name="Q_02Government_ว่าง" localSheetId="27">#REF!</definedName>
    <definedName name="Q_02Government_ว่าง" localSheetId="22">#REF!</definedName>
    <definedName name="Q_02Government_ว่าง" localSheetId="23">#REF!</definedName>
    <definedName name="Q_02Government_ว่าง" localSheetId="24">#REF!</definedName>
    <definedName name="Q_02Government_ว่าง" localSheetId="25">#REF!</definedName>
    <definedName name="Q_02Government_ว่าง" localSheetId="26">#REF!</definedName>
    <definedName name="Q_02Government_ว่าง" localSheetId="28">#REF!</definedName>
    <definedName name="Q_02Government_ว่าง" localSheetId="29">#REF!</definedName>
    <definedName name="Q_02Government_ว่าง" localSheetId="30">#REF!</definedName>
    <definedName name="Q_02Government_ว่าง" localSheetId="31">#REF!</definedName>
    <definedName name="Q_02Government_ว่าง" localSheetId="32">#REF!</definedName>
    <definedName name="Q_02Government_ว่าง" localSheetId="33">#REF!</definedName>
    <definedName name="Q_02Government_ว่าง" localSheetId="34">#REF!</definedName>
    <definedName name="Q_02Government_ว่าง" localSheetId="36">#REF!</definedName>
    <definedName name="Q_02Government_ว่าง" localSheetId="35">#REF!</definedName>
    <definedName name="Q_02Government_ว่าง" localSheetId="42">#REF!</definedName>
    <definedName name="Q_02Government_ว่าง" localSheetId="43">#REF!</definedName>
    <definedName name="Q_02Government_ว่าง" localSheetId="44">#REF!</definedName>
    <definedName name="Q_02Government_ว่าง" localSheetId="45">#REF!</definedName>
    <definedName name="Q_02Government_ว่าง" localSheetId="39">#REF!</definedName>
    <definedName name="Q_02Government_ว่าง" localSheetId="40">#REF!</definedName>
    <definedName name="Q_02Government_ว่าง" localSheetId="41">#REF!</definedName>
    <definedName name="Q_02Government_ว่าง" localSheetId="46">#REF!</definedName>
    <definedName name="Q_02Government_ว่าง" localSheetId="47">#REF!</definedName>
    <definedName name="Q_02Government_ว่าง" localSheetId="51">#REF!</definedName>
    <definedName name="Q_02Government_ว่าง" localSheetId="50">#REF!</definedName>
    <definedName name="Q_02Government_ว่าง" localSheetId="53">#REF!</definedName>
    <definedName name="Q_02Government_ว่าง" localSheetId="10">#REF!</definedName>
    <definedName name="Q_02Government_ว่าง" localSheetId="1">#REF!</definedName>
    <definedName name="Q_02Government_ว่าง" localSheetId="2">#REF!</definedName>
    <definedName name="Q_02Government_ว่าง" localSheetId="4">#REF!</definedName>
    <definedName name="Q_02Government_ว่าง" localSheetId="3">#REF!</definedName>
    <definedName name="Q_02Government_ว่าง">#REF!</definedName>
    <definedName name="Q_06TotalGovern" localSheetId="0">#REF!</definedName>
    <definedName name="Q_06TotalGovern" localSheetId="5">#REF!</definedName>
    <definedName name="Q_06TotalGovern" localSheetId="7">#REF!</definedName>
    <definedName name="Q_06TotalGovern" localSheetId="6">#REF!</definedName>
    <definedName name="Q_06TotalGovern" localSheetId="9">#REF!</definedName>
    <definedName name="Q_06TotalGovern" localSheetId="8">#REF!</definedName>
    <definedName name="Q_06TotalGovern" localSheetId="27">#REF!</definedName>
    <definedName name="Q_06TotalGovern" localSheetId="22">#REF!</definedName>
    <definedName name="Q_06TotalGovern" localSheetId="23">#REF!</definedName>
    <definedName name="Q_06TotalGovern" localSheetId="24">#REF!</definedName>
    <definedName name="Q_06TotalGovern" localSheetId="25">#REF!</definedName>
    <definedName name="Q_06TotalGovern" localSheetId="26">#REF!</definedName>
    <definedName name="Q_06TotalGovern" localSheetId="28">#REF!</definedName>
    <definedName name="Q_06TotalGovern" localSheetId="29">#REF!</definedName>
    <definedName name="Q_06TotalGovern" localSheetId="30">#REF!</definedName>
    <definedName name="Q_06TotalGovern" localSheetId="31">#REF!</definedName>
    <definedName name="Q_06TotalGovern" localSheetId="32">#REF!</definedName>
    <definedName name="Q_06TotalGovern" localSheetId="33">#REF!</definedName>
    <definedName name="Q_06TotalGovern" localSheetId="34">#REF!</definedName>
    <definedName name="Q_06TotalGovern" localSheetId="36">#REF!</definedName>
    <definedName name="Q_06TotalGovern" localSheetId="35">#REF!</definedName>
    <definedName name="Q_06TotalGovern" localSheetId="42">#REF!</definedName>
    <definedName name="Q_06TotalGovern" localSheetId="43">#REF!</definedName>
    <definedName name="Q_06TotalGovern" localSheetId="44">#REF!</definedName>
    <definedName name="Q_06TotalGovern" localSheetId="45">#REF!</definedName>
    <definedName name="Q_06TotalGovern" localSheetId="39">#REF!</definedName>
    <definedName name="Q_06TotalGovern" localSheetId="40">#REF!</definedName>
    <definedName name="Q_06TotalGovern" localSheetId="41">#REF!</definedName>
    <definedName name="Q_06TotalGovern" localSheetId="46">#REF!</definedName>
    <definedName name="Q_06TotalGovern" localSheetId="47">#REF!</definedName>
    <definedName name="Q_06TotalGovern" localSheetId="51">#REF!</definedName>
    <definedName name="Q_06TotalGovern" localSheetId="50">#REF!</definedName>
    <definedName name="Q_06TotalGovern" localSheetId="53">#REF!</definedName>
    <definedName name="Q_06TotalGovern" localSheetId="10">#REF!</definedName>
    <definedName name="Q_06TotalGovern" localSheetId="1">#REF!</definedName>
    <definedName name="Q_06TotalGovern" localSheetId="2">#REF!</definedName>
    <definedName name="Q_06TotalGovern" localSheetId="4">#REF!</definedName>
    <definedName name="Q_06TotalGovern" localSheetId="3">#REF!</definedName>
    <definedName name="Q_06TotalGovern">#REF!</definedName>
    <definedName name="Q_07_15" localSheetId="0">#REF!</definedName>
    <definedName name="Q_07_15" localSheetId="5">#REF!</definedName>
    <definedName name="Q_07_15" localSheetId="9">#REF!</definedName>
    <definedName name="Q_07_15" localSheetId="27">#REF!</definedName>
    <definedName name="Q_07_15" localSheetId="22">#REF!</definedName>
    <definedName name="Q_07_15" localSheetId="23">#REF!</definedName>
    <definedName name="Q_07_15" localSheetId="24">#REF!</definedName>
    <definedName name="Q_07_15" localSheetId="25">#REF!</definedName>
    <definedName name="Q_07_15" localSheetId="26">#REF!</definedName>
    <definedName name="Q_07_15" localSheetId="28">#REF!</definedName>
    <definedName name="Q_07_15" localSheetId="29">#REF!</definedName>
    <definedName name="Q_07_15" localSheetId="30">#REF!</definedName>
    <definedName name="Q_07_15" localSheetId="31">#REF!</definedName>
    <definedName name="Q_07_15" localSheetId="32">#REF!</definedName>
    <definedName name="Q_07_15" localSheetId="33">#REF!</definedName>
    <definedName name="Q_07_15" localSheetId="34">#REF!</definedName>
    <definedName name="Q_07_15" localSheetId="36">#REF!</definedName>
    <definedName name="Q_07_15" localSheetId="35">#REF!</definedName>
    <definedName name="Q_07_15" localSheetId="43">#REF!</definedName>
    <definedName name="Q_07_15" localSheetId="44">#REF!</definedName>
    <definedName name="Q_07_15" localSheetId="39">#REF!</definedName>
    <definedName name="Q_07_15" localSheetId="40">#REF!</definedName>
    <definedName name="Q_07_15" localSheetId="41">#REF!</definedName>
    <definedName name="Q_07_15" localSheetId="46">#REF!</definedName>
    <definedName name="Q_07_15" localSheetId="47">#REF!</definedName>
    <definedName name="Q_07_15" localSheetId="51">#REF!</definedName>
    <definedName name="Q_07_15" localSheetId="50">#REF!</definedName>
    <definedName name="Q_07_15" localSheetId="53">#REF!</definedName>
    <definedName name="Q_07_15" localSheetId="10">#REF!</definedName>
    <definedName name="Q_07_15" localSheetId="1">#REF!</definedName>
    <definedName name="Q_07_15" localSheetId="2">#REF!</definedName>
    <definedName name="Q_07_15" localSheetId="4">#REF!</definedName>
    <definedName name="Q_07_15" localSheetId="3">#REF!</definedName>
    <definedName name="Q_07_15">#REF!</definedName>
    <definedName name="Q_07TotalGovern_ครอง" localSheetId="0">#REF!</definedName>
    <definedName name="Q_07TotalGovern_ครอง" localSheetId="5">#REF!</definedName>
    <definedName name="Q_07TotalGovern_ครอง" localSheetId="7">#REF!</definedName>
    <definedName name="Q_07TotalGovern_ครอง" localSheetId="6">#REF!</definedName>
    <definedName name="Q_07TotalGovern_ครอง" localSheetId="9">#REF!</definedName>
    <definedName name="Q_07TotalGovern_ครอง" localSheetId="8">#REF!</definedName>
    <definedName name="Q_07TotalGovern_ครอง" localSheetId="27">#REF!</definedName>
    <definedName name="Q_07TotalGovern_ครอง" localSheetId="22">#REF!</definedName>
    <definedName name="Q_07TotalGovern_ครอง" localSheetId="23">#REF!</definedName>
    <definedName name="Q_07TotalGovern_ครอง" localSheetId="24">#REF!</definedName>
    <definedName name="Q_07TotalGovern_ครอง" localSheetId="25">#REF!</definedName>
    <definedName name="Q_07TotalGovern_ครอง" localSheetId="26">#REF!</definedName>
    <definedName name="Q_07TotalGovern_ครอง" localSheetId="28">#REF!</definedName>
    <definedName name="Q_07TotalGovern_ครอง" localSheetId="29">#REF!</definedName>
    <definedName name="Q_07TotalGovern_ครอง" localSheetId="30">#REF!</definedName>
    <definedName name="Q_07TotalGovern_ครอง" localSheetId="31">#REF!</definedName>
    <definedName name="Q_07TotalGovern_ครอง" localSheetId="32">#REF!</definedName>
    <definedName name="Q_07TotalGovern_ครอง" localSheetId="33">#REF!</definedName>
    <definedName name="Q_07TotalGovern_ครอง" localSheetId="34">#REF!</definedName>
    <definedName name="Q_07TotalGovern_ครอง" localSheetId="36">#REF!</definedName>
    <definedName name="Q_07TotalGovern_ครอง" localSheetId="35">#REF!</definedName>
    <definedName name="Q_07TotalGovern_ครอง" localSheetId="42">#REF!</definedName>
    <definedName name="Q_07TotalGovern_ครอง" localSheetId="43">#REF!</definedName>
    <definedName name="Q_07TotalGovern_ครอง" localSheetId="44">#REF!</definedName>
    <definedName name="Q_07TotalGovern_ครอง" localSheetId="45">#REF!</definedName>
    <definedName name="Q_07TotalGovern_ครอง" localSheetId="39">#REF!</definedName>
    <definedName name="Q_07TotalGovern_ครอง" localSheetId="40">#REF!</definedName>
    <definedName name="Q_07TotalGovern_ครอง" localSheetId="41">#REF!</definedName>
    <definedName name="Q_07TotalGovern_ครอง" localSheetId="46">#REF!</definedName>
    <definedName name="Q_07TotalGovern_ครอง" localSheetId="47">#REF!</definedName>
    <definedName name="Q_07TotalGovern_ครอง" localSheetId="51">#REF!</definedName>
    <definedName name="Q_07TotalGovern_ครอง" localSheetId="50">#REF!</definedName>
    <definedName name="Q_07TotalGovern_ครอง" localSheetId="53">#REF!</definedName>
    <definedName name="Q_07TotalGovern_ครอง" localSheetId="10">#REF!</definedName>
    <definedName name="Q_07TotalGovern_ครอง" localSheetId="1">#REF!</definedName>
    <definedName name="Q_07TotalGovern_ครอง" localSheetId="2">#REF!</definedName>
    <definedName name="Q_07TotalGovern_ครอง" localSheetId="4">#REF!</definedName>
    <definedName name="Q_07TotalGovern_ครอง" localSheetId="3">#REF!</definedName>
    <definedName name="Q_07TotalGovern_ครอง">#REF!</definedName>
    <definedName name="RDG60T0089" localSheetId="0">#REF!</definedName>
    <definedName name="RDG60T0089" localSheetId="27">'RT KPI  2.1.7 '!#REF!</definedName>
    <definedName name="RDG60T0089" localSheetId="22">#REF!</definedName>
    <definedName name="RDG60T0089" localSheetId="24">#REF!</definedName>
    <definedName name="RDG60T0089" localSheetId="25">#REF!</definedName>
    <definedName name="RDG60T0089" localSheetId="26">#REF!</definedName>
    <definedName name="RDG60T0089" localSheetId="29">#REF!</definedName>
    <definedName name="RDG60T0089" localSheetId="30">#REF!</definedName>
    <definedName name="RDG60T0089" localSheetId="31">#REF!</definedName>
    <definedName name="RDG60T0089" localSheetId="32">#REF!</definedName>
    <definedName name="RDG60T0089" localSheetId="33">#REF!</definedName>
    <definedName name="RDG60T0089" localSheetId="34">#REF!</definedName>
    <definedName name="RDG60T0089" localSheetId="36">#REF!</definedName>
    <definedName name="RDG60T0089" localSheetId="35">#REF!</definedName>
    <definedName name="RDG60T0089" localSheetId="43">#REF!</definedName>
    <definedName name="RDG60T0089" localSheetId="44">#REF!</definedName>
    <definedName name="RDG60T0089" localSheetId="46">#REF!</definedName>
    <definedName name="RDG60T0089" localSheetId="47">#REF!</definedName>
    <definedName name="RDG60T0089" localSheetId="51">#REF!</definedName>
    <definedName name="RDG60T0089" localSheetId="50">#REF!</definedName>
    <definedName name="RDG60T0089" localSheetId="53">#REF!</definedName>
    <definedName name="RDG60T0089" localSheetId="10">#REF!</definedName>
    <definedName name="RDG60T0089" localSheetId="1">#REF!</definedName>
    <definedName name="RDG60T0089" localSheetId="4">#REF!</definedName>
    <definedName name="RDG60T0089" localSheetId="3">#REF!</definedName>
    <definedName name="RDG60T0089">#REF!</definedName>
    <definedName name="report" localSheetId="30">#REF!</definedName>
    <definedName name="report" localSheetId="31">#REF!</definedName>
    <definedName name="report" localSheetId="43">#REF!</definedName>
    <definedName name="report" localSheetId="44">#REF!</definedName>
    <definedName name="report" localSheetId="46">#REF!</definedName>
    <definedName name="report" localSheetId="51">#REF!</definedName>
    <definedName name="report">#REF!</definedName>
    <definedName name="s" localSheetId="0">#REF!,#REF!</definedName>
    <definedName name="s" localSheetId="27">#REF!,#REF!</definedName>
    <definedName name="s" localSheetId="22">#REF!,#REF!</definedName>
    <definedName name="s" localSheetId="24">#REF!,#REF!</definedName>
    <definedName name="s" localSheetId="25">#REF!,#REF!</definedName>
    <definedName name="s" localSheetId="26">#REF!,#REF!</definedName>
    <definedName name="s" localSheetId="29">#REF!,#REF!</definedName>
    <definedName name="s" localSheetId="30">#REF!,#REF!</definedName>
    <definedName name="s" localSheetId="31">#REF!,#REF!</definedName>
    <definedName name="s" localSheetId="32">#REF!,#REF!</definedName>
    <definedName name="s" localSheetId="33">#REF!,#REF!</definedName>
    <definedName name="s" localSheetId="34">#REF!,#REF!</definedName>
    <definedName name="s" localSheetId="36">#REF!,#REF!</definedName>
    <definedName name="s" localSheetId="35">#REF!,#REF!</definedName>
    <definedName name="s" localSheetId="43">#REF!,#REF!</definedName>
    <definedName name="s" localSheetId="44">#REF!,#REF!</definedName>
    <definedName name="s" localSheetId="46">#REF!,#REF!</definedName>
    <definedName name="s" localSheetId="47">#REF!,#REF!</definedName>
    <definedName name="s" localSheetId="51">#REF!,#REF!</definedName>
    <definedName name="s" localSheetId="50">#REF!,#REF!</definedName>
    <definedName name="s" localSheetId="53">#REF!,#REF!</definedName>
    <definedName name="s" localSheetId="10">#REF!,#REF!</definedName>
    <definedName name="s" localSheetId="1">#REF!,#REF!</definedName>
    <definedName name="s" localSheetId="4">#REF!,#REF!</definedName>
    <definedName name="s" localSheetId="3">#REF!,#REF!</definedName>
    <definedName name="s">#REF!,#REF!</definedName>
    <definedName name="SAPBEXdnldView" hidden="1">"41AIXPC4NJ1Q0RY1SSD40KJLS"</definedName>
    <definedName name="SAPBEXsysID" hidden="1">"BWP"</definedName>
    <definedName name="sss" localSheetId="0">#REF!,#REF!</definedName>
    <definedName name="sss" localSheetId="27">#REF!,#REF!</definedName>
    <definedName name="sss" localSheetId="22">#REF!,#REF!</definedName>
    <definedName name="sss" localSheetId="24">#REF!,#REF!</definedName>
    <definedName name="sss" localSheetId="25">#REF!,#REF!</definedName>
    <definedName name="sss" localSheetId="26">#REF!,#REF!</definedName>
    <definedName name="sss" localSheetId="29">#REF!,#REF!</definedName>
    <definedName name="sss" localSheetId="30">#REF!,#REF!</definedName>
    <definedName name="sss" localSheetId="31">#REF!,#REF!</definedName>
    <definedName name="sss" localSheetId="32">#REF!,#REF!</definedName>
    <definedName name="sss" localSheetId="33">#REF!,#REF!</definedName>
    <definedName name="sss" localSheetId="34">#REF!,#REF!</definedName>
    <definedName name="sss" localSheetId="36">#REF!,#REF!</definedName>
    <definedName name="sss" localSheetId="35">#REF!,#REF!</definedName>
    <definedName name="sss" localSheetId="43">#REF!,#REF!</definedName>
    <definedName name="sss" localSheetId="44">#REF!,#REF!</definedName>
    <definedName name="sss" localSheetId="46">#REF!,#REF!</definedName>
    <definedName name="sss" localSheetId="47">#REF!,#REF!</definedName>
    <definedName name="sss" localSheetId="51">#REF!,#REF!</definedName>
    <definedName name="sss" localSheetId="50">#REF!,#REF!</definedName>
    <definedName name="sss" localSheetId="53">#REF!,#REF!</definedName>
    <definedName name="sss" localSheetId="10">#REF!,#REF!</definedName>
    <definedName name="sss" localSheetId="1">#REF!,#REF!</definedName>
    <definedName name="sss" localSheetId="4">#REF!,#REF!</definedName>
    <definedName name="sss" localSheetId="3">#REF!,#REF!</definedName>
    <definedName name="sss">#REF!,#REF!</definedName>
    <definedName name="ssss" localSheetId="0">#REF!,#REF!</definedName>
    <definedName name="ssss" localSheetId="27">#REF!,#REF!</definedName>
    <definedName name="ssss" localSheetId="22">#REF!,#REF!</definedName>
    <definedName name="ssss" localSheetId="24">#REF!,#REF!</definedName>
    <definedName name="ssss" localSheetId="25">#REF!,#REF!</definedName>
    <definedName name="ssss" localSheetId="26">#REF!,#REF!</definedName>
    <definedName name="ssss" localSheetId="29">#REF!,#REF!</definedName>
    <definedName name="ssss" localSheetId="30">#REF!,#REF!</definedName>
    <definedName name="ssss" localSheetId="31">#REF!,#REF!</definedName>
    <definedName name="ssss" localSheetId="32">#REF!,#REF!</definedName>
    <definedName name="ssss" localSheetId="33">#REF!,#REF!</definedName>
    <definedName name="ssss" localSheetId="34">#REF!,#REF!</definedName>
    <definedName name="ssss" localSheetId="36">#REF!,#REF!</definedName>
    <definedName name="ssss" localSheetId="35">#REF!,#REF!</definedName>
    <definedName name="ssss" localSheetId="43">#REF!,#REF!</definedName>
    <definedName name="ssss" localSheetId="44">#REF!,#REF!</definedName>
    <definedName name="ssss" localSheetId="46">#REF!,#REF!</definedName>
    <definedName name="ssss" localSheetId="47">#REF!,#REF!</definedName>
    <definedName name="ssss" localSheetId="51">#REF!,#REF!</definedName>
    <definedName name="ssss" localSheetId="50">#REF!,#REF!</definedName>
    <definedName name="ssss" localSheetId="53">#REF!,#REF!</definedName>
    <definedName name="ssss" localSheetId="10">#REF!,#REF!</definedName>
    <definedName name="ssss" localSheetId="1">#REF!,#REF!</definedName>
    <definedName name="ssss" localSheetId="4">#REF!,#REF!</definedName>
    <definedName name="ssss" localSheetId="3">#REF!,#REF!</definedName>
    <definedName name="ssss">#REF!,#REF!</definedName>
    <definedName name="sssss" localSheetId="0">#REF!,#REF!</definedName>
    <definedName name="sssss" localSheetId="27">#REF!,#REF!</definedName>
    <definedName name="sssss" localSheetId="22">#REF!,#REF!</definedName>
    <definedName name="sssss" localSheetId="24">#REF!,#REF!</definedName>
    <definedName name="sssss" localSheetId="25">#REF!,#REF!</definedName>
    <definedName name="sssss" localSheetId="26">#REF!,#REF!</definedName>
    <definedName name="sssss" localSheetId="29">#REF!,#REF!</definedName>
    <definedName name="sssss" localSheetId="30">#REF!,#REF!</definedName>
    <definedName name="sssss" localSheetId="31">#REF!,#REF!</definedName>
    <definedName name="sssss" localSheetId="32">#REF!,#REF!</definedName>
    <definedName name="sssss" localSheetId="33">#REF!,#REF!</definedName>
    <definedName name="sssss" localSheetId="34">#REF!,#REF!</definedName>
    <definedName name="sssss" localSheetId="36">#REF!,#REF!</definedName>
    <definedName name="sssss" localSheetId="35">#REF!,#REF!</definedName>
    <definedName name="sssss" localSheetId="43">#REF!,#REF!</definedName>
    <definedName name="sssss" localSheetId="44">#REF!,#REF!</definedName>
    <definedName name="sssss" localSheetId="46">#REF!,#REF!</definedName>
    <definedName name="sssss" localSheetId="47">#REF!,#REF!</definedName>
    <definedName name="sssss" localSheetId="51">#REF!,#REF!</definedName>
    <definedName name="sssss" localSheetId="50">#REF!,#REF!</definedName>
    <definedName name="sssss" localSheetId="53">#REF!,#REF!</definedName>
    <definedName name="sssss" localSheetId="10">#REF!,#REF!</definedName>
    <definedName name="sssss" localSheetId="1">#REF!,#REF!</definedName>
    <definedName name="sssss" localSheetId="4">#REF!,#REF!</definedName>
    <definedName name="sssss" localSheetId="3">#REF!,#REF!</definedName>
    <definedName name="sssss">#REF!,#REF!</definedName>
    <definedName name="sum" localSheetId="0">#REF!</definedName>
    <definedName name="sum" localSheetId="27">#REF!</definedName>
    <definedName name="sum" localSheetId="22">#REF!</definedName>
    <definedName name="sum" localSheetId="24">#REF!</definedName>
    <definedName name="sum" localSheetId="25">#REF!</definedName>
    <definedName name="sum" localSheetId="26">#REF!</definedName>
    <definedName name="sum" localSheetId="29">#REF!</definedName>
    <definedName name="sum" localSheetId="30">#REF!</definedName>
    <definedName name="sum" localSheetId="31">#REF!</definedName>
    <definedName name="sum" localSheetId="32">#REF!</definedName>
    <definedName name="sum" localSheetId="33">#REF!</definedName>
    <definedName name="sum" localSheetId="34">#REF!</definedName>
    <definedName name="sum" localSheetId="36">#REF!</definedName>
    <definedName name="sum" localSheetId="35">#REF!</definedName>
    <definedName name="sum" localSheetId="43">#REF!</definedName>
    <definedName name="sum" localSheetId="44">#REF!</definedName>
    <definedName name="sum" localSheetId="46">#REF!</definedName>
    <definedName name="sum" localSheetId="47">#REF!</definedName>
    <definedName name="sum" localSheetId="51">#REF!</definedName>
    <definedName name="sum" localSheetId="50">#REF!</definedName>
    <definedName name="sum" localSheetId="53">#REF!</definedName>
    <definedName name="sum" localSheetId="10">#REF!</definedName>
    <definedName name="sum" localSheetId="1">#REF!</definedName>
    <definedName name="sum" localSheetId="4">#REF!</definedName>
    <definedName name="sum" localSheetId="3">#REF!</definedName>
    <definedName name="sum">#REF!</definedName>
    <definedName name="sum_1000up" localSheetId="0">#REF!,#REF!</definedName>
    <definedName name="sum_1000up" localSheetId="27">#REF!,#REF!</definedName>
    <definedName name="sum_1000up" localSheetId="22">#REF!,#REF!</definedName>
    <definedName name="sum_1000up" localSheetId="24">#REF!,#REF!</definedName>
    <definedName name="sum_1000up" localSheetId="25">#REF!,#REF!</definedName>
    <definedName name="sum_1000up" localSheetId="26">#REF!,#REF!</definedName>
    <definedName name="sum_1000up" localSheetId="29">#REF!,#REF!</definedName>
    <definedName name="sum_1000up" localSheetId="30">#REF!,#REF!</definedName>
    <definedName name="sum_1000up" localSheetId="31">#REF!,#REF!</definedName>
    <definedName name="sum_1000up" localSheetId="32">#REF!,#REF!</definedName>
    <definedName name="sum_1000up" localSheetId="33">#REF!,#REF!</definedName>
    <definedName name="sum_1000up" localSheetId="34">#REF!,#REF!</definedName>
    <definedName name="sum_1000up" localSheetId="36">#REF!,#REF!</definedName>
    <definedName name="sum_1000up" localSheetId="35">#REF!,#REF!</definedName>
    <definedName name="sum_1000up" localSheetId="43">#REF!,#REF!</definedName>
    <definedName name="sum_1000up" localSheetId="44">#REF!,#REF!</definedName>
    <definedName name="sum_1000up" localSheetId="46">#REF!,#REF!</definedName>
    <definedName name="sum_1000up" localSheetId="47">#REF!,#REF!</definedName>
    <definedName name="sum_1000up" localSheetId="51">#REF!,#REF!</definedName>
    <definedName name="sum_1000up" localSheetId="50">#REF!,#REF!</definedName>
    <definedName name="sum_1000up" localSheetId="53">#REF!,#REF!</definedName>
    <definedName name="sum_1000up" localSheetId="10">#REF!,#REF!</definedName>
    <definedName name="sum_1000up" localSheetId="1">#REF!,#REF!</definedName>
    <definedName name="sum_1000up" localSheetId="4">#REF!,#REF!</definedName>
    <definedName name="sum_1000up" localSheetId="3">#REF!,#REF!</definedName>
    <definedName name="sum_1000up">#REF!,#REF!</definedName>
    <definedName name="test" localSheetId="0">#REF!</definedName>
    <definedName name="test" localSheetId="5">#REF!</definedName>
    <definedName name="test" localSheetId="7">#REF!</definedName>
    <definedName name="test" localSheetId="6">#REF!</definedName>
    <definedName name="test" localSheetId="9">#REF!</definedName>
    <definedName name="test" localSheetId="8">#REF!</definedName>
    <definedName name="test" localSheetId="27">#REF!</definedName>
    <definedName name="test" localSheetId="22">#REF!</definedName>
    <definedName name="test" localSheetId="23">#REF!</definedName>
    <definedName name="test" localSheetId="24">#REF!</definedName>
    <definedName name="test" localSheetId="25">#REF!</definedName>
    <definedName name="test" localSheetId="26">#REF!</definedName>
    <definedName name="test" localSheetId="28">#REF!</definedName>
    <definedName name="test" localSheetId="29">#REF!</definedName>
    <definedName name="test" localSheetId="30">#REF!</definedName>
    <definedName name="test" localSheetId="31">#REF!</definedName>
    <definedName name="test" localSheetId="32">#REF!</definedName>
    <definedName name="test" localSheetId="33">#REF!</definedName>
    <definedName name="test" localSheetId="34">#REF!</definedName>
    <definedName name="test" localSheetId="36">#REF!</definedName>
    <definedName name="test" localSheetId="35">#REF!</definedName>
    <definedName name="test" localSheetId="42">#REF!</definedName>
    <definedName name="test" localSheetId="43">#REF!</definedName>
    <definedName name="test" localSheetId="44">#REF!</definedName>
    <definedName name="test" localSheetId="45">#REF!</definedName>
    <definedName name="test" localSheetId="39">#REF!</definedName>
    <definedName name="test" localSheetId="40">#REF!</definedName>
    <definedName name="test" localSheetId="41">#REF!</definedName>
    <definedName name="test" localSheetId="46">#REF!</definedName>
    <definedName name="test" localSheetId="47">#REF!</definedName>
    <definedName name="test" localSheetId="51">#REF!</definedName>
    <definedName name="test" localSheetId="50">#REF!</definedName>
    <definedName name="test" localSheetId="53">#REF!</definedName>
    <definedName name="test" localSheetId="10">#REF!</definedName>
    <definedName name="test" localSheetId="1">#REF!</definedName>
    <definedName name="test" localSheetId="2">#REF!</definedName>
    <definedName name="test" localSheetId="4">#REF!</definedName>
    <definedName name="test" localSheetId="3">#REF!</definedName>
    <definedName name="test">#REF!</definedName>
    <definedName name="แก้ไข" localSheetId="27">#REF!</definedName>
    <definedName name="แก้ไข" localSheetId="22">#REF!</definedName>
    <definedName name="แก้ไข" localSheetId="24">#REF!</definedName>
    <definedName name="แก้ไข" localSheetId="25">#REF!</definedName>
    <definedName name="แก้ไข" localSheetId="26">#REF!</definedName>
    <definedName name="แก้ไข" localSheetId="29">#REF!</definedName>
    <definedName name="แก้ไข" localSheetId="30">#REF!</definedName>
    <definedName name="แก้ไข" localSheetId="31">#REF!</definedName>
    <definedName name="แก้ไข" localSheetId="32">#REF!</definedName>
    <definedName name="แก้ไข" localSheetId="33">#REF!</definedName>
    <definedName name="แก้ไข" localSheetId="34">#REF!</definedName>
    <definedName name="แก้ไข" localSheetId="36">#REF!</definedName>
    <definedName name="แก้ไข" localSheetId="35">#REF!</definedName>
    <definedName name="แก้ไข" localSheetId="43">#REF!</definedName>
    <definedName name="แก้ไข" localSheetId="44">#REF!</definedName>
    <definedName name="แก้ไข" localSheetId="46">#REF!</definedName>
    <definedName name="แก้ไข" localSheetId="47">#REF!</definedName>
    <definedName name="แก้ไข" localSheetId="51">#REF!</definedName>
    <definedName name="แก้ไข" localSheetId="50">#REF!</definedName>
    <definedName name="แก้ไข" localSheetId="53">#REF!</definedName>
    <definedName name="แก้ไข" localSheetId="10">#REF!</definedName>
    <definedName name="แก้ไข">#REF!</definedName>
    <definedName name="แผนงานจัดการศึกษาระดับอุดมศึกษา" localSheetId="0">[2]ศูนย์สัตวศาสตร์ฯ!#REF!</definedName>
    <definedName name="แผนงานจัดการศึกษาระดับอุดมศึกษา" localSheetId="27">[3]ศูนย์สัตวศาสตร์ฯ!#REF!</definedName>
    <definedName name="แผนงานจัดการศึกษาระดับอุดมศึกษา" localSheetId="22">[2]ศูนย์สัตวศาสตร์ฯ!#REF!</definedName>
    <definedName name="แผนงานจัดการศึกษาระดับอุดมศึกษา" localSheetId="24">[2]ศูนย์สัตวศาสตร์ฯ!#REF!</definedName>
    <definedName name="แผนงานจัดการศึกษาระดับอุดมศึกษา" localSheetId="25">[2]ศูนย์สัตวศาสตร์ฯ!#REF!</definedName>
    <definedName name="แผนงานจัดการศึกษาระดับอุดมศึกษา" localSheetId="26">[2]ศูนย์สัตวศาสตร์ฯ!#REF!</definedName>
    <definedName name="แผนงานจัดการศึกษาระดับอุดมศึกษา" localSheetId="29">[2]ศูนย์สัตวศาสตร์ฯ!#REF!</definedName>
    <definedName name="แผนงานจัดการศึกษาระดับอุดมศึกษา" localSheetId="30">[2]ศูนย์สัตวศาสตร์ฯ!#REF!</definedName>
    <definedName name="แผนงานจัดการศึกษาระดับอุดมศึกษา" localSheetId="31">[2]ศูนย์สัตวศาสตร์ฯ!#REF!</definedName>
    <definedName name="แผนงานจัดการศึกษาระดับอุดมศึกษา" localSheetId="32">[2]ศูนย์สัตวศาสตร์ฯ!#REF!</definedName>
    <definedName name="แผนงานจัดการศึกษาระดับอุดมศึกษา" localSheetId="33">[2]ศูนย์สัตวศาสตร์ฯ!#REF!</definedName>
    <definedName name="แผนงานจัดการศึกษาระดับอุดมศึกษา" localSheetId="34">[2]ศูนย์สัตวศาสตร์ฯ!#REF!</definedName>
    <definedName name="แผนงานจัดการศึกษาระดับอุดมศึกษา" localSheetId="36">[2]ศูนย์สัตวศาสตร์ฯ!#REF!</definedName>
    <definedName name="แผนงานจัดการศึกษาระดับอุดมศึกษา" localSheetId="35">[2]ศูนย์สัตวศาสตร์ฯ!#REF!</definedName>
    <definedName name="แผนงานจัดการศึกษาระดับอุดมศึกษา" localSheetId="43">[2]ศูนย์สัตวศาสตร์ฯ!#REF!</definedName>
    <definedName name="แผนงานจัดการศึกษาระดับอุดมศึกษา" localSheetId="44">[2]ศูนย์สัตวศาสตร์ฯ!#REF!</definedName>
    <definedName name="แผนงานจัดการศึกษาระดับอุดมศึกษา" localSheetId="46">[2]ศูนย์สัตวศาสตร์ฯ!#REF!</definedName>
    <definedName name="แผนงานจัดการศึกษาระดับอุดมศึกษา" localSheetId="47">[2]ศูนย์สัตวศาสตร์ฯ!#REF!</definedName>
    <definedName name="แผนงานจัดการศึกษาระดับอุดมศึกษา" localSheetId="51">[2]ศูนย์สัตวศาสตร์ฯ!#REF!</definedName>
    <definedName name="แผนงานจัดการศึกษาระดับอุดมศึกษา" localSheetId="50">[2]ศูนย์สัตวศาสตร์ฯ!#REF!</definedName>
    <definedName name="แผนงานจัดการศึกษาระดับอุดมศึกษา" localSheetId="53">[2]ศูนย์สัตวศาสตร์ฯ!#REF!</definedName>
    <definedName name="แผนงานจัดการศึกษาระดับอุดมศึกษา" localSheetId="10">[2]ศูนย์สัตวศาสตร์ฯ!#REF!</definedName>
    <definedName name="แผนงานจัดการศึกษาระดับอุดมศึกษา" localSheetId="1">[3]ศูนย์สัตวศาสตร์ฯ!#REF!</definedName>
    <definedName name="แผนงานจัดการศึกษาระดับอุดมศึกษา" localSheetId="4">[3]ศูนย์สัตวศาสตร์ฯ!#REF!</definedName>
    <definedName name="แผนงานจัดการศึกษาระดับอุดมศึกษา" localSheetId="3">[3]ศูนย์สัตวศาสตร์ฯ!#REF!</definedName>
    <definedName name="แผนงานจัดการศึกษาระดับอุดมศึกษา">[2]ศูนย์สัตวศาสตร์ฯ!#REF!</definedName>
    <definedName name="ก555" localSheetId="0">#REF!</definedName>
    <definedName name="ก555" localSheetId="5">#REF!</definedName>
    <definedName name="ก555" localSheetId="7">#REF!</definedName>
    <definedName name="ก555" localSheetId="6">#REF!</definedName>
    <definedName name="ก555" localSheetId="9">#REF!</definedName>
    <definedName name="ก555" localSheetId="8">#REF!</definedName>
    <definedName name="ก555" localSheetId="27">#REF!</definedName>
    <definedName name="ก555" localSheetId="22">#REF!</definedName>
    <definedName name="ก555" localSheetId="23">#REF!</definedName>
    <definedName name="ก555" localSheetId="24">#REF!</definedName>
    <definedName name="ก555" localSheetId="25">#REF!</definedName>
    <definedName name="ก555" localSheetId="26">#REF!</definedName>
    <definedName name="ก555" localSheetId="28">#REF!</definedName>
    <definedName name="ก555" localSheetId="29">#REF!</definedName>
    <definedName name="ก555" localSheetId="30">#REF!</definedName>
    <definedName name="ก555" localSheetId="31">#REF!</definedName>
    <definedName name="ก555" localSheetId="32">#REF!</definedName>
    <definedName name="ก555" localSheetId="33">#REF!</definedName>
    <definedName name="ก555" localSheetId="34">#REF!</definedName>
    <definedName name="ก555" localSheetId="36">#REF!</definedName>
    <definedName name="ก555" localSheetId="35">#REF!</definedName>
    <definedName name="ก555" localSheetId="43">#REF!</definedName>
    <definedName name="ก555" localSheetId="44">#REF!</definedName>
    <definedName name="ก555" localSheetId="45">#REF!</definedName>
    <definedName name="ก555" localSheetId="39">#REF!</definedName>
    <definedName name="ก555" localSheetId="40">#REF!</definedName>
    <definedName name="ก555" localSheetId="41">#REF!</definedName>
    <definedName name="ก555" localSheetId="46">#REF!</definedName>
    <definedName name="ก555" localSheetId="47">#REF!</definedName>
    <definedName name="ก555" localSheetId="51">#REF!</definedName>
    <definedName name="ก555" localSheetId="50">#REF!</definedName>
    <definedName name="ก555" localSheetId="53">#REF!</definedName>
    <definedName name="ก555" localSheetId="10">#REF!</definedName>
    <definedName name="ก555" localSheetId="1">#REF!</definedName>
    <definedName name="ก555" localSheetId="2">#REF!</definedName>
    <definedName name="ก555" localSheetId="4">#REF!</definedName>
    <definedName name="ก555" localSheetId="3">#REF!</definedName>
    <definedName name="ก555">#REF!</definedName>
    <definedName name="ก556" localSheetId="30">#REF!</definedName>
    <definedName name="ก556" localSheetId="31">#REF!</definedName>
    <definedName name="ก556" localSheetId="43">#REF!</definedName>
    <definedName name="ก556" localSheetId="44">#REF!</definedName>
    <definedName name="ก556" localSheetId="46">#REF!</definedName>
    <definedName name="ก556" localSheetId="51">#REF!</definedName>
    <definedName name="ก556">#REF!</definedName>
    <definedName name="ก่อสร้าง" localSheetId="27">#REF!</definedName>
    <definedName name="ก่อสร้าง" localSheetId="22">#REF!</definedName>
    <definedName name="ก่อสร้าง" localSheetId="24">#REF!</definedName>
    <definedName name="ก่อสร้าง" localSheetId="25">#REF!</definedName>
    <definedName name="ก่อสร้าง" localSheetId="26">#REF!</definedName>
    <definedName name="ก่อสร้าง" localSheetId="29">#REF!</definedName>
    <definedName name="ก่อสร้าง" localSheetId="30">#REF!</definedName>
    <definedName name="ก่อสร้าง" localSheetId="31">#REF!</definedName>
    <definedName name="ก่อสร้าง" localSheetId="32">#REF!</definedName>
    <definedName name="ก่อสร้าง" localSheetId="33">#REF!</definedName>
    <definedName name="ก่อสร้าง" localSheetId="34">#REF!</definedName>
    <definedName name="ก่อสร้าง" localSheetId="36">#REF!</definedName>
    <definedName name="ก่อสร้าง" localSheetId="35">#REF!</definedName>
    <definedName name="ก่อสร้าง" localSheetId="43">#REF!</definedName>
    <definedName name="ก่อสร้าง" localSheetId="44">#REF!</definedName>
    <definedName name="ก่อสร้าง" localSheetId="46">#REF!</definedName>
    <definedName name="ก่อสร้าง" localSheetId="47">#REF!</definedName>
    <definedName name="ก่อสร้าง" localSheetId="51">#REF!</definedName>
    <definedName name="ก่อสร้าง" localSheetId="50">#REF!</definedName>
    <definedName name="ก่อสร้าง" localSheetId="53">#REF!</definedName>
    <definedName name="ก่อสร้าง" localSheetId="10">#REF!</definedName>
    <definedName name="ก่อสร้าง">#REF!</definedName>
    <definedName name="การ" localSheetId="27">#REF!</definedName>
    <definedName name="การ" localSheetId="22">#REF!</definedName>
    <definedName name="การ" localSheetId="24">#REF!</definedName>
    <definedName name="การ" localSheetId="25">#REF!</definedName>
    <definedName name="การ" localSheetId="26">#REF!</definedName>
    <definedName name="การ" localSheetId="29">#REF!</definedName>
    <definedName name="การ" localSheetId="30">#REF!</definedName>
    <definedName name="การ" localSheetId="31">#REF!</definedName>
    <definedName name="การ" localSheetId="32">#REF!</definedName>
    <definedName name="การ" localSheetId="33">#REF!</definedName>
    <definedName name="การ" localSheetId="34">#REF!</definedName>
    <definedName name="การ" localSheetId="36">#REF!</definedName>
    <definedName name="การ" localSheetId="35">#REF!</definedName>
    <definedName name="การ" localSheetId="43">#REF!</definedName>
    <definedName name="การ" localSheetId="44">#REF!</definedName>
    <definedName name="การ" localSheetId="46">#REF!</definedName>
    <definedName name="การ" localSheetId="47">#REF!</definedName>
    <definedName name="การ" localSheetId="51">#REF!</definedName>
    <definedName name="การ" localSheetId="50">#REF!</definedName>
    <definedName name="การ" localSheetId="53">#REF!</definedName>
    <definedName name="การ" localSheetId="10">#REF!</definedName>
    <definedName name="การ">#REF!</definedName>
    <definedName name="ครุภัณฑ์" localSheetId="27">#REF!</definedName>
    <definedName name="ครุภัณฑ์" localSheetId="22">#REF!</definedName>
    <definedName name="ครุภัณฑ์" localSheetId="24">#REF!</definedName>
    <definedName name="ครุภัณฑ์" localSheetId="25">#REF!</definedName>
    <definedName name="ครุภัณฑ์" localSheetId="26">#REF!</definedName>
    <definedName name="ครุภัณฑ์" localSheetId="29">#REF!</definedName>
    <definedName name="ครุภัณฑ์" localSheetId="30">#REF!</definedName>
    <definedName name="ครุภัณฑ์" localSheetId="31">#REF!</definedName>
    <definedName name="ครุภัณฑ์" localSheetId="32">#REF!</definedName>
    <definedName name="ครุภัณฑ์" localSheetId="33">#REF!</definedName>
    <definedName name="ครุภัณฑ์" localSheetId="34">#REF!</definedName>
    <definedName name="ครุภัณฑ์" localSheetId="36">#REF!</definedName>
    <definedName name="ครุภัณฑ์" localSheetId="35">#REF!</definedName>
    <definedName name="ครุภัณฑ์" localSheetId="43">#REF!</definedName>
    <definedName name="ครุภัณฑ์" localSheetId="44">#REF!</definedName>
    <definedName name="ครุภัณฑ์" localSheetId="46">#REF!</definedName>
    <definedName name="ครุภัณฑ์" localSheetId="47">#REF!</definedName>
    <definedName name="ครุภัณฑ์" localSheetId="51">#REF!</definedName>
    <definedName name="ครุภัณฑ์" localSheetId="50">#REF!</definedName>
    <definedName name="ครุภัณฑ์" localSheetId="53">#REF!</definedName>
    <definedName name="ครุภัณฑ์" localSheetId="10">#REF!</definedName>
    <definedName name="ครุภัณฑ์">#REF!</definedName>
    <definedName name="ครุภัณฑ์3" localSheetId="27">#REF!</definedName>
    <definedName name="ครุภัณฑ์3" localSheetId="22">#REF!</definedName>
    <definedName name="ครุภัณฑ์3" localSheetId="24">#REF!</definedName>
    <definedName name="ครุภัณฑ์3" localSheetId="25">#REF!</definedName>
    <definedName name="ครุภัณฑ์3" localSheetId="26">#REF!</definedName>
    <definedName name="ครุภัณฑ์3" localSheetId="29">#REF!</definedName>
    <definedName name="ครุภัณฑ์3" localSheetId="30">#REF!</definedName>
    <definedName name="ครุภัณฑ์3" localSheetId="31">#REF!</definedName>
    <definedName name="ครุภัณฑ์3" localSheetId="32">#REF!</definedName>
    <definedName name="ครุภัณฑ์3" localSheetId="33">#REF!</definedName>
    <definedName name="ครุภัณฑ์3" localSheetId="34">#REF!</definedName>
    <definedName name="ครุภัณฑ์3" localSheetId="36">#REF!</definedName>
    <definedName name="ครุภัณฑ์3" localSheetId="35">#REF!</definedName>
    <definedName name="ครุภัณฑ์3" localSheetId="43">#REF!</definedName>
    <definedName name="ครุภัณฑ์3" localSheetId="44">#REF!</definedName>
    <definedName name="ครุภัณฑ์3" localSheetId="46">#REF!</definedName>
    <definedName name="ครุภัณฑ์3" localSheetId="47">#REF!</definedName>
    <definedName name="ครุภัณฑ์3" localSheetId="51">#REF!</definedName>
    <definedName name="ครุภัณฑ์3" localSheetId="50">#REF!</definedName>
    <definedName name="ครุภัณฑ์3" localSheetId="53">#REF!</definedName>
    <definedName name="ครุภัณฑ์3" localSheetId="10">#REF!</definedName>
    <definedName name="ครุภัณฑ์3">#REF!</definedName>
    <definedName name="ครุภัณฑ์แก้ไช" localSheetId="27">#REF!</definedName>
    <definedName name="ครุภัณฑ์แก้ไช" localSheetId="22">#REF!</definedName>
    <definedName name="ครุภัณฑ์แก้ไช" localSheetId="24">#REF!</definedName>
    <definedName name="ครุภัณฑ์แก้ไช" localSheetId="25">#REF!</definedName>
    <definedName name="ครุภัณฑ์แก้ไช" localSheetId="26">#REF!</definedName>
    <definedName name="ครุภัณฑ์แก้ไช" localSheetId="29">#REF!</definedName>
    <definedName name="ครุภัณฑ์แก้ไช" localSheetId="30">#REF!</definedName>
    <definedName name="ครุภัณฑ์แก้ไช" localSheetId="31">#REF!</definedName>
    <definedName name="ครุภัณฑ์แก้ไช" localSheetId="32">#REF!</definedName>
    <definedName name="ครุภัณฑ์แก้ไช" localSheetId="33">#REF!</definedName>
    <definedName name="ครุภัณฑ์แก้ไช" localSheetId="34">#REF!</definedName>
    <definedName name="ครุภัณฑ์แก้ไช" localSheetId="36">#REF!</definedName>
    <definedName name="ครุภัณฑ์แก้ไช" localSheetId="35">#REF!</definedName>
    <definedName name="ครุภัณฑ์แก้ไช" localSheetId="43">#REF!</definedName>
    <definedName name="ครุภัณฑ์แก้ไช" localSheetId="44">#REF!</definedName>
    <definedName name="ครุภัณฑ์แก้ไช" localSheetId="46">#REF!</definedName>
    <definedName name="ครุภัณฑ์แก้ไช" localSheetId="47">#REF!</definedName>
    <definedName name="ครุภัณฑ์แก้ไช" localSheetId="51">#REF!</definedName>
    <definedName name="ครุภัณฑ์แก้ไช" localSheetId="50">#REF!</definedName>
    <definedName name="ครุภัณฑ์แก้ไช" localSheetId="53">#REF!</definedName>
    <definedName name="ครุภัณฑ์แก้ไช" localSheetId="10">#REF!</definedName>
    <definedName name="ครุภัณฑ์แก้ไช">#REF!</definedName>
    <definedName name="คำนำ" localSheetId="0">#REF!</definedName>
    <definedName name="คำนำ" localSheetId="5">#REF!</definedName>
    <definedName name="คำนำ" localSheetId="7">#REF!</definedName>
    <definedName name="คำนำ" localSheetId="6">#REF!</definedName>
    <definedName name="คำนำ" localSheetId="9">#REF!</definedName>
    <definedName name="คำนำ" localSheetId="8">#REF!</definedName>
    <definedName name="คำนำ" localSheetId="27">#REF!</definedName>
    <definedName name="คำนำ" localSheetId="22">#REF!</definedName>
    <definedName name="คำนำ" localSheetId="23">#REF!</definedName>
    <definedName name="คำนำ" localSheetId="24">#REF!</definedName>
    <definedName name="คำนำ" localSheetId="25">#REF!</definedName>
    <definedName name="คำนำ" localSheetId="26">#REF!</definedName>
    <definedName name="คำนำ" localSheetId="28">#REF!</definedName>
    <definedName name="คำนำ" localSheetId="29">#REF!</definedName>
    <definedName name="คำนำ" localSheetId="30">#REF!</definedName>
    <definedName name="คำนำ" localSheetId="31">#REF!</definedName>
    <definedName name="คำนำ" localSheetId="32">#REF!</definedName>
    <definedName name="คำนำ" localSheetId="33">#REF!</definedName>
    <definedName name="คำนำ" localSheetId="34">#REF!</definedName>
    <definedName name="คำนำ" localSheetId="36">#REF!</definedName>
    <definedName name="คำนำ" localSheetId="35">#REF!</definedName>
    <definedName name="คำนำ" localSheetId="43">#REF!</definedName>
    <definedName name="คำนำ" localSheetId="44">#REF!</definedName>
    <definedName name="คำนำ" localSheetId="45">#REF!</definedName>
    <definedName name="คำนำ" localSheetId="39">#REF!</definedName>
    <definedName name="คำนำ" localSheetId="40">#REF!</definedName>
    <definedName name="คำนำ" localSheetId="41">#REF!</definedName>
    <definedName name="คำนำ" localSheetId="46">#REF!</definedName>
    <definedName name="คำนำ" localSheetId="47">#REF!</definedName>
    <definedName name="คำนำ" localSheetId="51">#REF!</definedName>
    <definedName name="คำนำ" localSheetId="50">#REF!</definedName>
    <definedName name="คำนำ" localSheetId="53">#REF!</definedName>
    <definedName name="คำนำ" localSheetId="10">#REF!</definedName>
    <definedName name="คำนำ" localSheetId="1">#REF!</definedName>
    <definedName name="คำนำ" localSheetId="2">#REF!</definedName>
    <definedName name="คำนำ" localSheetId="4">#REF!</definedName>
    <definedName name="คำนำ" localSheetId="3">#REF!</definedName>
    <definedName name="คำนำ">#REF!</definedName>
    <definedName name="ตชว" localSheetId="27">#REF!</definedName>
    <definedName name="ตชว" localSheetId="22">#REF!</definedName>
    <definedName name="ตชว" localSheetId="24">#REF!</definedName>
    <definedName name="ตชว" localSheetId="25">#REF!</definedName>
    <definedName name="ตชว" localSheetId="26">#REF!</definedName>
    <definedName name="ตชว" localSheetId="29">#REF!</definedName>
    <definedName name="ตชว" localSheetId="30">#REF!</definedName>
    <definedName name="ตชว" localSheetId="31">#REF!</definedName>
    <definedName name="ตชว" localSheetId="32">#REF!</definedName>
    <definedName name="ตชว" localSheetId="33">#REF!</definedName>
    <definedName name="ตชว" localSheetId="34">#REF!</definedName>
    <definedName name="ตชว" localSheetId="36">#REF!</definedName>
    <definedName name="ตชว" localSheetId="35">#REF!</definedName>
    <definedName name="ตชว" localSheetId="43">#REF!</definedName>
    <definedName name="ตชว" localSheetId="44">#REF!</definedName>
    <definedName name="ตชว" localSheetId="46">#REF!</definedName>
    <definedName name="ตชว" localSheetId="47">#REF!</definedName>
    <definedName name="ตชว" localSheetId="51">#REF!</definedName>
    <definedName name="ตชว" localSheetId="50">#REF!</definedName>
    <definedName name="ตชว" localSheetId="53">#REF!</definedName>
    <definedName name="ตชว" localSheetId="10">#REF!</definedName>
    <definedName name="ตชว">#REF!</definedName>
    <definedName name="ตาราง6.1" localSheetId="30">#REF!</definedName>
    <definedName name="ตาราง6.1" localSheetId="31">#REF!</definedName>
    <definedName name="ตาราง6.1" localSheetId="43">#REF!</definedName>
    <definedName name="ตาราง6.1" localSheetId="44">#REF!</definedName>
    <definedName name="ตาราง6.1" localSheetId="46">#REF!</definedName>
    <definedName name="ตาราง6.1" localSheetId="51">#REF!</definedName>
    <definedName name="ตาราง6.1">#REF!</definedName>
    <definedName name="ตารางเพ่ม" localSheetId="30">#REF!</definedName>
    <definedName name="ตารางเพ่ม" localSheetId="31">#REF!</definedName>
    <definedName name="ตารางเพ่ม" localSheetId="43">#REF!</definedName>
    <definedName name="ตารางเพ่ม" localSheetId="44">#REF!</definedName>
    <definedName name="ตารางเพ่ม" localSheetId="46">#REF!</definedName>
    <definedName name="ตารางเพ่ม" localSheetId="51">#REF!</definedName>
    <definedName name="ตารางเพ่ม">#REF!</definedName>
    <definedName name="พพ075" localSheetId="0">#REF!</definedName>
    <definedName name="พพ075" localSheetId="5">#REF!</definedName>
    <definedName name="พพ075" localSheetId="7">#REF!</definedName>
    <definedName name="พพ075" localSheetId="6">#REF!</definedName>
    <definedName name="พพ075" localSheetId="9">#REF!</definedName>
    <definedName name="พพ075" localSheetId="8">#REF!</definedName>
    <definedName name="พพ075" localSheetId="27">#REF!</definedName>
    <definedName name="พพ075" localSheetId="22">#REF!</definedName>
    <definedName name="พพ075" localSheetId="23">#REF!</definedName>
    <definedName name="พพ075" localSheetId="24">#REF!</definedName>
    <definedName name="พพ075" localSheetId="25">#REF!</definedName>
    <definedName name="พพ075" localSheetId="26">#REF!</definedName>
    <definedName name="พพ075" localSheetId="28">#REF!</definedName>
    <definedName name="พพ075" localSheetId="29">#REF!</definedName>
    <definedName name="พพ075" localSheetId="30">#REF!</definedName>
    <definedName name="พพ075" localSheetId="31">#REF!</definedName>
    <definedName name="พพ075" localSheetId="32">#REF!</definedName>
    <definedName name="พพ075" localSheetId="33">#REF!</definedName>
    <definedName name="พพ075" localSheetId="34">#REF!</definedName>
    <definedName name="พพ075" localSheetId="36">#REF!</definedName>
    <definedName name="พพ075" localSheetId="35">#REF!</definedName>
    <definedName name="พพ075" localSheetId="43">#REF!</definedName>
    <definedName name="พพ075" localSheetId="44">#REF!</definedName>
    <definedName name="พพ075" localSheetId="45">#REF!</definedName>
    <definedName name="พพ075" localSheetId="39">#REF!</definedName>
    <definedName name="พพ075" localSheetId="40">#REF!</definedName>
    <definedName name="พพ075" localSheetId="41">#REF!</definedName>
    <definedName name="พพ075" localSheetId="46">#REF!</definedName>
    <definedName name="พพ075" localSheetId="47">#REF!</definedName>
    <definedName name="พพ075" localSheetId="51">#REF!</definedName>
    <definedName name="พพ075" localSheetId="50">#REF!</definedName>
    <definedName name="พพ075" localSheetId="53">#REF!</definedName>
    <definedName name="พพ075" localSheetId="10">#REF!</definedName>
    <definedName name="พพ075" localSheetId="1">#REF!</definedName>
    <definedName name="พพ075" localSheetId="2">#REF!</definedName>
    <definedName name="พพ075" localSheetId="4">#REF!</definedName>
    <definedName name="พพ075" localSheetId="3">#REF!</definedName>
    <definedName name="พพ075">#REF!</definedName>
    <definedName name="ระดับนานาชาติ" localSheetId="47">[4]Researcher!$P$3:$P$7</definedName>
    <definedName name="ระดับนานาชาติ" localSheetId="50">[4]Researcher!$P$3:$P$7</definedName>
    <definedName name="ระดับนานาชาติ">[5]Researcher!$P$3:$P$7</definedName>
    <definedName name="รายงานข้อมูล_9_10_2560_ต้นสังกัด_27_05_2562_ok">#REF!</definedName>
    <definedName name="รายงานผล1" localSheetId="30">#REF!</definedName>
    <definedName name="รายงานผล1" localSheetId="31">#REF!</definedName>
    <definedName name="รายงานผล1" localSheetId="43">#REF!</definedName>
    <definedName name="รายงานผล1" localSheetId="44">#REF!</definedName>
    <definedName name="รายงานผล1" localSheetId="46">#REF!</definedName>
    <definedName name="รายงานผล1" localSheetId="51">#REF!</definedName>
    <definedName name="รายงานผล1">#REF!</definedName>
    <definedName name="สการำรำรแดก่" localSheetId="30">#REF!</definedName>
    <definedName name="สการำรำรแดก่" localSheetId="31">#REF!</definedName>
    <definedName name="สการำรำรแดก่" localSheetId="43">#REF!</definedName>
    <definedName name="สการำรำรแดก่" localSheetId="44">#REF!</definedName>
    <definedName name="สการำรำรแดก่" localSheetId="46">#REF!</definedName>
    <definedName name="สการำรำรแดก่" localSheetId="51">#REF!</definedName>
    <definedName name="สการำรำรแดก่">#REF!</definedName>
    <definedName name="สสาก่">#REF!</definedName>
    <definedName name="สารบัญ" localSheetId="0">#REF!</definedName>
    <definedName name="สารบัญ" localSheetId="5">#REF!</definedName>
    <definedName name="สารบัญ" localSheetId="7">#REF!</definedName>
    <definedName name="สารบัญ" localSheetId="6">#REF!</definedName>
    <definedName name="สารบัญ" localSheetId="9">#REF!</definedName>
    <definedName name="สารบัญ" localSheetId="8">#REF!</definedName>
    <definedName name="สารบัญ" localSheetId="27">#REF!</definedName>
    <definedName name="สารบัญ" localSheetId="22">#REF!</definedName>
    <definedName name="สารบัญ" localSheetId="23">#REF!</definedName>
    <definedName name="สารบัญ" localSheetId="24">#REF!</definedName>
    <definedName name="สารบัญ" localSheetId="25">#REF!</definedName>
    <definedName name="สารบัญ" localSheetId="26">#REF!</definedName>
    <definedName name="สารบัญ" localSheetId="28">#REF!</definedName>
    <definedName name="สารบัญ" localSheetId="29">#REF!</definedName>
    <definedName name="สารบัญ" localSheetId="30">#REF!</definedName>
    <definedName name="สารบัญ" localSheetId="31">#REF!</definedName>
    <definedName name="สารบัญ" localSheetId="32">#REF!</definedName>
    <definedName name="สารบัญ" localSheetId="33">#REF!</definedName>
    <definedName name="สารบัญ" localSheetId="34">#REF!</definedName>
    <definedName name="สารบัญ" localSheetId="36">#REF!</definedName>
    <definedName name="สารบัญ" localSheetId="35">#REF!</definedName>
    <definedName name="สารบัญ" localSheetId="43">#REF!</definedName>
    <definedName name="สารบัญ" localSheetId="44">#REF!</definedName>
    <definedName name="สารบัญ" localSheetId="45">#REF!</definedName>
    <definedName name="สารบัญ" localSheetId="39">#REF!</definedName>
    <definedName name="สารบัญ" localSheetId="40">#REF!</definedName>
    <definedName name="สารบัญ" localSheetId="41">#REF!</definedName>
    <definedName name="สารบัญ" localSheetId="46">#REF!</definedName>
    <definedName name="สารบัญ" localSheetId="47">#REF!</definedName>
    <definedName name="สารบัญ" localSheetId="51">#REF!</definedName>
    <definedName name="สารบัญ" localSheetId="50">#REF!</definedName>
    <definedName name="สารบัญ" localSheetId="53">#REF!</definedName>
    <definedName name="สารบัญ" localSheetId="10">#REF!</definedName>
    <definedName name="สารบัญ" localSheetId="1">#REF!</definedName>
    <definedName name="สารบัญ" localSheetId="2">#REF!</definedName>
    <definedName name="สารบัญ" localSheetId="4">#REF!</definedName>
    <definedName name="สารบัญ" localSheetId="3">#REF!</definedName>
    <definedName name="สารบัญ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7" l="1"/>
  <c r="F13" i="7"/>
  <c r="E6" i="62" l="1"/>
  <c r="E15" i="65" l="1"/>
  <c r="E16" i="65"/>
  <c r="E17" i="65"/>
  <c r="E18" i="65"/>
  <c r="E12" i="65"/>
  <c r="E5" i="65"/>
  <c r="E6" i="65"/>
  <c r="E7" i="65"/>
  <c r="E8" i="65"/>
  <c r="E9" i="65"/>
  <c r="E11" i="64"/>
  <c r="E12" i="64"/>
  <c r="E6" i="64"/>
  <c r="E7" i="64"/>
  <c r="E8" i="64"/>
  <c r="E9" i="64"/>
  <c r="E4" i="64"/>
  <c r="E14" i="63"/>
  <c r="E15" i="63"/>
  <c r="E9" i="63"/>
  <c r="E10" i="63"/>
  <c r="E11" i="63"/>
  <c r="E12" i="63"/>
  <c r="E4" i="63"/>
  <c r="E5" i="63"/>
  <c r="E6" i="63"/>
  <c r="E7" i="63"/>
  <c r="E17" i="62"/>
  <c r="E18" i="62"/>
  <c r="E3" i="62"/>
  <c r="E4" i="62"/>
  <c r="E5" i="62"/>
  <c r="E7" i="62"/>
  <c r="E8" i="62"/>
  <c r="E9" i="62"/>
  <c r="E10" i="62"/>
  <c r="E11" i="62"/>
  <c r="E12" i="62"/>
  <c r="E13" i="62"/>
  <c r="E14" i="62"/>
  <c r="E15" i="62"/>
  <c r="N38" i="7"/>
  <c r="N39" i="7"/>
  <c r="N33" i="7"/>
  <c r="N34" i="7"/>
  <c r="N15" i="7"/>
  <c r="N16" i="7"/>
  <c r="N17" i="7"/>
  <c r="N18" i="7"/>
  <c r="N19" i="7"/>
  <c r="N20" i="7"/>
  <c r="N21" i="7"/>
  <c r="N22" i="7"/>
  <c r="N23" i="7"/>
  <c r="N24" i="7"/>
  <c r="N25" i="7"/>
  <c r="N26" i="7"/>
  <c r="N55" i="7"/>
  <c r="N56" i="7"/>
  <c r="N57" i="7"/>
  <c r="N58" i="7"/>
  <c r="N59" i="7"/>
  <c r="N62" i="7"/>
  <c r="N65" i="7"/>
  <c r="N66" i="7"/>
  <c r="N67" i="7"/>
  <c r="N68" i="7"/>
  <c r="N46" i="7"/>
  <c r="N47" i="7"/>
  <c r="N48" i="7"/>
  <c r="N49" i="7"/>
  <c r="F47" i="5"/>
  <c r="V50" i="5"/>
  <c r="V51" i="5"/>
  <c r="V52" i="5"/>
  <c r="V53" i="5"/>
  <c r="V56" i="5"/>
  <c r="V59" i="5"/>
  <c r="V60" i="5"/>
  <c r="V61" i="5"/>
  <c r="V62" i="5"/>
  <c r="V49" i="5"/>
  <c r="R50" i="5"/>
  <c r="R51" i="5"/>
  <c r="R52" i="5"/>
  <c r="R53" i="5"/>
  <c r="R56" i="5"/>
  <c r="R59" i="5"/>
  <c r="R60" i="5"/>
  <c r="R61" i="5"/>
  <c r="R62" i="5"/>
  <c r="R49" i="5"/>
  <c r="N50" i="5"/>
  <c r="N51" i="5"/>
  <c r="N52" i="5"/>
  <c r="N53" i="5"/>
  <c r="N56" i="5"/>
  <c r="N59" i="5"/>
  <c r="N60" i="5"/>
  <c r="N61" i="5"/>
  <c r="N62" i="5"/>
  <c r="N49" i="5"/>
  <c r="J50" i="5"/>
  <c r="J51" i="5"/>
  <c r="J52" i="5"/>
  <c r="J53" i="5"/>
  <c r="J56" i="5"/>
  <c r="J59" i="5"/>
  <c r="J60" i="5"/>
  <c r="J61" i="5"/>
  <c r="J62" i="5"/>
  <c r="J49" i="5"/>
  <c r="F37" i="5"/>
  <c r="V41" i="5"/>
  <c r="V42" i="5"/>
  <c r="V43" i="5"/>
  <c r="R41" i="5"/>
  <c r="R42" i="5"/>
  <c r="R43" i="5"/>
  <c r="N41" i="5"/>
  <c r="N42" i="5"/>
  <c r="N43" i="5"/>
  <c r="J41" i="5"/>
  <c r="J42" i="5"/>
  <c r="J43" i="5"/>
  <c r="V31" i="5"/>
  <c r="V32" i="5"/>
  <c r="V30" i="5"/>
  <c r="R32" i="5"/>
  <c r="R31" i="5"/>
  <c r="R30" i="5"/>
  <c r="N31" i="5"/>
  <c r="N32" i="5"/>
  <c r="N30" i="5"/>
  <c r="J31" i="5"/>
  <c r="J32" i="5"/>
  <c r="J30" i="5"/>
  <c r="V10" i="5"/>
  <c r="V11" i="5"/>
  <c r="V12" i="5"/>
  <c r="V13" i="5"/>
  <c r="V14" i="5"/>
  <c r="V15" i="5"/>
  <c r="V16" i="5"/>
  <c r="V17" i="5"/>
  <c r="V18" i="5"/>
  <c r="V19" i="5"/>
  <c r="R10" i="5"/>
  <c r="R11" i="5"/>
  <c r="R12" i="5"/>
  <c r="R13" i="5"/>
  <c r="R14" i="5"/>
  <c r="R15" i="5"/>
  <c r="R16" i="5"/>
  <c r="R17" i="5"/>
  <c r="R18" i="5"/>
  <c r="R19" i="5"/>
  <c r="N10" i="5"/>
  <c r="N11" i="5"/>
  <c r="N12" i="5"/>
  <c r="N13" i="5"/>
  <c r="N14" i="5"/>
  <c r="N15" i="5"/>
  <c r="N16" i="5"/>
  <c r="N17" i="5"/>
  <c r="N18" i="5"/>
  <c r="N19" i="5"/>
  <c r="J10" i="5"/>
  <c r="J11" i="5"/>
  <c r="J12" i="5"/>
  <c r="J13" i="5"/>
  <c r="J14" i="5"/>
  <c r="J15" i="5"/>
  <c r="J16" i="5"/>
  <c r="J17" i="5"/>
  <c r="J18" i="5"/>
  <c r="J19" i="5"/>
  <c r="F7" i="5"/>
  <c r="F51" i="3"/>
  <c r="J54" i="3" l="1"/>
  <c r="J55" i="3"/>
  <c r="J56" i="3"/>
  <c r="J57" i="3"/>
  <c r="J60" i="3"/>
  <c r="J63" i="3"/>
  <c r="J64" i="3"/>
  <c r="J65" i="3"/>
  <c r="J66" i="3"/>
  <c r="J53" i="3"/>
  <c r="J45" i="3"/>
  <c r="J34" i="3"/>
  <c r="J35" i="3"/>
  <c r="J36" i="3"/>
  <c r="F28" i="3"/>
  <c r="F11" i="3" l="1"/>
  <c r="J19" i="3" l="1"/>
  <c r="J20" i="3"/>
  <c r="J21" i="3"/>
  <c r="J22" i="3"/>
  <c r="J23" i="3"/>
  <c r="J14" i="3"/>
  <c r="J15" i="3"/>
  <c r="J16" i="3"/>
  <c r="J17" i="3"/>
  <c r="J18" i="3"/>
  <c r="E20" i="65" l="1"/>
  <c r="E21" i="65"/>
  <c r="F53" i="7"/>
  <c r="N71" i="7"/>
  <c r="N70" i="7"/>
  <c r="N53" i="7" s="1"/>
  <c r="F43" i="7"/>
  <c r="N52" i="7"/>
  <c r="N51" i="7"/>
  <c r="N42" i="7"/>
  <c r="N41" i="7"/>
  <c r="N29" i="7"/>
  <c r="N28" i="7"/>
  <c r="V65" i="5"/>
  <c r="V64" i="5"/>
  <c r="R65" i="5"/>
  <c r="R64" i="5"/>
  <c r="N65" i="5"/>
  <c r="N64" i="5"/>
  <c r="J65" i="5"/>
  <c r="J64" i="5"/>
  <c r="V46" i="5"/>
  <c r="V45" i="5"/>
  <c r="R46" i="5"/>
  <c r="R45" i="5"/>
  <c r="N46" i="5"/>
  <c r="N45" i="5"/>
  <c r="J46" i="5"/>
  <c r="J45" i="5"/>
  <c r="V36" i="5"/>
  <c r="V35" i="5"/>
  <c r="R36" i="5"/>
  <c r="R35" i="5"/>
  <c r="N36" i="5"/>
  <c r="N35" i="5"/>
  <c r="J36" i="5"/>
  <c r="J35" i="5"/>
  <c r="F24" i="5"/>
  <c r="V23" i="5"/>
  <c r="V22" i="5"/>
  <c r="R23" i="5"/>
  <c r="R22" i="5"/>
  <c r="N23" i="5"/>
  <c r="N22" i="5"/>
  <c r="J23" i="5"/>
  <c r="J22" i="5"/>
  <c r="J47" i="5" l="1"/>
  <c r="J68" i="3"/>
  <c r="N37" i="7" l="1"/>
  <c r="V40" i="5"/>
  <c r="R40" i="5"/>
  <c r="N40" i="5"/>
  <c r="J40" i="5"/>
  <c r="V28" i="5"/>
  <c r="R28" i="5"/>
  <c r="N28" i="5"/>
  <c r="J28" i="5"/>
  <c r="J37" i="3"/>
  <c r="M15" i="36" l="1"/>
  <c r="L29" i="36" l="1"/>
  <c r="G29" i="36"/>
  <c r="E29" i="36"/>
  <c r="I29" i="36" l="1"/>
  <c r="P44" i="3" l="1"/>
  <c r="V38" i="5" l="1"/>
  <c r="V33" i="5"/>
  <c r="V27" i="5"/>
  <c r="V26" i="5"/>
  <c r="V25" i="5"/>
  <c r="V8" i="5"/>
  <c r="V9" i="5"/>
  <c r="V20" i="5"/>
  <c r="V24" i="5" l="1"/>
  <c r="V7" i="5"/>
  <c r="V47" i="5"/>
  <c r="M12" i="36"/>
  <c r="K29" i="36"/>
  <c r="J25" i="36"/>
  <c r="J21" i="36"/>
  <c r="H21" i="36"/>
  <c r="F21" i="36"/>
  <c r="F17" i="36"/>
  <c r="J13" i="36"/>
  <c r="F25" i="36" l="1"/>
  <c r="H25" i="36"/>
  <c r="H17" i="36"/>
  <c r="J17" i="36"/>
  <c r="F13" i="36"/>
  <c r="H13" i="36"/>
  <c r="H11" i="56" l="1"/>
  <c r="G11" i="56"/>
  <c r="E27" i="36" l="1"/>
  <c r="E28" i="36"/>
  <c r="I27" i="36"/>
  <c r="I28" i="36"/>
  <c r="L27" i="36"/>
  <c r="G28" i="36"/>
  <c r="G26" i="36"/>
  <c r="G27" i="36"/>
  <c r="K27" i="36" l="1"/>
  <c r="J24" i="36"/>
  <c r="J20" i="36"/>
  <c r="H20" i="36"/>
  <c r="F20" i="36"/>
  <c r="J16" i="36"/>
  <c r="J12" i="36" l="1"/>
  <c r="C29" i="36"/>
  <c r="F24" i="36"/>
  <c r="H24" i="36"/>
  <c r="H16" i="36"/>
  <c r="F16" i="36"/>
  <c r="F12" i="36"/>
  <c r="H12" i="36"/>
  <c r="H33" i="43"/>
  <c r="H36" i="43"/>
  <c r="N64" i="43"/>
  <c r="M64" i="43"/>
  <c r="N63" i="43"/>
  <c r="M63" i="43"/>
  <c r="N62" i="43"/>
  <c r="M62" i="43"/>
  <c r="N61" i="43"/>
  <c r="M61" i="43"/>
  <c r="N60" i="43"/>
  <c r="M60" i="43"/>
  <c r="N59" i="43"/>
  <c r="M59" i="43"/>
  <c r="N58" i="43"/>
  <c r="N57" i="43"/>
  <c r="M57" i="43"/>
  <c r="N56" i="43"/>
  <c r="M56" i="43"/>
  <c r="N55" i="43"/>
  <c r="N54" i="43"/>
  <c r="M54" i="43"/>
  <c r="N53" i="43"/>
  <c r="N52" i="43"/>
  <c r="M52" i="43"/>
  <c r="N51" i="43"/>
  <c r="M51" i="43"/>
  <c r="N50" i="43"/>
  <c r="M50" i="43"/>
  <c r="N49" i="43"/>
  <c r="M49" i="43"/>
  <c r="N48" i="43"/>
  <c r="M48" i="43"/>
  <c r="N47" i="43"/>
  <c r="M47" i="43"/>
  <c r="N46" i="43"/>
  <c r="M46" i="43"/>
  <c r="N45" i="43"/>
  <c r="M45" i="43"/>
  <c r="N44" i="43"/>
  <c r="M44" i="43"/>
  <c r="N43" i="43"/>
  <c r="M43" i="43"/>
  <c r="N42" i="43"/>
  <c r="M42" i="43"/>
  <c r="N41" i="43"/>
  <c r="M41" i="43"/>
  <c r="N40" i="43"/>
  <c r="M40" i="43"/>
  <c r="N39" i="43"/>
  <c r="M39" i="43"/>
  <c r="N38" i="43"/>
  <c r="M38" i="43"/>
  <c r="N37" i="43"/>
  <c r="H29" i="36" l="1"/>
  <c r="F29" i="36"/>
  <c r="J29" i="36"/>
  <c r="K28" i="36"/>
  <c r="J23" i="36"/>
  <c r="J19" i="36"/>
  <c r="H19" i="36"/>
  <c r="F19" i="36"/>
  <c r="J15" i="36"/>
  <c r="J11" i="36"/>
  <c r="S44" i="7"/>
  <c r="H23" i="36" l="1"/>
  <c r="C28" i="36"/>
  <c r="F28" i="36" s="1"/>
  <c r="F23" i="36"/>
  <c r="H11" i="36"/>
  <c r="F15" i="36"/>
  <c r="H15" i="36"/>
  <c r="F11" i="36"/>
  <c r="J28" i="36" l="1"/>
  <c r="H28" i="36"/>
  <c r="K26" i="36" l="1"/>
  <c r="N36" i="7" l="1"/>
  <c r="P69" i="3" l="1"/>
  <c r="P42" i="3"/>
  <c r="P32" i="3"/>
  <c r="P31" i="3"/>
  <c r="P24" i="3"/>
  <c r="C27" i="36" l="1"/>
  <c r="F27" i="36" s="1"/>
  <c r="H27" i="36" l="1"/>
  <c r="J27" i="36"/>
  <c r="F41" i="3"/>
  <c r="J69" i="3" l="1"/>
  <c r="J51" i="3" s="1"/>
  <c r="J46" i="3" l="1"/>
  <c r="I26" i="36" l="1"/>
  <c r="E26" i="36"/>
  <c r="C26" i="36"/>
  <c r="J22" i="36"/>
  <c r="H22" i="36"/>
  <c r="F22" i="36"/>
  <c r="J18" i="36"/>
  <c r="H18" i="36"/>
  <c r="F18" i="36"/>
  <c r="J14" i="36"/>
  <c r="H14" i="36"/>
  <c r="F14" i="36"/>
  <c r="J10" i="36"/>
  <c r="H10" i="36"/>
  <c r="F10" i="36"/>
  <c r="H26" i="36" l="1"/>
  <c r="J26" i="36"/>
  <c r="F26" i="36"/>
  <c r="J47" i="3" l="1"/>
  <c r="N44" i="7"/>
  <c r="N43" i="7" s="1"/>
  <c r="N32" i="7"/>
  <c r="N31" i="7"/>
  <c r="N14" i="7"/>
  <c r="N13" i="7" s="1"/>
  <c r="V37" i="5"/>
  <c r="N38" i="5"/>
  <c r="N37" i="5" s="1"/>
  <c r="J38" i="5"/>
  <c r="R33" i="5"/>
  <c r="R27" i="5"/>
  <c r="R26" i="5"/>
  <c r="R25" i="5"/>
  <c r="N33" i="5"/>
  <c r="N27" i="5"/>
  <c r="N26" i="5"/>
  <c r="N25" i="5"/>
  <c r="J33" i="5"/>
  <c r="J27" i="5"/>
  <c r="J26" i="5"/>
  <c r="J25" i="5"/>
  <c r="R9" i="5"/>
  <c r="R20" i="5"/>
  <c r="R8" i="5"/>
  <c r="R7" i="5" s="1"/>
  <c r="N9" i="5"/>
  <c r="N20" i="5"/>
  <c r="N8" i="5"/>
  <c r="J8" i="5"/>
  <c r="J9" i="5"/>
  <c r="J20" i="5"/>
  <c r="N30" i="7" l="1"/>
  <c r="J24" i="5"/>
  <c r="N24" i="5"/>
  <c r="R24" i="5"/>
  <c r="J37" i="5"/>
  <c r="N7" i="5"/>
  <c r="J7" i="5"/>
  <c r="M21" i="36"/>
  <c r="R43" i="36" s="1"/>
  <c r="Q41" i="36"/>
  <c r="M23" i="36"/>
  <c r="P44" i="36" s="1"/>
  <c r="J12" i="3"/>
  <c r="M13" i="36" l="1"/>
  <c r="R41" i="36" s="1"/>
  <c r="M24" i="36"/>
  <c r="Q44" i="36" s="1"/>
  <c r="M25" i="36"/>
  <c r="R44" i="36" s="1"/>
  <c r="M17" i="36"/>
  <c r="R42" i="36" s="1"/>
  <c r="L28" i="36"/>
  <c r="P42" i="36"/>
  <c r="M16" i="36"/>
  <c r="Q42" i="36" s="1"/>
  <c r="J44" i="3"/>
  <c r="J32" i="3"/>
  <c r="J30" i="3"/>
  <c r="J29" i="3"/>
  <c r="J13" i="3"/>
  <c r="J24" i="3"/>
  <c r="J11" i="3" l="1"/>
  <c r="M20" i="36"/>
  <c r="Q43" i="36" s="1"/>
  <c r="R38" i="5"/>
  <c r="R37" i="5" s="1"/>
  <c r="M11" i="36" l="1"/>
  <c r="P41" i="36" s="1"/>
  <c r="M10" i="36"/>
  <c r="O41" i="36" s="1"/>
  <c r="J42" i="3" l="1"/>
  <c r="J41" i="3" s="1"/>
  <c r="M18" i="36" l="1"/>
  <c r="O43" i="36" s="1"/>
  <c r="J31" i="3"/>
  <c r="J28" i="3" s="1"/>
  <c r="M19" i="36" l="1"/>
  <c r="P43" i="36" s="1"/>
  <c r="M14" i="36"/>
  <c r="O42" i="36" s="1"/>
  <c r="R47" i="5"/>
  <c r="N47" i="5"/>
  <c r="M22" i="36" l="1"/>
  <c r="O44" i="36" s="1"/>
  <c r="L26" i="36"/>
</calcChain>
</file>

<file path=xl/sharedStrings.xml><?xml version="1.0" encoding="utf-8"?>
<sst xmlns="http://schemas.openxmlformats.org/spreadsheetml/2006/main" count="3835" uniqueCount="1383">
  <si>
    <t>ประเด็นยุทธศาสตร์</t>
  </si>
  <si>
    <t>แผน</t>
  </si>
  <si>
    <t>ค่าคะแนนถ่วงน้ำหนัก
แต่ละยุทธศาสตร์</t>
  </si>
  <si>
    <t>รอบ</t>
  </si>
  <si>
    <t>บรรลุเป้าหมาย</t>
  </si>
  <si>
    <t>ไม่บรรลุเป้าหมาย</t>
  </si>
  <si>
    <t>ยังไม่ได้ดำเนินการ</t>
  </si>
  <si>
    <t>ตัวชี้วัด</t>
  </si>
  <si>
    <t xml:space="preserve">ตัวชี้วัด </t>
  </si>
  <si>
    <t>คะแนน
เต็ม</t>
  </si>
  <si>
    <t>ผลการ
ดำเนินงาน</t>
  </si>
  <si>
    <t>จำนวน</t>
  </si>
  <si>
    <t>ร้อยละ</t>
  </si>
  <si>
    <t>รวมทุกยุทธศาสตร์</t>
  </si>
  <si>
    <t>ดำเนินการแล้ว เป็นไปตามแผนและเป้าหมาย</t>
  </si>
  <si>
    <t>ดำเนินการแล้ว ยังไม่บรรลุเป้าหมาย</t>
  </si>
  <si>
    <t>2</t>
  </si>
  <si>
    <t xml:space="preserve">อยู่ในระหว่างดำเนินการ </t>
  </si>
  <si>
    <t>1</t>
  </si>
  <si>
    <t xml:space="preserve">ยังไม่ได้ดำเนินการ </t>
  </si>
  <si>
    <t>น้ำหนัก
(ร้อยละ)</t>
  </si>
  <si>
    <t xml:space="preserve"> หน่วยนับ</t>
  </si>
  <si>
    <t>ระดับผลงาน</t>
  </si>
  <si>
    <t>ผลการดำเนินงาน</t>
  </si>
  <si>
    <t>ค่าคะแนนที่ได้</t>
  </si>
  <si>
    <t>ค่าคะแนนถ่วงน้ำหนัก</t>
  </si>
  <si>
    <t>คน</t>
  </si>
  <si>
    <t xml:space="preserve"> </t>
  </si>
  <si>
    <t>ระดับ
ผลงาน</t>
  </si>
  <si>
    <t>ค่าคะแนน
ที่ได้</t>
  </si>
  <si>
    <t>ค่าคะแนน
ถ่วงน้ำหนัก</t>
  </si>
  <si>
    <t>หน่วยนับ</t>
  </si>
  <si>
    <t>เกณฑ์การให้คะแนน</t>
  </si>
  <si>
    <t>ผลการประเมิน</t>
  </si>
  <si>
    <t>หมายเหตุ</t>
  </si>
  <si>
    <t>ล้านบาท</t>
  </si>
  <si>
    <t xml:space="preserve">ประเด็นยุทธศาสตร์ที่ 3 : Social and Culture Enhance by Innovation : การบริการวิชาการและเพิ่มคุณค่าด้านศิลปวัฒนธรรมด้วยนวัตกรรม  </t>
  </si>
  <si>
    <t xml:space="preserve">ประเด็นยุทธศาสตร์ที่ 1 : Learning to be Innovator : การเรียนรู้สู่การเป็นนวัตกร </t>
  </si>
  <si>
    <t xml:space="preserve">ประเด็นยุทธศาสตร์ที่ 2 :  Research for Innovation : การวิจัยเพื่อสร้างสรรค์นวัตกรรม    </t>
  </si>
  <si>
    <t>ผลการประเมิน รอบ 6 เดือน</t>
  </si>
  <si>
    <t>ผลการประเมิน รอบ 9 เดือน</t>
  </si>
  <si>
    <t>ผลการประเมิน รอบ 12 เดือน</t>
  </si>
  <si>
    <t xml:space="preserve">ประเด็นยุทธศาสตร์ที่ 1 Learning to be Innovator : การเรียนรู้สู่การเป็นนวัตกร </t>
  </si>
  <si>
    <t xml:space="preserve">ประเด็นยุทธศาสตร์ที่ 2 : Research for Innovation : การวิจัยเพื่อสร้างสรรค์นวัตกรรม    </t>
  </si>
  <si>
    <t>ประเด็นยุทธศาสตร์ 4 : Innovative Management : การบริหารจัดการด้วยนวัตกรรม</t>
  </si>
  <si>
    <t xml:space="preserve">ประเด็นยุทธศาสตร์ที่ 3 : Social and Culture Enhance by Innovation :การบริการวิชาการและเพิ่มคุณค่าด้านศิลปวัฒนธรรมด้วยนวัตกรรม
</t>
  </si>
  <si>
    <t>ประเด็นยุทธศาสตร์ที่ 4 : Innovative Management : 
การบริหารจัดการด้วยนวัตกรรม</t>
  </si>
  <si>
    <t>ผลการประเมิน รอบ 3 เดือน</t>
  </si>
  <si>
    <t>วิเคราะห์ตำแหน่ง
การดำเนินงาน
(โดยเทียบให้ทุกยุทธศาสตร์
มีคะแนนเต็ม 5)</t>
  </si>
  <si>
    <t>ประเด็นยุทธศาสตร์ที่ 1 : Learning to be Innovator : 
การเรียนรู้สู่การเป็นนวัตกร</t>
  </si>
  <si>
    <t>ประเด็นยุทธศาสตร์ที่ 2 :  Research for Innovation :  
การวิจัยเพื่อสร้างสรรค์นวัตกรรม</t>
  </si>
  <si>
    <t>3 เดือน</t>
  </si>
  <si>
    <t>จำนวน
ผลงาน
วิจัย</t>
  </si>
  <si>
    <t>ผลสัมฤทธิ์ที่สำคัญ KR 2.3 ผลงานวิจัยที่ตีพิมพ์ในวารสารวิชาการหรืองานสร้างสรรค์ ที่เผยแพร่ในระดับนานาชาติบนฐาน  SCOPUS</t>
  </si>
  <si>
    <t>ข้อมูลพื้นฐาน (คณะ/หน่วยงาน) คณะวิทยาศาสตร์และเทคโนโลยี</t>
  </si>
  <si>
    <t>ข้อมูลไตรมาส 1 (วันที่ 1 ตุลาคม 2565 - วันที่ 31 ธันวาคม 2565)</t>
  </si>
  <si>
    <t>ที่</t>
  </si>
  <si>
    <t>ชื่อผลงานวิจัย/วารสารวิชาการหรืองานสร้างสรรค์ ที่เผยแพร่</t>
  </si>
  <si>
    <t>ชื่อ นามสกุล เจ้าของผลงาน</t>
  </si>
  <si>
    <t>รายละเอียดการเผยแพร่ในระดับนานาชาติ</t>
  </si>
  <si>
    <t>ชื่อวารสารที่เผยแพร่</t>
  </si>
  <si>
    <t xml:space="preserve">(วัน/เดือน/ปีที่ตีพิมพ์, เล่มที่พิมพ์หรือฉบับที่พิมพ์, เลขหน้าที่พิมพ์หน้าแรกถึงหน้าสุดท้าย </t>
  </si>
  <si>
    <t>ระดับคุณภาพของผลงานที่ตีพิมพ์ในวารสารวิชาการระดับนานาชาติ
(Quartile)</t>
  </si>
  <si>
    <t>Isolation and identification of a newly isolated lipase-producing bacteria (Acinetobacter baumannii RMUTT3S8-2) from oily wastewater treatment pond in a poultry processing factory and its optimum lipase production</t>
  </si>
  <si>
    <t>Bunmadee S., Teeka J., Lomthong T., Kaewpa D., Areesirisuk A.</t>
  </si>
  <si>
    <t>Bioresource Technology Reports</t>
  </si>
  <si>
    <t>Q1</t>
  </si>
  <si>
    <t>MHD micropolar hybrid nanofluid flow over a flat surface subject to mixed convection and thermal radiation</t>
  </si>
  <si>
    <t>Kumam W.</t>
  </si>
  <si>
    <t>Scientific Reports</t>
  </si>
  <si>
    <t>Top 10 percent</t>
  </si>
  <si>
    <t>Correlation of the antibacterial activity and local structure in Zn- and Mn-doped hydroxyapatites by Rietveld refinement and the first-principles method</t>
  </si>
  <si>
    <t>Bootchanont A., Wechprasit T., Isran N., Theangsunthorn J., Chaosuan N.</t>
  </si>
  <si>
    <t>Materialia</t>
  </si>
  <si>
    <t>Q2</t>
  </si>
  <si>
    <t>A new species and a new synonym in the scarab genus Parastasia Westwood, 1841 (Coleoptera: Scarabaeidae: Rutelinae), with a key to species from Thailand</t>
  </si>
  <si>
    <t>Jaitrong W.</t>
  </si>
  <si>
    <t>Zootaxa</t>
  </si>
  <si>
    <t>Editorial: Algal biomass and biofuels</t>
  </si>
  <si>
    <t>Khetkorn W.</t>
  </si>
  <si>
    <t>Frontiers in Bioengineering and Biotechnology</t>
  </si>
  <si>
    <t>Alkaline protease production by thermotolerant Bacillus sp. KU-K2, from non-rubber skim latex through the non-sterile system and its enzymatic characterization</t>
  </si>
  <si>
    <t>Lomthong T.</t>
  </si>
  <si>
    <t>Biocatalysis and Agricultural Biotechnology</t>
  </si>
  <si>
    <t>Extended Cosmic Ray Decreases with Strong Anisotropy after Passage of Interplanetary Shocks</t>
  </si>
  <si>
    <t>Banglieng C.,</t>
  </si>
  <si>
    <t>Astrophysical Journal</t>
  </si>
  <si>
    <t>Approximating Common Fixed Points of Nonexpansive Mappings on Hadamard Manifolds with Applications</t>
  </si>
  <si>
    <t>Khammahawong K., Sombut K.</t>
  </si>
  <si>
    <t>Mathematics</t>
  </si>
  <si>
    <t>Bayesian Inference for the Negative Binomial-Quasi Lindley Model for Time Series Count Data on the COVID-19 Pandemic</t>
  </si>
  <si>
    <t>Aryuyuen S., Tonggumnead U.</t>
  </si>
  <si>
    <t>Trends in Sciences</t>
  </si>
  <si>
    <t>Q4</t>
  </si>
  <si>
    <t>Divergence measures for circular intuitionistic fuzzy sets and their applications</t>
  </si>
  <si>
    <t>Engineering Applications of Artificial Intelligence</t>
  </si>
  <si>
    <t>On nonlinear dynamics of COVID-19 disease model corresponding to nonsingular fractional order derivative</t>
  </si>
  <si>
    <t>Sunthrayuth P.</t>
  </si>
  <si>
    <t>Medical and Biological Engineering and Computing</t>
  </si>
  <si>
    <t>Thermodynamics of second-grade nanofluid over a stretchable rotating porous disk subject to Hall current and cubic autocatalysis chemical reactions</t>
  </si>
  <si>
    <t>Frontiers in Physics</t>
  </si>
  <si>
    <t>Effect of traditional fat replacement by oleogel made of beeswax and canola oil on processed meat (steak type) quality</t>
  </si>
  <si>
    <t>Issara U.</t>
  </si>
  <si>
    <t>Food Research</t>
  </si>
  <si>
    <t>Q3</t>
  </si>
  <si>
    <t>Effect flaxseed oil beeswax-oleogel supplementation in diet fed rat on health functionality aspect and its possibility as a therapeutic food ingredient</t>
  </si>
  <si>
    <t>Estimation of the Second-Order Hankel Determinant of Logarithmic Coefficients for Two Subclasses of Starlike Functions</t>
  </si>
  <si>
    <t>Symmetry</t>
  </si>
  <si>
    <t>First Report on Classical and Molecular Cytogenetics of Doi Inthanon Bent-toed Gecko, Cyrtodactylus inthanon Kunya et al., 2015 (Squamata: Gekkonidae) in Thailand</t>
  </si>
  <si>
    <t>Ditcharoen S.</t>
  </si>
  <si>
    <t>Caryologia</t>
  </si>
  <si>
    <t>Multi-objective optimal design of multiple dependent state sampling plan for over-dispersed data under the condition on a new zero-inflated distribution</t>
  </si>
  <si>
    <t>Bamrungsettapong W., Aryuyuen S.</t>
  </si>
  <si>
    <t>Songklanakarin Journal of Science and Technology</t>
  </si>
  <si>
    <t>Diurnal anisotropy enhancement due to non-local effects of coronal mass ejections</t>
  </si>
  <si>
    <t>Banglieng C.</t>
  </si>
  <si>
    <t>Proceedings of Science</t>
  </si>
  <si>
    <t>Response functions of semi-leaded neutron monitor count rates and leader rates from latitude surveys during 2019-2020</t>
  </si>
  <si>
    <t>Time-Delay Measurements from Antarctic Neutron Monitor Stations Indicate Weak Spectral Changes during 27-day Variations</t>
  </si>
  <si>
    <t>Measurement and Simulation of the Neutron Travel Time Distribution inside a Neutron Monitor</t>
  </si>
  <si>
    <t>A Self-Adaptive Method for Split Common Null Point Problems and Fixed Point Problems for Multivalued Bregman Quasi-Nonexpansive Mappings in Banach Spaces</t>
  </si>
  <si>
    <t>Filomat</t>
  </si>
  <si>
    <t>SCREENING OF ANTIBIOTIC RESISTANCE GENES IN VIBRIO AND AEROMONAS SP. ISOLATED FROM THAI RICE-FERMENTED FISH PRODUCTS</t>
  </si>
  <si>
    <t>Puangtup S.</t>
  </si>
  <si>
    <t>Journal of Pharmaceutical Negative Results</t>
  </si>
  <si>
    <t>MICROBIAL EVALUATION AND ANTIBIOTIC SUSCEPTIBILITY OF PATHOGENIC BACTERIA ISOLATED FROM "PLA-SOM" AND "PLA-CHOM", THAI RICE-FERMENTED FISH PRODUCTS</t>
  </si>
  <si>
    <t>Modified inertial extragradient methods for finding minimum-norm solution of the variational inequality problem with applications to optimal control problem</t>
  </si>
  <si>
    <t>International Journal of Computer Mathematics</t>
  </si>
  <si>
    <t>Enhanced Fruiting Body Production and Bioactive Phytochemicals from White Cordyceps militaris by Blending Cordyceps militaris and Using Cold Plasma Jet</t>
  </si>
  <si>
    <t>Bootchanont A.</t>
  </si>
  <si>
    <t>Plasma Chemistry and Plasma Processing</t>
  </si>
  <si>
    <t>IoT Approach in Preliminary Screening Process Avoiding a Risk of Infection During The COVID 19 Pandemic</t>
  </si>
  <si>
    <t>Prasartkaew C., Kanchanasatian K., Maneesilp K.</t>
  </si>
  <si>
    <t>ITC-CSCC 2022 - 37th International Technical Conference on Circuits/Systems, Computers and Communications</t>
  </si>
  <si>
    <t>ไม่มี Q</t>
  </si>
  <si>
    <t>A Robot Companion Algorithm for Side-by-Side Object Tracking and Following</t>
  </si>
  <si>
    <t>Kanchanasatian K.</t>
  </si>
  <si>
    <t>The Developing a Restaurant Management Platform for Entrepreneurs based on the concept 'NEW NORMAL'</t>
  </si>
  <si>
    <t>Watthananon J., Poongern C., Pomchiengpin T.</t>
  </si>
  <si>
    <t>The Bit Flipping Criteria Models based on Supervised Learning in Magnetic Recording System</t>
  </si>
  <si>
    <t>Busyatras W., Wannarsap W., Tungkasthan A., Poompuang P.</t>
  </si>
  <si>
    <t>Effect of ethanol concentration and temperature on solubility of fructose</t>
  </si>
  <si>
    <t>Klinchongkon K.</t>
  </si>
  <si>
    <t>Food Science and Technology Research</t>
  </si>
  <si>
    <t>Fabrication of cellulose-based particles/capsules using gamma radiation-initiated radical precipitation polymerization</t>
  </si>
  <si>
    <t>Chaiyasat P., Kamlangmak N., Hangmi K., Rattanawongwiboon T., Chaiyasat A.</t>
  </si>
  <si>
    <t>International Journal of Polymeric Materials and Polymeric Biomaterials</t>
  </si>
  <si>
    <t>Coincidence Point Results in Hausdorff Rectangular Metric Spaces with an Application to Lebesgue Integral Function</t>
  </si>
  <si>
    <t>Sukprasert P.</t>
  </si>
  <si>
    <t>WSEAS Transactions on Mathematics</t>
  </si>
  <si>
    <t>The Generalized Distributions on the Unit Interval based on the T-Topp-Leone Family of Distributions</t>
  </si>
  <si>
    <t>Aryuyuen S.</t>
  </si>
  <si>
    <t>A NEW MIXED NEGATIVE BINOMIAL REGRESSION MODEL TO ANALYZE FACTORS INFLUENCING THE NUMBER OF PATIENTS WITH RESPIRATORY DISEASE AND LONG-TERM EFFECTS OF LUNG CANCER</t>
  </si>
  <si>
    <t>Communications in Mathematical Biology and Neuroscience</t>
  </si>
  <si>
    <t>Inhibition potential of volatile compounds from Thai rice cultivars against acetylcholinesterase through in vitro and docking studies</t>
  </si>
  <si>
    <t>Sansenya S.</t>
  </si>
  <si>
    <t>Journal of Food Processing and Preservation</t>
  </si>
  <si>
    <t>Biological properties of lemon basil seeds extract, legumes extract, sesame seeds extract and the inhibitory activity of the combination of lemon basil seeds extract with rice volatiles compounds against α-glucosidase, α-amylase and tyrosinase</t>
  </si>
  <si>
    <t>Advances in Traditional Medicine</t>
  </si>
  <si>
    <t>A FRACTIONAL SARS-COV-2 MODEL WITH ATANGANA-BALEANU DERIVATIVE: APPLICATION TO FOURTH WAVE</t>
  </si>
  <si>
    <t>Fractals</t>
  </si>
  <si>
    <t>The Sharp Upper Bounds of the Hankel Determinant on Logarithmic Coefficients for Certain Analytic Functions Connected with Eight-Shaped Domains</t>
  </si>
  <si>
    <t>Journal of Function Spaces</t>
  </si>
  <si>
    <t>A new species of the ant Platythyrea clypeata species group (Hymenoptera, Formicidae, Ponerinae) from continental Asia</t>
  </si>
  <si>
    <t xml:space="preserve">Jaitrong W., </t>
  </si>
  <si>
    <t>ZooKeys</t>
  </si>
  <si>
    <t>Some Sharp Results on Coefficient Estimate Problems for Four-Leaf-Type Bounded Turning Functions</t>
  </si>
  <si>
    <t>Highly practical and reproducible BiVO4 thin film fabrication using automatic dip-coating machine towards for photoelectrocatalytic activities improvement</t>
  </si>
  <si>
    <t>Tomkham P., Mitsantisuk C., Ponchio C.</t>
  </si>
  <si>
    <t>Materials Technology</t>
  </si>
  <si>
    <t>Convergence results for modified sp-iteration in uniformly convex metric spaces</t>
  </si>
  <si>
    <t>Sukprasert P., Yang V., Khunprasert R., Khuangsatung W.</t>
  </si>
  <si>
    <t>Journal of Mathematics and Computer Science</t>
  </si>
  <si>
    <t>A portable device as a paper test strip platform with smartphone application for detection of branched-chain amino acids in edible insects</t>
  </si>
  <si>
    <t>Teepoo S., Sannok T., Arsawiset S., Sansenya S.</t>
  </si>
  <si>
    <t>Food Chemistry</t>
  </si>
  <si>
    <t>A novel highly selective FRET sensor for Fe(III) and DFT mechanistic evaluation</t>
  </si>
  <si>
    <t>Wechakorn K.</t>
  </si>
  <si>
    <t>Spectrochimica Acta - Part A: Molecular and Biomolecular Spectroscopy</t>
  </si>
  <si>
    <t>Effect of water to cement ratio on acoustic impedance, microstructure, and piezoelectric properties of 0-3 barium zirconate titanate-Portland cement composite with epoxy resin addition</t>
  </si>
  <si>
    <t>Potong R.</t>
  </si>
  <si>
    <t>Materials Research Bulletin</t>
  </si>
  <si>
    <t>Preparation and characterization of lithium disilicate-fluorcanasite glass-ceramics for dental applications</t>
  </si>
  <si>
    <t>Leenakul W.</t>
  </si>
  <si>
    <t>Journal of the mechanical behavior of biomedical materials</t>
  </si>
  <si>
    <t>On the Diophantine Equation (Formula Presented)</t>
  </si>
  <si>
    <t xml:space="preserve">Srimud K., </t>
  </si>
  <si>
    <t>International Journal of Mathematics and Computer Science</t>
  </si>
  <si>
    <t>An inertial Mann algorithm for nonexpansive mappings on Hadamard manifolds</t>
  </si>
  <si>
    <t xml:space="preserve">Khammahawong K., </t>
  </si>
  <si>
    <t>AIMS Mathematics</t>
  </si>
  <si>
    <t>Highly effective reduction of phosphate and harmful bacterial community in shrimp wastewater using short-term biological treatment with immobilized engineering microalgae</t>
  </si>
  <si>
    <t>Krasaesueb N., Boonnorat J., Khetkorn W.</t>
  </si>
  <si>
    <t>Journal of Environmental Management</t>
  </si>
  <si>
    <t>ผศ.ดร.อัคคพงศ์ พันธุ์พฤกษ์</t>
  </si>
  <si>
    <t>ผศ.ดร.กนกอร เวชกรณ์</t>
  </si>
  <si>
    <t>รศ.ดร.สมพงษ์ แสนเสนยา</t>
  </si>
  <si>
    <t>ผศ.ดร.วงศ์วิศรุต เขื่องสตุ่ง</t>
  </si>
  <si>
    <t>ผศ.ดร.วิมลมาศ บำรุงเศรษฐพงษ์</t>
  </si>
  <si>
    <t>รศ.ดร.วิยดา คำเอม</t>
  </si>
  <si>
    <t>ผศ.ดร.ภคีตา สุขประเสริฐ</t>
  </si>
  <si>
    <t>ผศ.ดร.กมลรัตน์ สมบุตร</t>
  </si>
  <si>
    <t xml:space="preserve">ประเด็นยุทธศาสตร์ที่ 3 :  การบริการวิชาการและเพิ่มคุณค่าด้านศิลปวัฒนธรรมด้วยนวัตกรรม  </t>
  </si>
  <si>
    <t>ผลสัมฤทธิ์ที่สำคัญ KR 3.1 กำลังคนในภาคประกอบการ/ภาคอุตสาหกรรมที่ได้รับการพัฒนาตามหลักสูตร Re-skill, Up-skill, New-skill หรือมาใช้บริการ (เรียน, อบรม, ใช้ห้อง LAB, ให้คำปรึกษา)</t>
  </si>
  <si>
    <r>
      <t xml:space="preserve">**รายชื่อหลักสูตรอบรมระยะสั้น
(Re-skill, Up-skill, New-skill)
หรือหลักสูตร Non degree ที่ได้รับการอนุมัติหลักสูตรโดยสภาวิชาการ มทร.ธัญบุรี
</t>
    </r>
    <r>
      <rPr>
        <b/>
        <sz val="22"/>
        <rFont val="TH SarabunPSK"/>
        <family val="2"/>
      </rPr>
      <t>หรือระบุชื่อห้อง Lab</t>
    </r>
  </si>
  <si>
    <t>ผู้รับผิดชอบ</t>
  </si>
  <si>
    <t>ชื่อ-สกุล
ผู้ที่ได้รับการพัฒนา</t>
  </si>
  <si>
    <t>ที่อยู่ที่ทำงานของ
ผู้ที่ได้รับการพัฒนา</t>
  </si>
  <si>
    <r>
      <t xml:space="preserve">*วัน/เดือน/ปี
</t>
    </r>
    <r>
      <rPr>
        <b/>
        <sz val="20"/>
        <color rgb="FFFF0000"/>
        <rFont val="TH SarabunPSK"/>
        <family val="2"/>
      </rPr>
      <t>(โปรดระบุวันที่ เรียน, อบรม, ใช้ห้อง Lab , ให้คำปรึกษา)</t>
    </r>
  </si>
  <si>
    <r>
      <t xml:space="preserve">ผู้ที่ได้รับการพัฒนาได้รับประโยชน์
จากหลักสูตรอบรมอย่างไร  
</t>
    </r>
    <r>
      <rPr>
        <b/>
        <sz val="20"/>
        <color rgb="FFFF0000"/>
        <rFont val="TH SarabunPSK"/>
        <family val="2"/>
      </rPr>
      <t>(โปรดอธิบาย)</t>
    </r>
  </si>
  <si>
    <t>ประเด็นยุทธศาสตร์ที่ 3 :  การบริการวิชาการและเพิ่มคุณค่าด้านศิลปวัฒนธรรมด้วยนวัตกรรม</t>
  </si>
  <si>
    <t>ผลสัมฤทธิ์ที่สำคัญ KR 3.2 ผลิตภัณฑ์ (สินค้าหรือบริการ) ในชุมชน/พื้นที่/หน่วยงานที่ได้รับการรับรองมาตรฐาน
สร้างรายได้ หรือสร้างมูลค่าเพิ่ม จากงานบริการวิชาการ หรือการขับเคลื่อนเศรษฐกิจสร้างสรรค์บนฐานศิลปวัฒนธรรมและภูมิปัญญาท้องถิ่น</t>
  </si>
  <si>
    <t>ผลิตภัณฑ์ (สินค้า/บริการ)
ของชุมชนที่ได้รับรองมาตรฐาน
สร้างรายได้ หรือสร้างเพิ่มมูลค่า</t>
  </si>
  <si>
    <t>ระบุชื่อชุมชน/พื้นที่
ที่เป็นเจ้าของผลิตภัณฑ์
(สินค้า/บริการ)</t>
  </si>
  <si>
    <t>ผลิตภัณฑ์ (สินค้าหรือบริการ) ในชุมชน/พื้นที่/หน่วยงานที่ได้รับการรับรองมาตรฐานสร้างรายได้
หรือสร้างมูลค่าเพิ่มจากงานบริการวิชาการ หรือการขับเคลื่อนเศรษฐกิจสร้างสรรค์
บนฐานศิลปวัฒนธรรมและภูมิปัญญาท้องถิ่น</t>
  </si>
  <si>
    <t>การดำเนินงานส่งเสริม พัฒนาของหน่วยงาน</t>
  </si>
  <si>
    <t>ระบุ
มาตรฐานที่ได้รับการรับรอง และ
วัน/เดือน/ปี ที่ได้รับการจดขึ้นทะเบียน</t>
  </si>
  <si>
    <t>* อธิบายผลลัพธ์/ผลกระทบ
ที่สามารถวัดได้ในเชิงเศรษฐกิจ
(สร้างรายได้ / มูลค่ามูลค่าเพิ่ม)</t>
  </si>
  <si>
    <r>
      <t>ประเภทงาน (</t>
    </r>
    <r>
      <rPr>
        <b/>
        <sz val="20"/>
        <color theme="1"/>
        <rFont val="Wingdings"/>
        <charset val="2"/>
      </rPr>
      <t>ü</t>
    </r>
    <r>
      <rPr>
        <b/>
        <sz val="20"/>
        <color theme="1"/>
        <rFont val="TH SarabunPSK"/>
        <family val="2"/>
      </rPr>
      <t>)</t>
    </r>
  </si>
  <si>
    <t>ชื่อโครงการ/กิจกรรม</t>
  </si>
  <si>
    <t>วัน/เดือน/ปี
ที่จัดโครงการ/กิจกรรม</t>
  </si>
  <si>
    <t>งานบริการวิชาการ</t>
  </si>
  <si>
    <t>ศิลปวัฒนธรรมและภูมิปัญญาท้องถิ่น</t>
  </si>
  <si>
    <t xml:space="preserve">  *1. อธิบายกระบวนการเข้าไปพัฒนาผลิตภัณฑ์ (สินค้าหรือบริการ) ในชุมชน/พื้นที่/หน่วยงานที่ได้รับการรับรองมาตรฐาน สร้างรายได้หรือสร้างมูลค่าเพิ่มจากงานบริการวิชาการ หรือ
การขับเคลื่อนเศรษฐกิจสร้างสรรค์บนฐานศิลปวัฒนธรรมและภูมิปัญญาท้องถิ่น</t>
  </si>
  <si>
    <t>ผลสัมฤทธิ์ที่สำคัญ KR 3.3 รายได้จากการบริการวิชาการ</t>
  </si>
  <si>
    <t>ข้อมูลพื้นฐาน คณะวิทยาศาสตร์และเทคโนโลยี</t>
  </si>
  <si>
    <t>ชื่อโครงการหรือกิจกรรม
งานบริการวิชาการ
ที่ให้แก่หน่วยงานภายนอก</t>
  </si>
  <si>
    <t>ศูนย์ CNBD / ชื่อ สกุล
ผู้รับผิดชอบ</t>
  </si>
  <si>
    <t>ระบุชื่อหน่วยงานภายนอก
ที่รับการบริการวิชาการ
จาก มทร.ธัญบุรี</t>
  </si>
  <si>
    <t>ลักษณะและขอบเขต
ของการบริการวิชาการและวิชาชีพ
ที่ก่อให้เกิดรายได้</t>
  </si>
  <si>
    <t>ระยะเวลา
ตามสัญญา</t>
  </si>
  <si>
    <r>
      <rPr>
        <b/>
        <sz val="20"/>
        <color indexed="12"/>
        <rFont val="TH SarabunPSK"/>
        <family val="2"/>
      </rPr>
      <t>(1)</t>
    </r>
    <r>
      <rPr>
        <b/>
        <sz val="20"/>
        <color indexed="8"/>
        <rFont val="TH SarabunPSK"/>
        <family val="2"/>
      </rPr>
      <t xml:space="preserve">
งบประมาณ
ตามสัญญา</t>
    </r>
  </si>
  <si>
    <r>
      <rPr>
        <b/>
        <sz val="20"/>
        <color indexed="12"/>
        <rFont val="TH SarabunPSK"/>
        <family val="2"/>
      </rPr>
      <t>(2)</t>
    </r>
    <r>
      <rPr>
        <b/>
        <sz val="20"/>
        <color indexed="8"/>
        <rFont val="TH SarabunPSK"/>
        <family val="2"/>
      </rPr>
      <t xml:space="preserve">
รายรับ</t>
    </r>
  </si>
  <si>
    <r>
      <rPr>
        <b/>
        <sz val="20"/>
        <color indexed="12"/>
        <rFont val="TH SarabunPSK"/>
        <family val="2"/>
      </rPr>
      <t>(3)</t>
    </r>
    <r>
      <rPr>
        <b/>
        <sz val="20"/>
        <color indexed="8"/>
        <rFont val="TH SarabunPSK"/>
        <family val="2"/>
      </rPr>
      <t xml:space="preserve">
รายจ่าย</t>
    </r>
  </si>
  <si>
    <t>รายได้สุทธิ</t>
  </si>
  <si>
    <r>
      <rPr>
        <b/>
        <sz val="20"/>
        <color indexed="12"/>
        <rFont val="TH SarabunPSK"/>
        <family val="2"/>
      </rPr>
      <t>(7) =
(1) - (2)</t>
    </r>
    <r>
      <rPr>
        <b/>
        <sz val="20"/>
        <color indexed="8"/>
        <rFont val="TH SarabunPSK"/>
        <family val="2"/>
      </rPr>
      <t xml:space="preserve">
คงเหลือ
ตามสัญญา</t>
    </r>
  </si>
  <si>
    <t>งบประมาณที่ได้รับจากการบริการ
ในปีที่ประเมิน</t>
  </si>
  <si>
    <t>วัน/เดือน/ปี
ที่ได้รับงบประมาณ</t>
  </si>
  <si>
    <t>งบประมาณดำเนินงาน</t>
  </si>
  <si>
    <t>จำนวนเงินนำส่ง</t>
  </si>
  <si>
    <r>
      <rPr>
        <b/>
        <sz val="20"/>
        <color indexed="12"/>
        <rFont val="TH SarabunPSK"/>
        <family val="2"/>
      </rPr>
      <t>(6) =
(4) + (5)</t>
    </r>
    <r>
      <rPr>
        <b/>
        <sz val="20"/>
        <color indexed="8"/>
        <rFont val="TH SarabunPSK"/>
        <family val="2"/>
      </rPr>
      <t xml:space="preserve">
รวมเงินนำส่ง</t>
    </r>
  </si>
  <si>
    <r>
      <rPr>
        <b/>
        <sz val="20"/>
        <color indexed="12"/>
        <rFont val="TH SarabunPSK"/>
        <family val="2"/>
      </rPr>
      <t>(4)</t>
    </r>
    <r>
      <rPr>
        <b/>
        <sz val="20"/>
        <color indexed="8"/>
        <rFont val="TH SarabunPSK"/>
        <family val="2"/>
      </rPr>
      <t xml:space="preserve">
หน่วยงาน</t>
    </r>
  </si>
  <si>
    <r>
      <rPr>
        <b/>
        <sz val="20"/>
        <color indexed="12"/>
        <rFont val="TH SarabunPSK"/>
        <family val="2"/>
      </rPr>
      <t>(5)</t>
    </r>
    <r>
      <rPr>
        <b/>
        <sz val="20"/>
        <color indexed="8"/>
        <rFont val="TH SarabunPSK"/>
        <family val="2"/>
      </rPr>
      <t xml:space="preserve">
มหาวิทยาลัย</t>
    </r>
  </si>
  <si>
    <t xml:space="preserve">ศูนย์ความเป็นเลิศด้านเทคโนโลยีชีวภาพและนาโน </t>
  </si>
  <si>
    <t>โครงการปรับปรุงเว็บแอพพลิเคชั่น ศูนย์เทคโนโลยีสารสนเทศด้านการจัดการคุณภาพน้ำ เชื่อมต่อกับโรงควบคุมคุณภาพน้ำมีนบุรี</t>
  </si>
  <si>
    <t>ศูนย์ CNBD/ผศ.ดร.พิเชฐ  คุณากรวงศ์</t>
  </si>
  <si>
    <t>บริษัท ทูทีเค จำกัด  (สำนักงานใหญ่)</t>
  </si>
  <si>
    <t>วิจัย/ที่ปรึกษา</t>
  </si>
  <si>
    <t xml:space="preserve">บริการจ้างผลิต ผลิตภัณฑ์น้ำยาฆ่าเชื้อ ชนิด BKC ขนาด 1 ลิตร </t>
  </si>
  <si>
    <t>ศูนย์ CNBD/ผศ.ดร.นิพัทธ์  จงสวัสดิ์</t>
  </si>
  <si>
    <t>คุณเกรียงไกร สุวรรณเนตร บริษัท แก้วกานดา จำกัด</t>
  </si>
  <si>
    <t>รับจ้างผลิตสินค้า</t>
  </si>
  <si>
    <t>บริการจ้างเหมาวิเคราะห์ ss pH TDS Cl</t>
  </si>
  <si>
    <t>ศูนย์ CNBD/อ.ปรีชา  มันสลาย</t>
  </si>
  <si>
    <t>บริษัท ทีอาร์ซี คอนสตรัคชั่น</t>
  </si>
  <si>
    <t xml:space="preserve">วิเคราะห์ทดสอบ </t>
  </si>
  <si>
    <t>บริการจ้างวิเคราะห์ทดสอบการยับยั้งเชื้อจุลินทรีย์</t>
  </si>
  <si>
    <t>ศูนย์ CNBD/ผศ.ดร.จันทิมา  ฑีฆะ</t>
  </si>
  <si>
    <t>ภาควิชาวิศวกรรมวัสดุ คณะวิศวกรรมศาสตร์ ม.เกษตร</t>
  </si>
  <si>
    <t>วิเคราะห์ทดสอบ</t>
  </si>
  <si>
    <t>อบรมเชิงปฏิบัติการทางด้านวิทยาศาสตร์  "โครงการอบรมปฏิบัติการฟิสิกส์ (โรงเรียนสายปัญญารังสิต)"</t>
  </si>
  <si>
    <t>โรงเรียนสายปัญญารังสิต</t>
  </si>
  <si>
    <t>อบรม</t>
  </si>
  <si>
    <t xml:space="preserve">บริการจ้างผลิตผลิตภัณฑ์สารเคลือบผลไม้ ประจำเดือน พฤศจิกายน 2565 </t>
  </si>
  <si>
    <t>ศูนย์ CNBD/ผศ.ดร.อัษฏาวุธ  อารีสิริสุข</t>
  </si>
  <si>
    <t>บริษัท อีเด็น อะกริเท็ค จำกัด</t>
  </si>
  <si>
    <t>อบรมเชิงปฏิบัติการทางด้านวิทยาศาสตร์  "โครงการอบรมปฏิบัติการเคมี (โรงเรียนสายปัญญารังสิต)"</t>
  </si>
  <si>
    <t>บริการจ้างวิเคราะห์ทดสอบ Total plate count</t>
  </si>
  <si>
    <t>ศูนย์ CNBD/ดร.สุคนธ์ทิพย์ ดิษฐเจริญ</t>
  </si>
  <si>
    <t>การขับเคลื่อนธุรกิจขนาดกลางและขนาดย่อม (SMEs) ในอุตสาหกรรมเกษตรด้วย การสร้างงานวิจัยเพื่อพัฒนาเทคโนโลยีและนวัตกรรมผ่านการทำงานแบบ Eco Research system</t>
  </si>
  <si>
    <t>บริการจ้างเหมาวิเคราะห์ทดสอบผ้าฝ้ายเคลือบสาร</t>
  </si>
  <si>
    <t>สำนักงานการวิจัยแห่งชาติ เลขที่สัญญา N41A650093</t>
  </si>
  <si>
    <t>บริการจ้างเหมาเตรียมอาหารเลี้ยงเชื้อชนิด Potato Dextrose Agar (PDA)</t>
  </si>
  <si>
    <t>บริษัท ซีด้าร์ อินเตอร์เทรด จำกัด</t>
  </si>
  <si>
    <t>บริการวิเคราะห์ทดสอบการยับยั้งเชื้อจุลินทรีย์</t>
  </si>
  <si>
    <t>นางสาวณัชพล คงราศรี</t>
  </si>
  <si>
    <t>ดำเนินการวิจัย โครงการวิจัยเรื่อง "Development of a Coating Agent for  a Balloon Catheter in  Phase 1"</t>
  </si>
  <si>
    <t>ศูนย์ CNBD /รศ.ดร.ปรียาภรณ์  ไชยสัตย์</t>
  </si>
  <si>
    <t xml:space="preserve">บริษัท อาซาฮี อินเทค (ไทยแลนด์) จำกัด </t>
  </si>
  <si>
    <t xml:space="preserve"> -</t>
  </si>
  <si>
    <t>บริการจ้างที่ปรึกษาวิเคราะห์หมู่ฟังก์ชันทางเคมี</t>
  </si>
  <si>
    <t>ศูนย์ CNBD/รศ.ดร.วรนุศย์  ทองพูล</t>
  </si>
  <si>
    <t>รหัสโครงการ FRB66E2801</t>
  </si>
  <si>
    <t>บริการจ้างเหมาวิเคราะห์น้ำนาโน</t>
  </si>
  <si>
    <t>รองศาสตราจารย์ ดร.สรพงษ์ ภวสุปรีย์</t>
  </si>
  <si>
    <t>Consultation services • Research Participant Recruitment
• Data Collection &amp; Management</t>
  </si>
  <si>
    <t>ศูนย์ CNBD/ผศ.ดร.ธิปัตย์ โสตถิวรรณ์</t>
  </si>
  <si>
    <t>Old Dominion University, Nathapon Siangchokyoo, Ph.D.</t>
  </si>
  <si>
    <t>6000USD</t>
  </si>
  <si>
    <t>บริการจ้างเหมาวิเคราะห์ค่าความเป็น pH conductivity Cl</t>
  </si>
  <si>
    <t>ศูนย์ CNBD/อ.มังกร  กิติพัฒน์มนตรี</t>
  </si>
  <si>
    <t>บริษัท ซี.เจ.เพียวริตี้ จำกัด</t>
  </si>
  <si>
    <t xml:space="preserve">บริการจ้างวิเคราะห์หา Coliformและ E.coli </t>
  </si>
  <si>
    <t>ศูนย์ CNBD/ผศ สุจยา  ฤทธิศร</t>
  </si>
  <si>
    <t xml:space="preserve">บริการจ้างผลิตผลิตภัณฑ์สารเคลือบผลไม้ ประจำเดือน ธันวาคม 2565 </t>
  </si>
  <si>
    <t>จ้างที่ปรึกษาโครงการดูแลระบบสารสนเทศจัดการคุณภาพน้ำ สำหรับกรุงเทพมหานคร ประจำปี 2566</t>
  </si>
  <si>
    <t>บริการจ้างเหมาบริการ่คอร์สเตรียมตัวอย่าง อ่านผล และคำนวณผล</t>
  </si>
  <si>
    <t>ศูนย์ CNBD/ดร.เจตนิพิฐ บ่อทอง</t>
  </si>
  <si>
    <t>นางอารีย์ สนิทภักดี</t>
  </si>
  <si>
    <t>บริการจ้างวิเคราะห์ทดสอบการยับยั้งเชื้อแบบ disc diffution</t>
  </si>
  <si>
    <t>สำนักงานการวิจัยแห่งชาติ เลขที่สัญญา N41A640210</t>
  </si>
  <si>
    <t>ผลสัมฤทธิ์ที่สำคัญ KR 3.4 ธุรกิจ Startup ที่ได้รับการบ่มเพาะจากมหาวิทยาลัย</t>
  </si>
  <si>
    <t>รายชื่อผู้ประกอบการ Startup
ที่เข้ารับการบ่มเพาะ</t>
  </si>
  <si>
    <t>สถานที่ทำงาน</t>
  </si>
  <si>
    <t>ชื่อหลักสูตร/โครงการบ่มเพาะ
ผู้ประกอบการ Startup</t>
  </si>
  <si>
    <t>3.4.1 ธุรกิจ Startup ที่ได้รับการบ่มเพาะจากมหาวิทยาลัย สามารถดำเนินการธุรกิจ และสร้างมูลค่าเพิ่ม</t>
  </si>
  <si>
    <t>รายชื่อธุรกิจ Startup
ที่ได้รับการบ่มเพาะจากมหาวิทยาลัย</t>
  </si>
  <si>
    <t>วัน/เดือน/ปี
ที่เข้ารับการบ่มเพาะ</t>
  </si>
  <si>
    <t>อธิบายการสร้างมูลค่าเพิ่ม หรือ
มูลค่าเพิ่มจากการลงทุน</t>
  </si>
  <si>
    <t>ข้อสังเกต วันที่ไม่อยู่ในปีงบประมาณวะส่วนใหญ่</t>
  </si>
  <si>
    <t>ผลิตภัณฑ์ทางธรรมชาติเพื่อการเริ่มต้นธุรกิจ</t>
  </si>
  <si>
    <t>ผศ.ฐิตยา ศรขวัญ</t>
  </si>
  <si>
    <t>ศิรินทร์ยา ภูเต้านิล</t>
  </si>
  <si>
    <t>ต.คลองสี่ อ.คลองหลวง จ.ปทุมธานี</t>
  </si>
  <si>
    <t>7-8 ม.ค.,14-15 ม.ค.,21-22 ม.ค.,28-29 ม.ค.,4-5ก.พ.,11-12 ก.พ.,18 ก.พ.2566</t>
  </si>
  <si>
    <t>มีความรู้ในการพัฒนาผลิตภัณฑ์จากธรรมชาติในท้องถิ่น ตั้งแต่กระบวนการคัดเลือก กระบวนการผลิต มาตรฐานต่างๆ ที่เกี่ยวข้อง การออกแบบบรรจุภัณฑ์ การวางแผนการตลาดเบื้องต้นสำหรับต่อยอดธุรกิจตนเองได้</t>
  </si>
  <si>
    <t>นัยนา ช่างทองคลองสี่</t>
  </si>
  <si>
    <t>พึ่งสุขฟาร์ม ต.คลองสี่ อ.คลองหลวง จ.ปทุมธานี</t>
  </si>
  <si>
    <t>ชนิดา ช่างทองคลองสี่</t>
  </si>
  <si>
    <t>อนุสรณ์ ชูพงษ์</t>
  </si>
  <si>
    <t>ดวงดาว ซุ่ยยัง</t>
  </si>
  <si>
    <t>สมศักดิ์ ยานิพันธ์</t>
  </si>
  <si>
    <t>สิริกร ยานิพันธ์</t>
  </si>
  <si>
    <t>ปรางทิพย์ มีคุณ</t>
  </si>
  <si>
    <t>แสงอรุณ เชื้อวงษ์บุญ</t>
  </si>
  <si>
    <t>สุดใจ สมรรคเสวี</t>
  </si>
  <si>
    <t>ไพรวัลย์ ปามะนี</t>
  </si>
  <si>
    <t>พีระพล วรจักร</t>
  </si>
  <si>
    <t>ฉันทะ ประภารวีวรรณ</t>
  </si>
  <si>
    <t>จุไรรัตน์ ศรีปานรอด</t>
  </si>
  <si>
    <t>ฐาปนี วิสุทธิกุล</t>
  </si>
  <si>
    <t>บุญชู เอี่ยมสุข</t>
  </si>
  <si>
    <t>อมร เอี้ยงเลิศ</t>
  </si>
  <si>
    <t>กันย์สินี โชติชีร</t>
  </si>
  <si>
    <t>ธนกร ชัยวุฒิธนกุล</t>
  </si>
  <si>
    <t>จารีย์ สว่างจิต</t>
  </si>
  <si>
    <t>ศิริมา ปัญญาประดิษฐ์</t>
  </si>
  <si>
    <t>ศรัญญา จันทร์จินดา</t>
  </si>
  <si>
    <t>ธเนศร์ เมฆทัศน์</t>
  </si>
  <si>
    <t>สุภา ร่วมใจทิพย์</t>
  </si>
  <si>
    <t>กุลธิดา ราตรีมนตรีชัย</t>
  </si>
  <si>
    <t>ฐิตณัฐ รูปสิงห์</t>
  </si>
  <si>
    <t>สายหยุด ตานพิพัฒน์</t>
  </si>
  <si>
    <t>ไพวงษ์ ทัพใจหาญ</t>
  </si>
  <si>
    <t>พลอยสุดา แซ่อุย</t>
  </si>
  <si>
    <t>สหรัฐ ลิ่มมั่น</t>
  </si>
  <si>
    <t>สายสมร ปามะนี</t>
  </si>
  <si>
    <t>ข้อมูลไตรมาส 2 (วันที่ 1 ตุลาคม 2565 - วันที่ 31 มีนาคม 2566)</t>
  </si>
  <si>
    <t>Rott Beans คุกกี้ถั่วโอ่ซีส</t>
  </si>
  <si>
    <t>โรงเรียนขุนยวมวิทยา</t>
  </si>
  <si>
    <t>P</t>
  </si>
  <si>
    <t>โครงการบ่มเพาะเยาวชนในชนบทเป็นผู้ประกอบการรุ่นเยาว์ด้านนวัตกรรมอาหารด้วยกระบวนการสะเต็มศึกษา</t>
  </si>
  <si>
    <t>7-9 ตุลาคม 2565</t>
  </si>
  <si>
    <t>ดร.อัฏฐพล อิสสระ</t>
  </si>
  <si>
    <t>ผลิตภัณฑ์มัลเบอร์รี่เจลลี่บรรจุถ้วย</t>
  </si>
  <si>
    <t>วิสาหกิจชุมชนแปรรูปผลิตภัณฑ์มัลเบอร์รี่
กลุ่มสวนชนาภัทร</t>
  </si>
  <si>
    <t xml:space="preserve">พัฒนาสินค้าและบริการของวิสาหกิจชุมชนแปรรูปผลิตภัณฑ์มัลเบอร์รี่ให้มีประสิทธิภาพมากขึ้น </t>
  </si>
  <si>
    <t>โครงการการพัฒนากระบวนการผลิตของผลิตภัณฑ์มัลเบอร์รี่เจลลี่แบบบรรจุในถ้วยร่วมกับการใช้ไฮโดรคอลลอยด์จากพืช</t>
  </si>
  <si>
    <t>30 มี.ค.65 - 30 ก.ย.65</t>
  </si>
  <si>
    <t>ดร.ศิริลักษณ์ สุรินทร์</t>
  </si>
  <si>
    <t>บริการวิเคราะห์ทดสอบการยับยั้งเชื้อจุลินทรีย์ 1 เชื้อ 1 ตย.</t>
  </si>
  <si>
    <t>ศูนย์ CNBD/ผศ.ประดับรัฐ  ประจันเขตต์</t>
  </si>
  <si>
    <t>ไตรมาสที่ 2</t>
  </si>
  <si>
    <t>หลักสูตรพัฒนากำลังคน</t>
  </si>
  <si>
    <t> </t>
  </si>
  <si>
    <t>1.ได้รับรางวัลชมเชยพร้อมเงินรางวัล 10,000 บาท ในการแข่งขันเวทีระดับประเทศ Food Innovation Contest 2022 รุ่น Fly Weight ประเภท Local Fermented Food วันที่ 7-9 ตุลาคม 2565 เกิดประโยชน์และสร้างชื่อเสียงแก่โรงเรียนขุนยวมวิทยา
2.ประชาชนในพื้นที่ใช้วัตถุดิบพื้นถิ่นมาแปรรูปเป็นนวัตกรรมอาหารที่ผสานวัฒนธรรมการรับประทานถั่วเน่าและชีสร่วมกันอย่างลงตัว ก่อเกิดรายได้ให้แก่ชุมชนอย่างยั่งยืน 
3.มีการประชาสัมพันธ์การจำหน่ายผ่านแพลตฟอร์มออนไลน์เพจ "ดอยสน"</t>
  </si>
  <si>
    <t>ไตรมาส 2</t>
  </si>
  <si>
    <t>AN ADAPTIVE BLOCK ITERATIVE PROCESS FOR A CLASS OF MULTIPLE SETS SPLIT VARIATIONAL INEQUALITY PROBLEMS AND COMMON FIXED POINT PROBLEMS IN HILBERT SPACES</t>
  </si>
  <si>
    <t>Numerical Algebra, Control and Optimization</t>
  </si>
  <si>
    <t>January 2023</t>
  </si>
  <si>
    <t>A structural study of size selected WSe2 nanoflakes prepared via liquid phase exfoliation: X-ray absorption to electrochemical application</t>
  </si>
  <si>
    <t>ผศ.ดร.อทิพงศ์ บุตรชานนท์</t>
  </si>
  <si>
    <t>Radiation Physics and Chemistry</t>
  </si>
  <si>
    <t>May 2023</t>
  </si>
  <si>
    <t>Phytochemical Compositions, Nutritional Contents, Cytotoxicity and Anti-Inflammatory Activity of Different Extracts from Spirogyra neglecta (Hassall) Kützing</t>
  </si>
  <si>
    <t>ผศ.ดร.นพรัตน์ พุทธกาล</t>
  </si>
  <si>
    <t>April 2023</t>
  </si>
  <si>
    <t>Relative magnetic field and slipping effect on Casson dusty fluid of two phase fluctuating flow over inclined parallel plate</t>
  </si>
  <si>
    <t>South African Journal of Chemical Engineering</t>
  </si>
  <si>
    <t>Fabrication of porous polymer particles containing BiVO4 and Fe3O4 nanoparticles using block copolymer as porogen for effective dye removal</t>
  </si>
  <si>
    <t xml:space="preserve">
รศ.ดร.อมร ไชยสัตย์</t>
  </si>
  <si>
    <t>Surfaces and Interfaces</t>
  </si>
  <si>
    <t>Visible light-based polymerization of poly (methyl methacrylate) encapsulated fragrances used for fabric softener applications</t>
  </si>
  <si>
    <t>รศ.ดร.อมร ไชยสัตย์</t>
  </si>
  <si>
    <t>Industrial Crops and Products</t>
  </si>
  <si>
    <t>Correlation of conductivity enhancement and Al-site defects in nanocolumnar ZnO films under vacuum annealing by experimental and calculations</t>
  </si>
  <si>
    <t>Applied Surface Science</t>
  </si>
  <si>
    <t>15 March 2023</t>
  </si>
  <si>
    <t>Biological activity and inhibition potential against α-glucosidase and α-amylase of 2,4-di-tert-butylphenol from bamboo shoot extract by in vitro and in silico studies</t>
  </si>
  <si>
    <t>Process Biochemistry</t>
  </si>
  <si>
    <t>March 2023</t>
  </si>
  <si>
    <t>Self-adaptive algorithms for solving split feasibility problem with multiple output sets</t>
  </si>
  <si>
    <t>รศ.ดร.พงศกร สุนทรายุทธ์</t>
  </si>
  <si>
    <t>Numerical Algorithms</t>
  </si>
  <si>
    <t>February 2023</t>
  </si>
  <si>
    <t>Some First-Order-Like Methods for Solving Systems of Nonlinear Equations</t>
  </si>
  <si>
    <t>Soft Computing: Recent Advances and Applications in Engineering and Mathematical Sciences</t>
  </si>
  <si>
    <t>Air Atmospheric Pressure Plasma Jet to Improve Fruiting Body Production and Enhance Bioactive Phytochemicals from Mutant Cordyceps militaris (White Cordyceps militaris)</t>
  </si>
  <si>
    <t>อ.ธีรภาพ ปานคล้าย
นายณัฐพล ชาวสวน
ผศ.ดร.อทิพงศ์ บุตรชานนท์
ดร.จักรพันธ์ วัฒนวิกย์กรรม์
รศ.ดร.สรพงษ์ ภวสุปรีย์
ผศ.ดร.ปรเมนทร์ พอใจ</t>
  </si>
  <si>
    <t>Food and Bioprocess Technology</t>
  </si>
  <si>
    <t>4 March 2023</t>
  </si>
  <si>
    <t>Comparison measures for Pythagorean m-polar fuzzy sets and their applications to robotics and movie recommender system</t>
  </si>
  <si>
    <t>28 February 2023</t>
  </si>
  <si>
    <t>Physical, Mechanical and Antibacterial Properties of Biodegradable Bioplastics from Polylactic Acid and Corncob Fibers with Added Nano Titanium Dioxide</t>
  </si>
  <si>
    <t>ดร.มรกต พุทธกาล
ผศ.ดร.นพรัตน์ พุทธกาล</t>
  </si>
  <si>
    <t>18 February 2023</t>
  </si>
  <si>
    <t>Image restoration by using a modified proximal point algorithm</t>
  </si>
  <si>
    <t>20 February 2023</t>
  </si>
  <si>
    <t>Accessing the thermodynamics of Walter-B fluid with magnetic dipole effect past a curved stretching surface</t>
  </si>
  <si>
    <t>ZAMM Zeitschrift fur Angewandte Mathematik und Mechanik</t>
  </si>
  <si>
    <t>14 February 2023</t>
  </si>
  <si>
    <t>Designing Adaptive Multiple Dependent State Sampling Plan for Accelerated Life Tests</t>
  </si>
  <si>
    <t>Computer Systems Science and Engineering</t>
  </si>
  <si>
    <t>09 February 2023</t>
  </si>
  <si>
    <t>Optical properties of carbon dots derived from table sugar via gamma irradiation</t>
  </si>
  <si>
    <t>Journal of Physics: Conference Series</t>
  </si>
  <si>
    <t>2023</t>
  </si>
  <si>
    <t>Convergence of Iterative Scheme for Asymptotically Nonexpansive Mapping in Hadamard Spaces</t>
  </si>
  <si>
    <t>December 2022</t>
  </si>
  <si>
    <t>Significance of nanoparticle radius and inter-particle spacing toward the radiative water-based alumina nanofluid flow over a rotating disk</t>
  </si>
  <si>
    <t>Nanotechnology Reviews</t>
  </si>
  <si>
    <t>1 January 2023</t>
  </si>
  <si>
    <t>Biocompatibility of Veratric Acid–Encapsulated Chitosan/Methylcellulose Hydrogel: Biological Characterization, Osteogenic Efficiency with In Silico Molecular Modeling</t>
  </si>
  <si>
    <t>Applied Biochemistry and Biotechnology</t>
  </si>
  <si>
    <t>26 January 2023</t>
  </si>
  <si>
    <t>On the Solution of Fractional Biswas–Milovic Model via Analytical Method</t>
  </si>
  <si>
    <t>Calcium-doped cesium iodide scintillator for gamma-ray spectroscopy</t>
  </si>
  <si>
    <t>Journal of Materials Science: Materials in Electronics</t>
  </si>
  <si>
    <t xml:space="preserve">January 2023 </t>
  </si>
  <si>
    <t>Effects of M cations on crystal structure and optical properties of MTe3O8 tellurites</t>
  </si>
  <si>
    <t>Solid State Sciences</t>
  </si>
  <si>
    <t>An intermixed method for solving the combination of mixed variational inequality problems and fixed-point problems</t>
  </si>
  <si>
    <t>Journal of Inequalities and Applications</t>
  </si>
  <si>
    <t>03 January 2023</t>
  </si>
  <si>
    <t>A New Extension of Generalized Extreme Value Distribution: Extreme Value Analysis and Return Level Estimation of the Rainfall Data</t>
  </si>
  <si>
    <r>
      <rPr>
        <u/>
        <sz val="16"/>
        <color rgb="FFFF0000"/>
        <rFont val="TH SarabunPSK"/>
        <family val="2"/>
      </rPr>
      <t>เอกภักดิ์ ตันประยูร</t>
    </r>
    <r>
      <rPr>
        <sz val="16"/>
        <color rgb="FFFF0000"/>
        <rFont val="TH SarabunPSK"/>
        <family val="2"/>
      </rPr>
      <t xml:space="preserve">
ผศ.ดร.อัญชลี ทองกำเหนิด
รศ.ดร.ศิรินภา อายุยืน</t>
    </r>
  </si>
  <si>
    <t>Phytochemicals and Antidiabetic, Antioxidant and Anti-inflammatory Activities of Ethanol Flower Extract of Syzygium aromaticum (L.) Merr. &amp;amp; Perry (Myrtaceae)</t>
  </si>
  <si>
    <t>ผศ.ดร.สุกาญจน์ รัตนเลิศนุสรณ</t>
  </si>
  <si>
    <t>20 December 2022</t>
  </si>
  <si>
    <t>Graphical Ekeland’s variational principle with a generalized w-distance and a new approach to quasi-equilibrium problems</t>
  </si>
  <si>
    <t>ดร.ปฤณท์ธพร สงวนสุทธิกุล</t>
  </si>
  <si>
    <t>Carpathian Journal of Mathematics</t>
  </si>
  <si>
    <t>Gamma irradiation-induced pH-responsive poly(methyl methacrylate- acrylic acid-divinyl benzene) hybrid polymer particles for dye treatment</t>
  </si>
  <si>
    <r>
      <t xml:space="preserve">รศ.ดร.อมร ไชยสัตย์
</t>
    </r>
    <r>
      <rPr>
        <u/>
        <sz val="16"/>
        <color rgb="FFFF0000"/>
        <rFont val="TH SarabunPSK"/>
        <family val="2"/>
      </rPr>
      <t>เนตรนภา กำลังมาก</t>
    </r>
    <r>
      <rPr>
        <sz val="16"/>
        <color rgb="FFFF0000"/>
        <rFont val="TH SarabunPSK"/>
        <family val="2"/>
      </rPr>
      <t xml:space="preserve">
รศ.ดร.ปรียาภรณ์ ไชยสัตย์</t>
    </r>
  </si>
  <si>
    <t>Polymer-Plastics Technology and Materials</t>
  </si>
  <si>
    <t>ไตรมาสที่ 2   (1 ตุลาคม 2565 - 31 มีนาคม 2566)</t>
  </si>
  <si>
    <t>ข้อมูลไตรมาส 2 (ระหว่างวันที่ 1 ตุลาคม 2565 - 31 มีนาคม 2566)</t>
  </si>
  <si>
    <t>6 เดือน</t>
  </si>
  <si>
    <t>ศูนย์ CNBD/
ผศ.ดร.พิเชฐ  คุณากรวงศ์</t>
  </si>
  <si>
    <t>3 ต.ค. 65</t>
  </si>
  <si>
    <t>ศูนย์ CNBD/
ผศ.ดร.นิพัทธ์  จงสวัสดิ์</t>
  </si>
  <si>
    <t>3 พ.ย. 65</t>
  </si>
  <si>
    <t>ศูนย์ CNBD/
อ.ปรีชา  มันสลาย</t>
  </si>
  <si>
    <t>22 พ.ย. 65</t>
  </si>
  <si>
    <t>ศูนย์ CNBD/
ผศ.ดร.จันทิมา  ฑีฆะ</t>
  </si>
  <si>
    <t>17 ต.ค. 65</t>
  </si>
  <si>
    <t>24 พ.ย. 65</t>
  </si>
  <si>
    <t>ศูนย์ CNBD/
ผศ.ดร.อัษฏาวุธ  อารีสิริสุข</t>
  </si>
  <si>
    <t>14 ธ.ค. 65</t>
  </si>
  <si>
    <t>ศูนย์ CNBD/
ดร.สุคนธ์ทิพย์ ดิษฐเจริญ</t>
  </si>
  <si>
    <t>23 ธ.ค. 65</t>
  </si>
  <si>
    <t>26 ธ.ค. 65</t>
  </si>
  <si>
    <t>21 ธ.ค. 65</t>
  </si>
  <si>
    <t>10 ม.ค. 66</t>
  </si>
  <si>
    <t>ศูนย์ CNBD/
รศ.ดร.วรนุศย์  ทองพูล</t>
  </si>
  <si>
    <t>13 ม.ค. 66</t>
  </si>
  <si>
    <t>17 ม.ค. 66</t>
  </si>
  <si>
    <t>ศูนย์ CNBD/
อ.มังกร  กิติพัฒน์มนตรี</t>
  </si>
  <si>
    <t>19 ม.ค. 66</t>
  </si>
  <si>
    <t>ศูนย์ CNBD/
ผศ สุจยา  ฤทธิศร</t>
  </si>
  <si>
    <t>30 ม.ค. 66</t>
  </si>
  <si>
    <t>ศูนย์ CNBD/
ดร.เจตนิพิฐ บ่อทอง</t>
  </si>
  <si>
    <t>24 ม.ค. 66</t>
  </si>
  <si>
    <t xml:space="preserve"> 25 ม.ค.66</t>
  </si>
  <si>
    <t>1 ก.พ. 66</t>
  </si>
  <si>
    <t>27 ก.พ. 66</t>
  </si>
  <si>
    <t>ค่าจ้างดำเนินการวิจัย โครงการวิจัยเรื่อง "Development of a Coating Agent for  a Balloon Catheter in  Phase 1"</t>
  </si>
  <si>
    <t>ศูนย์ CNBD/รศ.ดร.ปรียาภรณ์  ไชยสัตย์</t>
  </si>
  <si>
    <t xml:space="preserve"> 21 ก.พ.66</t>
  </si>
  <si>
    <t>Consultation services • Research Participant Recruitment
• Data Collection &amp; Management  (6000USD)</t>
  </si>
  <si>
    <t>21 มี.ค. 66</t>
  </si>
  <si>
    <t>บริการจ้างเหมาทดสอบหาความเข้มข้นต่ำสุดที่สามารถยับยั้งเชื้อและการทดสอบหาความเข้มข้นต่ำสุดที่สามารถฆ่าเชื้อแบคทีเรีย</t>
  </si>
  <si>
    <t>รศ.ดร.วรนุศย์  ทองพูล</t>
  </si>
  <si>
    <t xml:space="preserve"> 13 มี.ค.66</t>
  </si>
  <si>
    <t>บริการจ้างวิเคราะห์ทดสอบการยับยั้งเชื้อแบบ disc diffution 2 เชื้อคือ E.coli และ S.aureus 2 ตย</t>
  </si>
  <si>
    <t xml:space="preserve"> 10 มี.ค.66</t>
  </si>
  <si>
    <t>บริการจ้างเหมาการทดสอบ Bacterial adhesion</t>
  </si>
  <si>
    <t>ศูนย์ CNBD/ดร.คณาภรณ์ สุจริต</t>
  </si>
  <si>
    <t>ศูนย์วิจัยและพัฒนาโครงสร้างมูลฐานอย่างยั่งยืน สาขาวิศวกรรมโยธา คณะวิศวกรรมศาสตร์ มหาวิทยาลัยขอนแก่น</t>
  </si>
  <si>
    <t xml:space="preserve"> 15 มี.ค.66</t>
  </si>
  <si>
    <t>บริการจ้างเหมาวิเคราะห์ทดสอบทางกายภาพในขนมขบเคี้ยว</t>
  </si>
  <si>
    <t>ศูนย์ CNBD/ดร.กิตติคุณ  วรรณณะสวาสดิ์</t>
  </si>
  <si>
    <t xml:space="preserve">บริษัท ไบโอฟอร์มอินเตอร์เนชั่นแนล จำกัด </t>
  </si>
  <si>
    <t xml:space="preserve"> 29 มี.ค.66</t>
  </si>
  <si>
    <t>งานศูนย์ความเป็นเลิศด้านเทคโนโลยีชีวภาพนาโน และนวัตกรรมดิจิทัล</t>
  </si>
  <si>
    <t>ข้อมูลจากสวพ.</t>
  </si>
  <si>
    <t>ข้อมูลไตรมาส 3 (วันที่ 1 ตุลาคม 2565 - วันที่ 30 มิถุนายน 2566)</t>
  </si>
  <si>
    <t>ไตรมาสที่ 3   (1 ตุลาคม 2565 - 30 มิถุนายน 2566)</t>
  </si>
  <si>
    <r>
      <t xml:space="preserve">*วัน/เดือน/ปี
</t>
    </r>
    <r>
      <rPr>
        <b/>
        <sz val="20"/>
        <color rgb="FFFF0000"/>
        <rFont val="TH SarabunPSK"/>
        <family val="2"/>
      </rPr>
      <t>(โปรดระบุวันที่ เรียน, อบรม,
ใช้ห้อง Lab , ให้คำปรึกษา)</t>
    </r>
  </si>
  <si>
    <t>ไตรมาส 1</t>
  </si>
  <si>
    <t xml:space="preserve"> -ไม่มีข้อมูล-</t>
  </si>
  <si>
    <t>ไตรมาส 3</t>
  </si>
  <si>
    <t>มีทักษะการใช้เครื่องมือในห้องปฏิบัติการ มีความรู้ในการพัฒนาผลิตภัณฑ์จากธรรมชาติในท้องถิ่น ตั้งแต่กระบวนการคัดเลือก กระบวนการผลิต มาตรฐานต่างๆ ที่เกี่ยวข้อง การออกแบบบรรจุภัณฑ์ การวางแผนการตลาดเบื้องต้นสำหรับต่อยอดธุรกิจตนเองได้</t>
  </si>
  <si>
    <t>ศูนย์ COE / ชื่อ สกุล
ผู้รับผิดชอบ</t>
  </si>
  <si>
    <t xml:space="preserve"> ** เพิ่มเติมข้อมูลในส่วนของ รายได้สุทธิ colume K - N และนำเสนอในไตรมาส 2</t>
  </si>
  <si>
    <r>
      <t>โครงการปรับปรุงเว็บแอพพลิเคชั่น ศูนย์เทคโนโลยีสารสนเทศด้านการจัดการคุณภาพน้ำ เชื่อมต่อกับโรงควบคุมคุณภาพน้ำมีนบุรี</t>
    </r>
    <r>
      <rPr>
        <sz val="16"/>
        <color rgb="FFFF0000"/>
        <rFont val="TH SarabunPSK"/>
        <family val="2"/>
      </rPr>
      <t>(อยู่ระหว่างดำเนินนำส่งให้หน่วยงาน/มหาวิทยาลัยฯ)</t>
    </r>
  </si>
  <si>
    <t xml:space="preserve">                    -  </t>
  </si>
  <si>
    <r>
      <t xml:space="preserve">จ้างที่ปรึกษาโครงการดูแลระบบสารสนเทศจัดการคุณภาพน้ำ สำหรับกรุงเทพมหานคร ประจำปี 2566
</t>
    </r>
    <r>
      <rPr>
        <sz val="16"/>
        <color rgb="FFFF0000"/>
        <rFont val="TH SarabunPSK"/>
        <family val="2"/>
      </rPr>
      <t>(อยู่ระหว่างดำเนินนำส่งให้หน่วยงาน/มหาวิทยาลัยฯ)</t>
    </r>
  </si>
  <si>
    <t xml:space="preserve">บริการจ้างผลิตผลิตภัณฑ์สารเคลือบผลไม้ ประจำเดือน ธันวาคม 2565 
</t>
  </si>
  <si>
    <t xml:space="preserve">ค่าจ้างดำเนินการวิจัย โครงการวิจัยเรื่อง "Development of a Coating Agent for  a Balloon Catheter in  Phase 1"
</t>
  </si>
  <si>
    <t>โครงการพัฒนาสารสนเทศยุทธศาสตร์ภาครัฐ สัญญาเลขที่ 022/66</t>
  </si>
  <si>
    <t>ผศ.ดร.ธิปัตย์ โสตถิวรรณ์</t>
  </si>
  <si>
    <t>สำนักงานสถิติแห่งชาติ</t>
  </si>
  <si>
    <t>วิจัยที่ปรึกษา</t>
  </si>
  <si>
    <t>บริการเตรียมอาหารเลี้ยงเชื้อชนิด Potato Dextrose Agar (PDA)</t>
  </si>
  <si>
    <t>โครงการอบรมเชิงปฏิบัติการสร้างสื่อการเรียนรู้ทางด้านคณิตศาสตร์ โดยใช้โปรแกรม GeoGebra เบื้องต้น รุ่นที่ 1</t>
  </si>
  <si>
    <t>ศูนย์ CNBD/ผศ.ดร.กมลรัตน์  สมบุตร</t>
  </si>
  <si>
    <t>โรงเรียนสิงห์บุรี</t>
  </si>
  <si>
    <t>บริการจ้างเหมาพัฒนาผลิตภัณฑ์ขนม Banana popping</t>
  </si>
  <si>
    <t>ธนาคารไทยพาณิชย์ จำกัด (มหาชน)</t>
  </si>
  <si>
    <t>9 เดือน</t>
  </si>
  <si>
    <r>
      <t xml:space="preserve">ข้อมูลพื้นฐาน คณะวิทยาศาสตร์และเทคโนโลยี </t>
    </r>
    <r>
      <rPr>
        <b/>
        <sz val="22"/>
        <color rgb="FFFF0000"/>
        <rFont val="TH SarabunPSK"/>
        <family val="2"/>
      </rPr>
      <t xml:space="preserve">(เป้าหมาย 300 คน / </t>
    </r>
    <r>
      <rPr>
        <b/>
        <sz val="22"/>
        <color rgb="FF0000FF"/>
        <rFont val="TH SarabunPSK"/>
        <family val="2"/>
      </rPr>
      <t>ผลการดำเนินงาน  86 คน)</t>
    </r>
  </si>
  <si>
    <t>ข้อมูลไตรมาส 3 (ระหว่างวันที่  31 ตุลาคม 2565 - 30 กันยายน 2566)</t>
  </si>
  <si>
    <r>
      <t xml:space="preserve">ผลิตภัณฑ์ทางธรรมชาติเพื่อการเริ่มต้นธุรกิจ
</t>
    </r>
    <r>
      <rPr>
        <sz val="16"/>
        <color rgb="FFFF0000"/>
        <rFont val="TH SarabunPSK"/>
        <family val="2"/>
      </rPr>
      <t xml:space="preserve"> ** หลักสูตรยังไม่ผ่านสภาวิชาการ</t>
    </r>
  </si>
  <si>
    <r>
      <t xml:space="preserve">ใช้ห้องปฏิบัติการในการจัดอบรมหลักสูตร ผลิตภัณฑ์ทางธรรมชาติเพื่อการเริ่มต้นธุรกิจ
</t>
    </r>
    <r>
      <rPr>
        <b/>
        <sz val="16"/>
        <rFont val="TH SarabunPSK"/>
        <family val="2"/>
      </rPr>
      <t>(ห้องบรรยาย ST-1 601
ห้องปฏิบัติการ ST-1 603
ห้องปฏิบัติการ ST-1 605
ห้องปฏิบัติการ ST-1 609)</t>
    </r>
  </si>
  <si>
    <t>ไตรมาส 4</t>
  </si>
  <si>
    <t xml:space="preserve">หลักสูตรการประยุกต์ใช้ระบบสมองกลฝังตัว และการวิเคราะห์ข้อมูลขั้นสูง (Advanced Analytics) สำหรับภาคอุตสาหกรรม (โครงการผลิตบัณฑิตบัณฑิตพันธุ์ใหม่ ประเภทประกาศนียบัตร non degree) </t>
  </si>
  <si>
    <t>ผศ.ดร.จุฬาลักษณ์ วัฒนานนท์</t>
  </si>
  <si>
    <t>นายบุญเจิด สบายดี</t>
  </si>
  <si>
    <t>Card Production Operation 
บริษัท ดีแซด การ์ด (ไทยแลนด์) จำกัด</t>
  </si>
  <si>
    <t>25-26 พฤษภาคม , 2,8-9,16,22-23 มิ.ย. 6-7, 14, 20-21 ก.ค.66</t>
  </si>
  <si>
    <t>สร้างความรู้และทักษะในเชิงลึกในด้านเทคโนโลยี เกิดการแลกเปลี่ยนเรียนรู้ ตามกระบวนการ QSCCS ตั้งแต่การตั้งคำถาม ค้นหาคำตอบ วิเคราะห์และสรุปผล เพื่อสามารถแก้โจทยืปัญหาเชิงบูรณาการนำไปประยุกต์ใช้ในธุรกิจได้</t>
  </si>
  <si>
    <t>นายประทาน เอี่ยมสอาด</t>
  </si>
  <si>
    <t>นายนิรุต ผิวอ่อน</t>
  </si>
  <si>
    <t>น.ส.บังออน คุณบุราณ</t>
  </si>
  <si>
    <t>น.ส.ประทุมทิพย์ ผ่องเจริญ</t>
  </si>
  <si>
    <t>นายเศกสิทธิ์ มีจักร</t>
  </si>
  <si>
    <t>Office
บริษัท ดีแซด การ์ด (ไทยแลนด์) จำกัด</t>
  </si>
  <si>
    <t>นายมานพ โต๊ะดิน</t>
  </si>
  <si>
    <t>นายอมร สอนอ้วน</t>
  </si>
  <si>
    <t>นายอาณัติ ลุยทอง</t>
  </si>
  <si>
    <t>น.ส.อรดา ปั้นเฉย</t>
  </si>
  <si>
    <t>Engineering
บริษัท ดีแซด การ์ด (ไทยแลนด์) จำกัด</t>
  </si>
  <si>
    <t>น.ส.ชญาณิศ ธรรมสุข</t>
  </si>
  <si>
    <t>นายวินัย งาหอม</t>
  </si>
  <si>
    <t>Technical Support
บริษัท ดีแซด การ์ด (ไทยแลนด์) จำกัด</t>
  </si>
  <si>
    <t>นายพรชัย มากมูล</t>
  </si>
  <si>
    <t>น.ส.ปราณี ไล้โจ่</t>
  </si>
  <si>
    <t>นายจักรพรรณ เก่งธัญกรรม</t>
  </si>
  <si>
    <t>Software Developer
บริษัท ดีแซด การ์ด (ไทยแลนด์) จำกัด</t>
  </si>
  <si>
    <t>นายเกษม วงษา</t>
  </si>
  <si>
    <t>นายวุฒิชัย สีเหลือง</t>
  </si>
  <si>
    <t>นายไกรวุฒิ พันธ์ไชยวงค์</t>
  </si>
  <si>
    <t>นายสุทัศน์ สุขสวัสดิ์</t>
  </si>
  <si>
    <t>IT Solution
บริษัท ดีแซด การ์ด (ไทยแลนด์) จำกัด</t>
  </si>
  <si>
    <t>นายธีรพงศ์ วิบูลย์มารีรัตน์</t>
  </si>
  <si>
    <t>ERP
บริษัท ดีแซด การ์ด (ไทยแลนด์) จำกัด</t>
  </si>
  <si>
    <t>นายเอกรินทร์ แสงเพชรพลอย</t>
  </si>
  <si>
    <t>Service Bureau Operation
บริษัท ดีแซด การ์ด (ไทยแลนด์) จำกัด</t>
  </si>
  <si>
    <t>นายอาจหาญ อัศวภัชรดล</t>
  </si>
  <si>
    <t>HR
บริษัท ดีแซด การ์ด (ไทยแลนด์) จำกัด</t>
  </si>
  <si>
    <t>น.ส.ดอกอ้อ นุชมา</t>
  </si>
  <si>
    <t>นายศุภชัย อินทร์สำราญ</t>
  </si>
  <si>
    <t>น.ส.บุษบา เนตรพรหม</t>
  </si>
  <si>
    <t>นายพุฒิพงศ์ ศิริรัตนวุฒิ</t>
  </si>
  <si>
    <t>น.ส.วริศรา ศรีบุญมา</t>
  </si>
  <si>
    <t>น.ส.เสาวลักษณ์ อาสนานิ</t>
  </si>
  <si>
    <t>QA Engineer
บริษัท ดีแซด การ์ด (ไทยแลนด์) จำกัด</t>
  </si>
  <si>
    <t>น.ส.ศรสวรรค์ จงจำ</t>
  </si>
  <si>
    <t>Saftety
บริษัท ดีแซด การ์ด (ไทยแลนด์) จำกัด</t>
  </si>
  <si>
    <t>นายนนท์ธิกันต์ ปินตานา</t>
  </si>
  <si>
    <t>น.ส.ศิรินารถ เหล่าวณิชย์</t>
  </si>
  <si>
    <t>นายสมศักดิ์ ลิ้มชูพันธ์พานิช</t>
  </si>
  <si>
    <t>นายศิวะ เนตรษุ</t>
  </si>
  <si>
    <t>น.ส.ศิรดา วงศ์พล</t>
  </si>
  <si>
    <t>นายธีรบูรณ์ ด้วงสำรวย</t>
  </si>
  <si>
    <t>นายโชติวัต ภู่เงิน</t>
  </si>
  <si>
    <t>Engineer
บริษัท ดีแซด การ์ด (ไทยแลนด์) จำกัด</t>
  </si>
  <si>
    <t>นายณภัทร แก้วประพล</t>
  </si>
  <si>
    <t>นายปพนพัชร์ ว่องศุภานิช</t>
  </si>
  <si>
    <t>Programmer
บริษัท ดีแซด การ์ด (ไทยแลนด์) จำกัด</t>
  </si>
  <si>
    <t>นายธวัชชัย ป้อมเชียงพิณ</t>
  </si>
  <si>
    <t>น.ส.สร้อยกมล ผิวทอง</t>
  </si>
  <si>
    <t>ที่ปรึกษาการพัฒนาผลิตภัณฑ์ต้นแบบจากแมลงทหารดำ
(บริษัท เจเนซิส เอกซ์ จำกัด)</t>
  </si>
  <si>
    <t>ศูนย์ CNBD/ ผศ.ดร.อารณี  โชติโก</t>
  </si>
  <si>
    <t>น.ส.สิริ จันทประแดง</t>
  </si>
  <si>
    <t>วิสาหกิจชุมชนสวนต้องก้าว 
ต.บางขโมด อ.บ้านหม้อ 
จ.สระบุรี</t>
  </si>
  <si>
    <t>ได้รับการถ่ายทอดความรู้และนำไปพัฒนาผลิตภัณฑ์จากแมลงทหารดำของกลุ่มวิสาหกิจชุมชนสวนต้องก้าว เช่น ผงแมลง เส้นพาสต้าโปรตีนสูง น้ำสลัดจากน้ำมันแมลง ผงโปรตีนมูลค่าสูงจากแมลง เป็นต้น</t>
  </si>
  <si>
    <t>นายอัมพร พิลาโสภา</t>
  </si>
  <si>
    <t>น.ส.วิราพร โอฬารกิจพาณิช</t>
  </si>
  <si>
    <t>น.ส.วิรยา รุ่งชู</t>
  </si>
  <si>
    <t>น.ส.ปิยะธิดา วงษ์โก</t>
  </si>
  <si>
    <t>น.ส.วรินรำไพ ศรีหนองบัว</t>
  </si>
  <si>
    <t>นางปรียาภัทร์ ปุยะติ</t>
  </si>
  <si>
    <t>นายสุวรรณ บางยิ้ม</t>
  </si>
  <si>
    <t>นายวิเชียร โล่ทองคำ</t>
  </si>
  <si>
    <t>นายทองสุข อ่อนละมัย</t>
  </si>
  <si>
    <t>นายชาญวิทย์ หลงสิน</t>
  </si>
  <si>
    <t>นายภัทรวิทย์ แจ่มจันทร์</t>
  </si>
  <si>
    <t>นางสาริณี เสฐียรภัคกุล</t>
  </si>
  <si>
    <t>นายศาลติ นวลประโคน</t>
  </si>
  <si>
    <t>นายจิรายุ จารุกิตติวรกานต์</t>
  </si>
  <si>
    <t>บริการจ้างผลิต ผลิตภัณฑ์น้ำยาฆ่าเชื้อ ชนิด BKC ขนาด 1 ลิตร 
(ห้องปฏิบัติการ ST2-108)</t>
  </si>
  <si>
    <t xml:space="preserve">คุณเกรียงไกร สุวรรณเนตร </t>
  </si>
  <si>
    <t>บริษัท แก้วกานดา จำกัด</t>
  </si>
  <si>
    <t>3 พ.ย.65</t>
  </si>
  <si>
    <t>ใช้เครื่องมือและห้องปฏิบัติการทางวิทยาศาสตร์ในการตรวจวิเคราะห์ และผลิตผลิตภัณฑ์ น้ำยาฆ่าเชื้อ ชนิด BKC ขนาด 1 ลิตร</t>
  </si>
  <si>
    <t>บริการจ้างเหมาวิเคราะห์ ss pH TDS Cl  (ห้องปฏิบัติการ ST3-201)</t>
  </si>
  <si>
    <t>22 พ.ย.65</t>
  </si>
  <si>
    <t xml:space="preserve">ใช้เครื่องมือและห้องปฏิบัติการทางวิทยาศาสตร์ในการตรวจวิเคราะห์ ได้แก่ ค่า ss pH TDS Cl </t>
  </si>
  <si>
    <t>บริการจ้างวิเคราะห์ทดสอบการยับยั้งเชื้อจุลินทรีย์ (ห้องปฏิบัติการจุลชีววิทยา โรงงานต้นแบบ ศูนย์ฯ COE)</t>
  </si>
  <si>
    <t>17 ต.ค.65</t>
  </si>
  <si>
    <t>ใช้เครื่องมือและห้องปฏิบัติการทางวิทยาศาสตร์ในการตรวจวิเคราะห์ทดสอบการยับยั้งเชื้อจุลินทรีย์</t>
  </si>
  <si>
    <t>ขอชื่อคน</t>
  </si>
  <si>
    <t>อบรมเชิงปฏิบัติการทางด้านวิทยาศาสตร์  "โครงการอบรมปฏิบัติการฟิสิกส์ (โรงเรียนสายปัญญารังสิต)"
(ห้องปฏิบัติการ ST-1 309 และ ST-1 707)</t>
  </si>
  <si>
    <t>ครูกนกพร  สุดหาญ</t>
  </si>
  <si>
    <t>24 พ.ย.65</t>
  </si>
  <si>
    <t>มีทักษะการใช้เครื่องมือในห้องปฏิบัติการฟิสิกส์ ในการจัดอบรมพัฒนาทักษะทางด้านวิทยาศาสตร์ เรื่อง การตกอย่างอิสระ และ การเคลื่อนที่แบบซิมเปิ้ลฮาร์โมนิกของลูกตุ้ม</t>
  </si>
  <si>
    <t>นางสาวอาทิตณดา   ทวีสุข</t>
  </si>
  <si>
    <t>นางสาวไปรยา   สู้ไชยชนะ</t>
  </si>
  <si>
    <t>นายกัญจน์   จิรกิตตยากร</t>
  </si>
  <si>
    <t>นายจิรภัทร   เจิ้ง</t>
  </si>
  <si>
    <t>นายธนภัทร   ล่องชูผล</t>
  </si>
  <si>
    <t>นายสิทธิ์พิพัชร   กสิกรกรรม</t>
  </si>
  <si>
    <t>นายสิปปกร   หลาบหนองแสง</t>
  </si>
  <si>
    <t>นายสิรธีร์   สายทอง</t>
  </si>
  <si>
    <t>นางสาวพฤกษา   ศรีปิติวิทยานันท์</t>
  </si>
  <si>
    <t>นางสาวสิรารมย์   ประยูรวรรณ</t>
  </si>
  <si>
    <t>นางสาวสุธิดา   อมรสันต์</t>
  </si>
  <si>
    <t>นางสาวอริสรา   ศรีศุโมโร</t>
  </si>
  <si>
    <t>นายณัฏฐชัย   อุทิศ</t>
  </si>
  <si>
    <t>นายพีรพัฒน์   พุมมาทอง</t>
  </si>
  <si>
    <t>นายวรัญญู   แย้มศรวล</t>
  </si>
  <si>
    <t>นายสุวิจักขณ์   หลำหนู</t>
  </si>
  <si>
    <t>นางสาวธัญยรัตม์   ภคพรพจน์</t>
  </si>
  <si>
    <t>นางสาวธนภรณ์​   สอนเสนาะ</t>
  </si>
  <si>
    <t>นายปิยชาติชนภักดิ์   จันทร์แรง</t>
  </si>
  <si>
    <t>นางสาวธัญสุดา   จินดามาตย์</t>
  </si>
  <si>
    <t>นายพิสิษฐ   ลี้</t>
  </si>
  <si>
    <t>นายรัชกฤต   บุญทวี</t>
  </si>
  <si>
    <t>นายวรวิชญ์   ธีรวัฒนเศรษฐ์</t>
  </si>
  <si>
    <t>นางสาวกุลิสรา   ไตรสาคร</t>
  </si>
  <si>
    <t>นายตรีมูรติ   สุขเกษม</t>
  </si>
  <si>
    <t>นายภูษิต   อัญมณีเจริญ</t>
  </si>
  <si>
    <t>นางสาวญาณิน   อู๊ดเจริญ</t>
  </si>
  <si>
    <t>นางสาวดวงกมล   เจริญทรัพย์</t>
  </si>
  <si>
    <t>นางสาวธีร์วรา   ฐิติเรืองเกียรติ</t>
  </si>
  <si>
    <t>นางสาวนภัสวรรณ   สุทัศน์ ณ อยุธยา</t>
  </si>
  <si>
    <t>นางสาวนิธิชา   อยู่คง</t>
  </si>
  <si>
    <t>นางสาวพิชญาภา   ชื่นมั่นนุษย์</t>
  </si>
  <si>
    <t>นางสาวรุ่งนภา   โง่นใจรัก</t>
  </si>
  <si>
    <t>นายธนวรรธน์   จุฑาภิรมย์พร</t>
  </si>
  <si>
    <t>นางสาวสิตฐิรัตน์   ทองนวล</t>
  </si>
  <si>
    <t>นางสาวสิริวิชญา   สุพรม</t>
  </si>
  <si>
    <t>บริการจ้างเหมาวิเคราะห์ทดสอบผ้าฝ้ายเคลือบสาร (ห้องปฏิบัติการ ST1-505)</t>
  </si>
  <si>
    <t>น.ส.ลัดดามณี พุทธาทำ</t>
  </si>
  <si>
    <t>ต.คลองหก อ.คลองหลวง
จ.ปทุมธานี</t>
  </si>
  <si>
    <t>26 ธ.ค.66</t>
  </si>
  <si>
    <t>ใช้เครื่องมือและห้องปฏิบัติการทางวิทยาศาสตร์ในการตรวจวิเคราะห์ทดสอบผ้าฝ้ายเคลือบสาร</t>
  </si>
  <si>
    <t>นายสหรัฐ ลิ่มมั่น</t>
  </si>
  <si>
    <t>น.ส.นฤภร ประทีบมณีรักษ์</t>
  </si>
  <si>
    <t>น.ส.เนตรนภา กำลังมาก</t>
  </si>
  <si>
    <t xml:space="preserve">นายณัฐวุฒิ รอดทุกข์ </t>
  </si>
  <si>
    <t>น.ส.สิริทรา จารัตน์</t>
  </si>
  <si>
    <t>บริการจ้างผลิตผลิตภัณฑ์สารเคลือบผลไม้ ประจำเดือน พฤศจิกายน 2565  (สถานที่ผลิตอาหาร โรงงานต้นแบบ ศูนย์ฯ COE)</t>
  </si>
  <si>
    <t>14 ธ.ค.65</t>
  </si>
  <si>
    <t>ใช้เครื่องมือและห้องปฏิบัติการทางวิทยาศาสตร์ในการตรวจวิเคราะห์ และผลิตผลิตผลิตภัณฑ์สารเคลือบผลไม้ มีการใช้ประโยชน์ด้านพลังงานและสิ่งแวดล้อม ช่วยลดการเน่าเสียของผลไม้ในภาคธุรกิจค้าปลีก ยืดอายุของสินค้า ส่งผลให้เกิดรายรับจากการจำหน่ายที่มากขึ้น บริษัทสามารถยื่นขอเลข อย.ของผลิตภัณฑ์ และนำไปจำหน่ายให้กับกลุ่มลูกค้าของบริษัทได้</t>
  </si>
  <si>
    <t>บริการจ้างเหมาเตรียมอาหารเลี้ยงเชื้อชนิด Potato Dextrose Agar (PDA)  (ห้องปฏิบัติการ ST1-408)</t>
  </si>
  <si>
    <t>21 ธ.ค.65</t>
  </si>
  <si>
    <t xml:space="preserve">ใช้เครื่องมือและห้องปฏิบัติการทางวิทยาศาสตร์ในการเตรียมอาหารเลี้ยงเชื้อชนิด Potato Dextrose Agar (PDA) </t>
  </si>
  <si>
    <t>บริการวิเคราะห์ทดสอบการยับยั้งเชื้อจุลินทรีย์
 (ห้องปฏิบัติการจุลชีววิทยา โรงงานต้นแบบ ศูนย์ฯ COE)</t>
  </si>
  <si>
    <t>ศูนย์ CNBD/
ดร.สุคนธ์ทิพย์ ดิษฐเจริญ
ผศ.ประดับรัฐ  ประจันเขตต์</t>
  </si>
  <si>
    <t>ต.คลองหก อ.คลองหลวง 
จ.ปทุมธานี</t>
  </si>
  <si>
    <t>23 ธ.ค.65 
27 ก.พ.66
10 มี.ค.66</t>
  </si>
  <si>
    <t>มีทักษะการใช้เครื่องมือและห้องปฏิบัติการทางวิทยาศาสตร์ในการวิเคราะห์ทดสอบการยับยั้งเชื้อจุลินทรีย์</t>
  </si>
  <si>
    <t>นางสาวสาธินี สว่างจิตร</t>
  </si>
  <si>
    <t>อบรมเชิงปฏิบัติการทางด้านวิทยาศาสตร์  "โครงการอบรมปฏิบัติการเคมี (โรงเรียนสายปัญญารังสิต)"
(ห้องปฏิบัติการ ST2-105)</t>
  </si>
  <si>
    <t>ครูสุรัจชา จำนงค์วงศ์สกุล</t>
  </si>
  <si>
    <t>10 ม.ค.66</t>
  </si>
  <si>
    <t>มีทักษะการใช้เครื่องมือในห้องปฏิบัติการเคมี ในการจัดอบรมพัฒนาทักษะทางด้านวิทยาศาสตร์ เรื่อง การหาปริมาณเหล็กโดยเทคนิคสเปกโทรโฟโตเมตรี และเทคนิตการสกัดสาร</t>
  </si>
  <si>
    <t>นายวุฒิภัทร คล้ายรัศมี</t>
  </si>
  <si>
    <t>นางสาวเพียงดาว ณ เชียงใหม่</t>
  </si>
  <si>
    <t>นายอดุลวิทย์ พวงระย้า</t>
  </si>
  <si>
    <t>นายสุภชา ใสสุข</t>
  </si>
  <si>
    <t>นางสาวศิร์กานต์ สกลาภรณ์</t>
  </si>
  <si>
    <t>นายนัธทวัฒน์ จรัสบุญไพศาล</t>
  </si>
  <si>
    <t>นางสาวไปรยา ชาตรีกุล</t>
  </si>
  <si>
    <t>นางสาวภัทราภรณ์ นิลกำแหง</t>
  </si>
  <si>
    <t>นายชนาธิป ไชยคาม</t>
  </si>
  <si>
    <t>นายนราภัทร์ ดีรอด</t>
  </si>
  <si>
    <t>นายพลศรุต เกียรติมนตรี</t>
  </si>
  <si>
    <t>นายภาณุพงศ์ เป็ง</t>
  </si>
  <si>
    <t>นายวรปรัชญ์ ศรีรัตนานนท์</t>
  </si>
  <si>
    <t>นายองอาจ วรดิษฐ์วงษ์</t>
  </si>
  <si>
    <t>นางสาวบัณฑิตา ทองแก้ว</t>
  </si>
  <si>
    <t>นางสาวพรธีรา บุขุนทด</t>
  </si>
  <si>
    <t>นางสาวฬียาพร เพ็ญนิเวศน์สุข</t>
  </si>
  <si>
    <t>นายณภัทร พละศรี</t>
  </si>
  <si>
    <t>นายปวรปรัชญ์ แสงคำ</t>
  </si>
  <si>
    <t>นายพลภัทร สุภัททธรรม</t>
  </si>
  <si>
    <t>นายพัชรพล ศรีประเสริฐ</t>
  </si>
  <si>
    <t>นายพัทธดนย์ ธรรมสรางกูร</t>
  </si>
  <si>
    <t>นายวรภัทร รวมสุข</t>
  </si>
  <si>
    <t>นายศุภกิตติ์ ศรีบุษย์</t>
  </si>
  <si>
    <t>นางสาวฐิตาภรณ์ พานทอง</t>
  </si>
  <si>
    <t>นางสาวปรวีร์ เมืองราช</t>
  </si>
  <si>
    <t>นางสาวพรปวีณ์ ทองฉิม</t>
  </si>
  <si>
    <t>นางสาวพิชชาภา สืบฤกษ์</t>
  </si>
  <si>
    <t>นางสาวพิชญธิดา เนื่องสาย</t>
  </si>
  <si>
    <t>นางสาวภัทรลภา วิเศษหอม</t>
  </si>
  <si>
    <t>นางสาวพิชญาภา โคตรสงคราม</t>
  </si>
  <si>
    <t>นางสาวนันทกา เวียงสิมา</t>
  </si>
  <si>
    <t>นายวงศกร ณ นคร</t>
  </si>
  <si>
    <t>นางสาวว​รันต์​ภรณ์​ อา​รี​เอื้อ​</t>
  </si>
  <si>
    <t>นายรณกร อุฬารกันต์</t>
  </si>
  <si>
    <t>นางสาวกัลยรักษ์ พงษ์มาลา</t>
  </si>
  <si>
    <t>บริการจ้างเหมาวิเคราะห์ค่าความเป็น pH conductivity Cl (ห้องปฏิบัติการ ST3-201)</t>
  </si>
  <si>
    <t>19 ม.ค.66</t>
  </si>
  <si>
    <t>ใช้เครื่องมือและห้องปฏิบัติการทางวิทยาศาสตร์ในการตรวจวิเคราะห์ค่าความเป็น pH conductivity Cl</t>
  </si>
  <si>
    <t>บริการจ้างวิเคราะห์หา Coliformและ E.coli (ห้องปฏิบัติการจุลชีววิทยา โรงงานต้นแบบ ศูนย์ฯ COE)</t>
  </si>
  <si>
    <t xml:space="preserve">ใช้เครื่องมือและห้องปฏิบัติการทางวิทยาศาสตร์ในการตรวจวิเคราะห์หา Coliformและ E.coli </t>
  </si>
  <si>
    <t>บริการจ้างเหมาบริการ่คอร์สเตรียมตัวอย่าง อ่านผล และคำนวณผล (ห้องปฏิบัติการ ST1-505)</t>
  </si>
  <si>
    <t>24 ม.ค.66</t>
  </si>
  <si>
    <t>ใช้เครื่องมือและห้องปฏิบัติการทางวิทยาศาสตร์ในการเตรียมตัวอย่าง อ่านผล และคำนวณผล</t>
  </si>
  <si>
    <t>ค่าจ้างดำเนินการวิจัย โครงการวิจัยเรื่อง "Development of a Coating Agent for  a Balloon Catheter in  Phase 1" (ห้องปฏิบัติการ ST2-112)</t>
  </si>
  <si>
    <t>21 ก.พ.66</t>
  </si>
  <si>
    <t>ใช้เครื่องมือและห้องปฏิบัติการทางวิทยาศาสตร์ในการวิเคราะห์ทดสอบการพัฒนาสารเคลือบผิววัสดุทางการแพทย์ Balloon Catheter</t>
  </si>
  <si>
    <t>Consultation services • Research Participant Recruitment (ห้อง ST1-902)</t>
  </si>
  <si>
    <t>ผศ.ดร.ณฐพล เสี่ยงโชคอยู่</t>
  </si>
  <si>
    <t>21 มี.ค.66</t>
  </si>
  <si>
    <t>ให้คำปรึกษาด้านการจัดการและการเก็บข้อมูลสำหรับงานวิจัย เรื่อง การสรรหาบุคลากรเพื่อเข้าทำงาน</t>
  </si>
  <si>
    <t>Dr. Andrew Bennett</t>
  </si>
  <si>
    <t>Dr. Ryan Klinger</t>
  </si>
  <si>
    <t>บริการจ้างเหมาการทดสอบ Bacterial adhesion  (ห้องปฏิบัติการจุลชีววิทยา โรงงานต้นแบบ ศูนย์ฯ COE)</t>
  </si>
  <si>
    <t>ใช้เครื่องมือและห้องปฏิบัติการทางวิทยาศาสตร์ในการทดสอบ Bacterial adhesion</t>
  </si>
  <si>
    <t>บริการจ้างเหมาวิเคราะห์ทดสอบทางกายภาพในขนมขบเคี้ยว (ห้องปฏิบัติการ ST3-401)</t>
  </si>
  <si>
    <t>ใช้เครื่องมือและห้องปฏิบัติการทางวิทยาศาสตร์ในการวิเคราะห์ทดสอบทางกายภาพในขนมขบเคี้ยว</t>
  </si>
  <si>
    <t>โครงการพัฒนาสารสนเทศยุทธศาสตร์ภาครัฐ 
สัญญาเลขที่ 022/66</t>
  </si>
  <si>
    <t xml:space="preserve">ให้คำปรึกษาด้านการพัฒนาข้อมูลสารสนเทศยุทธศาสตร์ภาครัฐ ให้กับสำนักงานสถิติแห่งชาติ </t>
  </si>
  <si>
    <t>บริการเตรียมอาหารเลี้ยงเชื้อชนิด Potato Dextrose Agar (PDA)  (ห้องปฏิบัติการ ST1-408)</t>
  </si>
  <si>
    <t>ใช้เครื่องมือและห้องปฏิบัติการทางวิทยาศาสตร์ในการเตรียมอาหารเลี้ยงเชื้อชนิด Potato Dextrose Agar (PDA)</t>
  </si>
  <si>
    <t>บริการจ้างเหมาพัฒนาผลิตภัณฑ์ขนม Banana popping (ห้องปฏิบัติการ ST3-401)</t>
  </si>
  <si>
    <t>นางอรวรรณ ประกายแก้วแสงกูล</t>
  </si>
  <si>
    <t xml:space="preserve">ใช้เครื่องมือและห้องปฏิบัติการทางวิทยาศาสตร์ในการพัฒนาผลิตภัณฑ์ขนม Banana popping บริษัทได้ตัวอย่างผลิตภัณฑ์นำไปเสนอลูกค้า </t>
  </si>
  <si>
    <t>นายภาคภูมิ ประกายแก้วแสงกูล</t>
  </si>
  <si>
    <t>นางสาวสิริวิภา พ่วงทับ</t>
  </si>
  <si>
    <t>บริการจ้างเหมาทดสอบทางประสาทสัมผัสผลิตภัณฑ์นมเสริม DHA (ห้องปฏิบัติการ 707 ชั้น 7 ตึกสื่อสารฯ) (หมายเหตุ: เป็นพื้นที่ใช้สอยของสาขาวิชาวิทยาศาสตร์และการจัดการเทคโนโลยีอาหาร คณะวิทยาศาสตร์และเทคโนโลยี)</t>
  </si>
  <si>
    <t>ผศ.ดร.ธีรารัตน์ อิทธิโสภณกุล</t>
  </si>
  <si>
    <t>คณะเทคโนโลยีและนวัตกรรมผลิตภัณฑ์การเกษตร มหาวิทยาลัยศรีนครินทรวิโรฒ</t>
  </si>
  <si>
    <t>ใช้เครื่องมือและห้องปฏิบัติการทางวิทยาศาสตร์ในการทดสอบทางประสาทสัมผัสผลิตภัณฑ์นมเสริม DHA</t>
  </si>
  <si>
    <t>อาจารย์ ดร.สิริฉัตร ชนะดัง</t>
  </si>
  <si>
    <t>นางสาวศุภากร อรรถชัยนุกูล</t>
  </si>
  <si>
    <t>นางสาวกมลชนก ผาดจันทึก</t>
  </si>
  <si>
    <t>นางสาวฐิตาภา เปลี่ยนกลาง</t>
  </si>
  <si>
    <t>นางสาวคณิศรา สมบัติพานิช</t>
  </si>
  <si>
    <t>นางสาวกัญจน์ยธรณ์ จิญกาญจน์</t>
  </si>
  <si>
    <t>นางสาวนวพร ผิวแดง</t>
  </si>
  <si>
    <t>นางสาวลัดดาวัลย์ สิงห์ขร</t>
  </si>
  <si>
    <t>นางสาวจิณห์นิภา ติยะสันติวงศ์</t>
  </si>
  <si>
    <t>นางสาววิชญาพร วงศ์ธีรภาพ</t>
  </si>
  <si>
    <t>นางสาวเจนจิรา ทองอาจ</t>
  </si>
  <si>
    <t>นายอลงกรณ์ ดีจ้าย</t>
  </si>
  <si>
    <t>นางสาววันอาภา เดือนแรม</t>
  </si>
  <si>
    <t>นางสาวภัทราภรณ์​ มูลมาก</t>
  </si>
  <si>
    <t>นางสาวมณฑิตา ปันฉิม</t>
  </si>
  <si>
    <t>นางสาวดวงกมล วายุภาพ</t>
  </si>
  <si>
    <t>นางสาวดวงกมล เนาวโคอักษร</t>
  </si>
  <si>
    <t>นางสาวนิตย์รดี วงษ์ขาว</t>
  </si>
  <si>
    <t>นางสาวปรียานุช นาศิลพร้อม</t>
  </si>
  <si>
    <t>นางสาวสุภารัตน์ ใจเย็น</t>
  </si>
  <si>
    <t>นายธนพล ไชยสวัสดิโชติ</t>
  </si>
  <si>
    <t>นางสาวศศิวิมล แสงเรือง</t>
  </si>
  <si>
    <t>นางสาวดารารัตน์ โรหิตรัสมี</t>
  </si>
  <si>
    <t>นางสาวกิติยา บุญชู</t>
  </si>
  <si>
    <t>นางสาวสิรินทิพย์ บุญสิน</t>
  </si>
  <si>
    <t>นางสาวพัทรศรณ์ ปาปะไกร</t>
  </si>
  <si>
    <t>นางสาวจณิสตา อุสาห์รัมย์</t>
  </si>
  <si>
    <t>นางสาวสิริกร แสงเงิน</t>
  </si>
  <si>
    <t>นางสาวธนัชพร ป้องนารา</t>
  </si>
  <si>
    <t>บริการจ้างที่ปรึกษา โครงการการพัฒนาหัวพ่นพลาสมาเย็นสำหรับดอกไม้กินได้ ผัก และผลไม้  (ห้อง ST1-702)</t>
  </si>
  <si>
    <t>ศูนย์ CNBD/รศ.ดร.ปรเมนทร์  พอใจ</t>
  </si>
  <si>
    <t>น.ส.ชนัญธิดา ทะพลี</t>
  </si>
  <si>
    <t>บริษัท แอท ฟลาวเวอร์ จำกัด</t>
  </si>
  <si>
    <t>ใช้เครื่องมือและห้องปฏิบัติการทางวิทยาศาสตร์ในการพัฒนาหัวพ่นพลาสมาเย็นสำหรับดอกไม้กินได้ ผัก และผลไม้  เพื่อนำไปพัฒนาผลิตภัณฑ์ของบริษัท เช่น ดอกไม้กินได้</t>
  </si>
  <si>
    <t>นายธนกร อำไพกูล</t>
  </si>
  <si>
    <t>คุณวณิชชา สารพุทธิเดชา</t>
  </si>
  <si>
    <t>บริการจ้างเหมาทดสอบความทนทานต่อตะไคร่และเชื้อราตามมาตรฐาน มอก.2321_2549  (ห้องปฏิบัติการ ST1-407)</t>
  </si>
  <si>
    <t>ศูนย์ CNBD/ผศ.ดร.สุทธวรรณ  สุพรรณ</t>
  </si>
  <si>
    <t>บริษัท เอสซีจี ซิเมนต์  จำกัด (สาขา 00013)</t>
  </si>
  <si>
    <t>ใช้เครื่องมือและห้องปฏิบัติการทางวิทยาศาสตร์ในการทดสอบความทนทานต่อตะไคร่และเชื้อราตามมาตรฐาน มอก.2321_2549</t>
  </si>
  <si>
    <t>วิเคราะห์ทดสอบปริมาณ P K จำนวน 1 ตัวอย่าง (ห้องปฏิบัติการ ST3-201)</t>
  </si>
  <si>
    <t>ศูนย์ CNBD/อ.มังกร กิตติพัฒน์มนตรี</t>
  </si>
  <si>
    <t>คุรดาบทิพย์ กาญจนภูมิ</t>
  </si>
  <si>
    <t>บริษัท เส้าหลิน ฟาร์ม จำกัด (สำนักงานใหญ่)</t>
  </si>
  <si>
    <t>ใช้เครื่องมือและห้องปฏิบัติการทางวิทยาศาสตร์ในการทดสอบปริมาณ P K จำนวน 1 ตัวอย่าง</t>
  </si>
  <si>
    <t>บริการการใช้เครื่องโครมาโทกราฟแบบของเหลวสมรรถนะสูง (High Performance Liquid Chromatography, HPLC) จำนวน 6 ชั่วโมง (ห้องปฏิบัติการ ST1-510)</t>
  </si>
  <si>
    <t>ศูนย์ CNBD/รศ.ดร.วันทนีย์  เขตต์กรณ์</t>
  </si>
  <si>
    <t>รศ.ดร.วุฒินันท์ รักษาจิตร์ นวัตกรรมเม็ดบีดส์แอลจิเนตตรึงจุลินทรีย์ในการกำจัดไมโครพลาสติก (FF(KU)18.66)</t>
  </si>
  <si>
    <t>ภาควิชาเทคเนิคการสัตวแพทย์ คณะเทคนิคการสัตวแพทย์ มหาวิทยาลัยเกษตรศาสตร์</t>
  </si>
  <si>
    <t>การใช้เครื่องโครมาโทกราฟแบบของเหลวสมรรถนะสูง (High Performance Liquid Chromatography, HPLC) จำนวน 6 ชั่วโมง</t>
  </si>
  <si>
    <t>โครงการส่งเสริมอัจฉริยะภาพทางด้านคณิตศาสตร์ “ค่ายคณิตศาสตร์ราชมงคลธัญบุรี (RMUTT Math Camp) x โรงเรียนบรรหารแจ่มใส 3” 
โครงการค่ายปฏิบัติการคณิตศาสตร์ของห้องเรียนคู่ขนาน 
(ST-1 904 ห้องปฏิบัติการคอมพิวเตอร์สาขาวิชาคณิตศาสตร์
ST-1 905 ห้องปฏิบัติการตอมพิวเตอร์สาขาวิชาสถิติประยุกต์
ST-1 906 ห้อง Smart Class room)</t>
  </si>
  <si>
    <t>ครูจุไรรัตน์ วัชราไทย</t>
  </si>
  <si>
    <t>โรงเรียนบรรหารแจ่มใสวิทยา 3</t>
  </si>
  <si>
    <t>ใช้ห้องเรียนและห้องปฏิบัติการในการจัดอบรมเชิงปฏิบัติการทางคณิตศาสตร์ โดยใช้โปรแกรม Python ในการรวบรวมและวิเคราะห์ข้อมูล และสร้างสื่อการเรียนการสอนด้านคณิตศาสตร์</t>
  </si>
  <si>
    <t xml:space="preserve">ครูอธิญา ศรีอ่ำดี </t>
  </si>
  <si>
    <t>ครูรัตนจันทร์ เหลืองสถิต</t>
  </si>
  <si>
    <t>ครูศิรัชชา เรือนรื่น</t>
  </si>
  <si>
    <t>นายปกรณ์ นรสิงห์</t>
  </si>
  <si>
    <t>นายณัฐพงศ์ ตู้แก้ว</t>
  </si>
  <si>
    <t>นายปกาศิต ดวงจินดา</t>
  </si>
  <si>
    <t>นายธนัช ทับทิม</t>
  </si>
  <si>
    <t>นายอรรถพร แสงอินทร์</t>
  </si>
  <si>
    <t>นายดุลยวัต เจริญปล้อง</t>
  </si>
  <si>
    <t>นายธนภัทร สุขีวงศ์</t>
  </si>
  <si>
    <t>นายภูวนาจ กาฬภักดี</t>
  </si>
  <si>
    <t>นายวิรัชย์พล ตันพานุวัตร</t>
  </si>
  <si>
    <t>นายศุภกร อินทรกุล</t>
  </si>
  <si>
    <t>นายสนธยา มีทองคำ</t>
  </si>
  <si>
    <t>นายณัฐพล จำปี</t>
  </si>
  <si>
    <t>นายธีรภัทร ราชวงค์</t>
  </si>
  <si>
    <t>นายนันทพงศ์ กลิ่นเสียงดี</t>
  </si>
  <si>
    <t>นายภูริพัฒน์ ขาวเงิน</t>
  </si>
  <si>
    <t>นายณัฐวุฒิ สระทองจันทร์</t>
  </si>
  <si>
    <t>นายธรรมนูญ พรมโสภา</t>
  </si>
  <si>
    <t>นายธุวพัส การะเวก</t>
  </si>
  <si>
    <t>นางสาวธิรดา สุจนากอบกุล</t>
  </si>
  <si>
    <t>นางสาวกิ่งกาญจน์ คันชั่ง</t>
  </si>
  <si>
    <t>นางสาวกันติศา กาสังข์</t>
  </si>
  <si>
    <t>นางสาวพรไพรินทร์ พูลสวัสดิ์</t>
  </si>
  <si>
    <t>นางสาวกานต์ธิดา เฮงตระกูล</t>
  </si>
  <si>
    <t>นางสาวณัฐชยา ทองพูล</t>
  </si>
  <si>
    <t>นางสาวปัณณพร แซ่พั้ง</t>
  </si>
  <si>
    <t>นางสาวภูรดา ปุสสะรังษี</t>
  </si>
  <si>
    <t>นางสาวอรปรียา เฉยศรีเพชร</t>
  </si>
  <si>
    <t>นางสาวนฤภร โป๊ะแสง</t>
  </si>
  <si>
    <t>นางสาวพิรดา บุญนิ่ม</t>
  </si>
  <si>
    <t>นางสาวแทนรัก สิริรัตนกุล</t>
  </si>
  <si>
    <t>นางสาวพรนภา พิมพ์โยธา</t>
  </si>
  <si>
    <t>นางสาวภัทราพร แก้วสถิตย์</t>
  </si>
  <si>
    <t>นางสาวสิริภา สร้างความดี</t>
  </si>
  <si>
    <t>นางสาวกวินธิดา ศรีนิล</t>
  </si>
  <si>
    <t>นางสาวณัทณภัค สุธีกุล</t>
  </si>
  <si>
    <t>นางสาวนิชา กาฬภักดี</t>
  </si>
  <si>
    <t>นางสาวฟ้าใส ชัยรอด</t>
  </si>
  <si>
    <t>นางสาวภัทรจาริน ฉายอรุณ</t>
  </si>
  <si>
    <t>นางสาวอริศรา หงษ์โต</t>
  </si>
  <si>
    <t>นายธนวัฒน์ ภูฆัง</t>
  </si>
  <si>
    <t>นายธีรวิทย์ คำสุวรรณ</t>
  </si>
  <si>
    <t>นายปิยังกูร สุจินตวงษ์</t>
  </si>
  <si>
    <t>นายธนพัชร์ บัวชื่น</t>
  </si>
  <si>
    <t>นายปวริศร์ สกุลเวียงกาญจน์</t>
  </si>
  <si>
    <t>นายชิษณุพงษ์ รัตนวราภรณ์</t>
  </si>
  <si>
    <t>นายนพพร ส่งสุขสำเภา</t>
  </si>
  <si>
    <t>นายนันทภพ ไชยชาติ</t>
  </si>
  <si>
    <t>นายศราวิน เมธาวี</t>
  </si>
  <si>
    <t>นายสหัชการ นพศรี</t>
  </si>
  <si>
    <t>นายสิทธา พิณรัตน์</t>
  </si>
  <si>
    <t>นายสุทธิรักษ์ แก้วเรือง</t>
  </si>
  <si>
    <t>นายณฐกร พงษ์พัชรินทร์</t>
  </si>
  <si>
    <t>นายธนพล พลอยสุกใส</t>
  </si>
  <si>
    <t>นายพัสกร ปริวัตรชกุลแก้ว</t>
  </si>
  <si>
    <t>นายอภินันท์ บุณยะเกียรติ</t>
  </si>
  <si>
    <t>นางสาวพิมพ์นิภา พรมคำบุตร</t>
  </si>
  <si>
    <t>นางสาวศศิธร ดีสุขแสง</t>
  </si>
  <si>
    <t>นางสาวสิริลักษณ์ แย้มวงศ์</t>
  </si>
  <si>
    <t>นางสาวกนกวรรณ อู่อรุณ</t>
  </si>
  <si>
    <t>นางสาวชลดา แซ่ตัน</t>
  </si>
  <si>
    <t>นางสาวอัจฉราภรณ์ แก้วตา</t>
  </si>
  <si>
    <t>นางสาวกัญจนพร ฆ้องบ้านโข้ง</t>
  </si>
  <si>
    <t>นางสาวพีมฑกาญจน์ กาฬภักดี</t>
  </si>
  <si>
    <t>นางสาวสุพิชญาณ์ ปลาปูทอง</t>
  </si>
  <si>
    <t>นางสาวอุมาพร ทองไพรวรรณ</t>
  </si>
  <si>
    <t>นางสาวชนิภรณ์ แซ่ตั้ง</t>
  </si>
  <si>
    <t>นางสาวกมลวรรณ ธัญญเจริญ</t>
  </si>
  <si>
    <t>นางสาวธนัชพร วิชชา</t>
  </si>
  <si>
    <t>นางสาวเบญจวรรณ เพ็งสวย</t>
  </si>
  <si>
    <t>นางสาวฟ้าใส มณีอินทร์</t>
  </si>
  <si>
    <t>นางสาววนัชพร วงศ์สมบูรณ์</t>
  </si>
  <si>
    <t>นางสาววิภารัตน์ นิลพัฒน์</t>
  </si>
  <si>
    <t>นางสาวณภัสชญา ชัยศิริธนจินดา</t>
  </si>
  <si>
    <t>นางสาวธัญวรัตน์ กาฬภักดี</t>
  </si>
  <si>
    <t>นางสาวน้ำมนต์ เวทยานนท์</t>
  </si>
  <si>
    <t>นางสาวปรียาภา ปั้นดี</t>
  </si>
  <si>
    <t>นางสาวปิยากร ปิยคุณากร</t>
  </si>
  <si>
    <t>นางสาวปุณยวีร์ ทีปะลา</t>
  </si>
  <si>
    <t>นางสาวสุนิษา ทองคำ</t>
  </si>
  <si>
    <t>นางสาวเปมมิกา โพธิ์ทอง</t>
  </si>
  <si>
    <r>
      <t>ข้อมูลพื้นฐาน คณะวิทยาศาสตร์และเทคโนโลยี</t>
    </r>
    <r>
      <rPr>
        <b/>
        <sz val="22"/>
        <color rgb="FFFF0000"/>
        <rFont val="TH SarabunPSK"/>
        <family val="2"/>
      </rPr>
      <t xml:space="preserve"> (เป้าหมาย 25 ล้านบาท </t>
    </r>
    <r>
      <rPr>
        <b/>
        <sz val="22"/>
        <color rgb="FF0000FF"/>
        <rFont val="TH SarabunPSK"/>
        <family val="2"/>
      </rPr>
      <t>/ ผลการดำเนินงาน งบตามสัญญา 11.03 ล้านบาท /รายรับ 10.48 ล้านบาท )</t>
    </r>
  </si>
  <si>
    <r>
      <t xml:space="preserve">บริการจ้างเหมาวิเคราะห์และพัฒนาระบบยกเว้นการจัดเก็บค่าธรรมเนียมบำบัดน้ำเสีย กรุงเทพมหานคร 
</t>
    </r>
    <r>
      <rPr>
        <sz val="16"/>
        <color rgb="FFFF0000"/>
        <rFont val="TH SarabunPSK"/>
        <family val="2"/>
      </rPr>
      <t>(ยังชำระไม่ครบ แบ่งชำระมาในงวดที่ 1)</t>
    </r>
  </si>
  <si>
    <r>
      <t xml:space="preserve">โครงการพัฒนาระบบบริหารและประเมินผลการปฏิบัติงาน การประเมินสมรรถนะ การวางแผนพัฒนารายบุคคลและการปรับขึ้นเงินเดือนประจำปี 
</t>
    </r>
    <r>
      <rPr>
        <sz val="16"/>
        <color rgb="FFFF0000"/>
        <rFont val="TH SarabunPSK"/>
        <family val="2"/>
      </rPr>
      <t>(อยู่ระหว่างลงนามในสัญญาจ้าง)</t>
    </r>
  </si>
  <si>
    <t>บริการจ้างเหมาที่ปรึกษาการพัฒนาผลิตภัณฑ์ต้นแบบจากแมลงทหารดำ</t>
  </si>
  <si>
    <t>บริษัท เจเนซิส เอกซ์ จำกัด</t>
  </si>
  <si>
    <t>บริการจ้างเหมาทดสอบทางประสาทสัมผัสผลิตภัณฑ์นมเสริม DHA</t>
  </si>
  <si>
    <r>
      <t xml:space="preserve">บริการจ้างที่ปรึกษา โครงการการพัฒนาหัวพ่นพลาสมาเย็นสำหรับดอกไม้กินได้ ผัก และผลไม้ </t>
    </r>
    <r>
      <rPr>
        <sz val="16"/>
        <color rgb="FFFF0000"/>
        <rFont val="TH SarabunPSK"/>
        <family val="2"/>
      </rPr>
      <t>(ยังชำระไม่ครบ แบ่งชำระมาในงวดที่ 1)</t>
    </r>
  </si>
  <si>
    <t>บริการจ้างเหมาทดสอบความทนทานต่อตะไคร่และเชื้อราตามมาตรฐาน มอก.2321_2549</t>
  </si>
  <si>
    <t>บริการจ้างเหมาวิเคราะห์ทดสอบปริมาณ P K จำนวน 1 ตัวอย่าง</t>
  </si>
  <si>
    <t>บริการจ้างเหมาวิเคราะห์โปรตีนผงปลาบด จำนวน 6 ตัวอย่าง</t>
  </si>
  <si>
    <t>ศูนย์ CNBD/ดร.อัฏฐพล  อิสสระ</t>
  </si>
  <si>
    <t>รหัสโครงการ FRB65E0608D.1-นางสาวสุภาวดี ปาทาธนานนท์</t>
  </si>
  <si>
    <t>บริการจ้างเหมาวิเคราะห์ทดสอบน้ำยาฆ่าเชื้อตามวิธี EN 13697 3 ตย.</t>
  </si>
  <si>
    <t>รหัสโครงการ  FEB66E0604D.1</t>
  </si>
  <si>
    <t>บริการการใช้เครื่องโครมาโทกราฟแบบของเหลวสมรรถนะสูง (High Performance Liquid Chromatography, HPLC) จำนวน 6 ชั่วโมง</t>
  </si>
  <si>
    <t xml:space="preserve">โครงการค่ายปฏิบัติการคณิตศาสตร์ของห้องเรียนคู่ขนาน </t>
  </si>
  <si>
    <t>12 เดือน</t>
  </si>
  <si>
    <t>ระหว่างวันที่….....เดือน …....……...พ.ศ.….....  -  วันที่……...เดือน …...…….พ.ศ.……...…</t>
  </si>
  <si>
    <t xml:space="preserve">รอบ 3 เดือน  (1 ต.ค. 66 - 31 ธ.ค.66) </t>
  </si>
  <si>
    <t xml:space="preserve">รอบ 6 เดือน  (1 ต.ค. 66 - 31 มี.ค. 67) </t>
  </si>
  <si>
    <t xml:space="preserve">รอบ 9 เดือน (1 ต.ค. 66- 30 มิ.ย.67) </t>
  </si>
  <si>
    <t xml:space="preserve">รอบ 12 เดือน (1 ต.ค. 66 -30 ก.ย.67) </t>
  </si>
  <si>
    <t>ประเด็นยุทธศาสตร์ 1</t>
  </si>
  <si>
    <t>ประเด็นยุทธศาสตร์ 2</t>
  </si>
  <si>
    <t>ประเด็นยุทธศาสตร์ 3</t>
  </si>
  <si>
    <t>ประเด็นยุทธศาสตร์ 4</t>
  </si>
  <si>
    <t>ค่าเป้าหมาย
การดำเนินงาน 
ประจำปี 2567</t>
  </si>
  <si>
    <t>ค่าเป้าหมาย
การดำเนินงาน
ประจำปี 2567</t>
  </si>
  <si>
    <t>เกณฑ์การให้คะแนน
ปีงบประมาณ พ.ศ. 2567</t>
  </si>
  <si>
    <t>ผลการประเมิน
เทียบกับแผนการดำเนินงานประจำปี  2567</t>
  </si>
  <si>
    <t>ค่าเป้าหมายการดำเนินงาน 
ประจำปี 2567</t>
  </si>
  <si>
    <t>ผลการดำเนินงานตามตัวชี้วัดแผนปฏิบัติการ (KPI)</t>
  </si>
  <si>
    <t xml:space="preserve">ตัวชี้วัดแผนปฏิบัติการ (KPI)  </t>
  </si>
  <si>
    <t xml:space="preserve">ตัวชี้วัดแผนปฏิบัติการ (KPI) </t>
  </si>
  <si>
    <t>KPI
คณะ
ลำดับที่</t>
  </si>
  <si>
    <t>KPI
มทรธ.
ลำดับที่</t>
  </si>
  <si>
    <t>นักศึกษามีผลสอบสมรรถนะ ตามมาตรฐานระดับชาติหรือนานาชาติ</t>
  </si>
  <si>
    <t>KPI 1.1</t>
  </si>
  <si>
    <t>KPI 1.2</t>
  </si>
  <si>
    <t>KPI 1.3</t>
  </si>
  <si>
    <t>KPI 1.4</t>
  </si>
  <si>
    <t>KPI 1.5</t>
  </si>
  <si>
    <t>KPI 1.6</t>
  </si>
  <si>
    <t>KPI 1.7</t>
  </si>
  <si>
    <t>KPI 1.8</t>
  </si>
  <si>
    <t>หลักสูตร</t>
  </si>
  <si>
    <t>KPI 1.9</t>
  </si>
  <si>
    <t>KPI 1.10</t>
  </si>
  <si>
    <t>นักศึกษาเข้าสู่กระบวนการบ่มเพาะเตรียมความพร้อมเป็นผู้ประกอบการ</t>
  </si>
  <si>
    <t>KPI 1.11</t>
  </si>
  <si>
    <t>นักศึกษาหรือบัณฑิตได้รับรางวัลด้านผู้ประกอบการ (Startup Awards)</t>
  </si>
  <si>
    <t>KPI 1.12</t>
  </si>
  <si>
    <t>KPI 1.13</t>
  </si>
  <si>
    <t xml:space="preserve">บัณฑิตที่สอบผ่านมาตรฐานของสภาวิชาชีพ  
</t>
  </si>
  <si>
    <t xml:space="preserve">นักศึกษามีสมรรถนะด้านดิจิทัลขั้นพื้นฐานตามมาตรฐานสากล IC3, ICDL, ComTiA หรือเทียบเท่า หรือสูงกว่า
</t>
  </si>
  <si>
    <t xml:space="preserve">นักศึกษามีผลการทดสอบภาษาอังกฤษตามมาตรฐานสากล หรือเทียบเท่า TOEIC 450 ขึ้นไป
</t>
  </si>
  <si>
    <t xml:space="preserve">นักศึกษาหลักสูตรนานาชาติและหลักสูตรภาษาอังกฤษ มีผลการทดสอบภาษาอังกฤษตามมาตรฐานสากลหรือเทียบเท่า TOEIC 550 ขึ้นไป  </t>
  </si>
  <si>
    <t xml:space="preserve">นักศึกษาที่มีผลการเรียนในวิชาภาษาอื่น ๆ  
</t>
  </si>
  <si>
    <t>หลักสูตรเรียนร่วมกับภาคประกอบการ  (TM15, CWIE, Premium Course, etc.)</t>
  </si>
  <si>
    <t xml:space="preserve">หลักสูตร/โปรแกรมเฉพาะที่ใช้เทคโนโลยี/นวัตกรรมเพื่อพัฒนาความเป็นผู้ประกอบการ 
</t>
  </si>
  <si>
    <t xml:space="preserve">นวัตกรรมของผู้เรียน ที่ถูกนำไปใช้ประโยชน์ เกิดการสร้างคุณค่า หรือมูลค่าเชิงพาณิชย์ หรือได้รับรางวัลในระดับชาติ หรือนานาชาติ </t>
  </si>
  <si>
    <t xml:space="preserve">จำนวนผู้เรียนในหลักสูตรธนาคารหน่วยกิต (Credit Bank) </t>
  </si>
  <si>
    <t>ตัวชี้วัดแผนปฏิบัติการ -KPI  (เพิ่มเติม) ที่คณะมีความประสงค์จะใช้เพื่อแสดงถึงศักยภาพและความเชี่ยวชาญเฉพาะของคณะ ที่แตกต่างจากตัวชี้วัดตามนโยบายและยุทธศาสตร์ มทร.ธัญบุรี</t>
  </si>
  <si>
    <t>KPI 2.1</t>
  </si>
  <si>
    <t>KPI 2.2</t>
  </si>
  <si>
    <t>แห่ง</t>
  </si>
  <si>
    <t>KPI 2.3</t>
  </si>
  <si>
    <t>ผลงาน</t>
  </si>
  <si>
    <t>KPI 2.4</t>
  </si>
  <si>
    <t>นักศึกษาระดับบัณฑิตศึกษามีผลงานวิทยานิพนธ์ที่ตีพิมพ์ในฐานข้อมูลนานาชาติ</t>
  </si>
  <si>
    <t>KPI 2.5</t>
  </si>
  <si>
    <t xml:space="preserve">ผลงานวิจัยที่ได้รับการอ้างอิง (Citation) </t>
  </si>
  <si>
    <t>ครั้ง</t>
  </si>
  <si>
    <t>KPI 2.6</t>
  </si>
  <si>
    <t>จำนวน
บทความ</t>
  </si>
  <si>
    <t>KPI 2.7</t>
  </si>
  <si>
    <t>KPI 2.8</t>
  </si>
  <si>
    <t>KPI 2.9</t>
  </si>
  <si>
    <t>จำนวนอาจารย์ที่ได้รับงบประมาณวิจัยจากทุกแหล่งงบประมาณต่อจำนวนอาจารย์ทั้งหมด</t>
  </si>
  <si>
    <t xml:space="preserve">ผลงานวิจัย สิ่งประดิษฐ์ นวัตกรรม หรือ งานสร้างสรรค์ถูกนำไปใช้ประโยชน์เพื่อเพิ่มขีดความสามารถในการแข่งขัน ตอบโจทย์ท้าทายของประเทศ หรือพัฒนาชุมชนให้มีความเข้มแข็งและยั่งยืน </t>
  </si>
  <si>
    <t xml:space="preserve">สถานประกอบการที่ได้รับการถ่ายโอนองค์ความรู้ เทคโนโลยีหรือนวัตกรรมแล้วก่อให้เกิดมูลค่าเพิ่มลดรายจ่าย เพิ่มรายได้หรือช่วยแก้ปัญหา </t>
  </si>
  <si>
    <t xml:space="preserve">ผลงานวิจัยที่ตีพิมพ์ในกลุ่มวารสาร วิชาการระดับนานาชาติที่จัดกลุ่มเป็นวารสารที่มีผลกระทบสูง (Q1)
</t>
  </si>
  <si>
    <t xml:space="preserve">จำนวนบทความวิจัยที่ได้รับการตีพิมพ์ โดยมีอาจารย์หรือนักวิจัยจากหน่วยงานหรือสถาบันการศึกษาจากต่างประเทศเป็นผู้ร่วมประพันธ์   </t>
  </si>
  <si>
    <t xml:space="preserve">ความร่วมมือเพื่อพัฒนาผู้ประกอบการและส่งเสริมการสร้างนวัตกรรมกับภาคธุรกิจ/อุตสาหกรรม (University- Industry Linkage) </t>
  </si>
  <si>
    <t xml:space="preserve">จำนวนผลงานวิจัย สิ่งประดิษฐ์ นวัตกรรมหรืองานสร้างสรรค์ที่ได้รับเลขที่คำขอ/เลขที่ สิทธิบัตร หรืออนุสิทธิบัตร หรือ ขึ้นบัญชีนวัตกรรม   </t>
  </si>
  <si>
    <t>KPI 3.1</t>
  </si>
  <si>
    <t>KPI 3.2</t>
  </si>
  <si>
    <t>หลักสูตรที่เรียนกับแพลตฟอร์มอื่น แล้วสามารถเทียบโอนรายวิชา</t>
  </si>
  <si>
    <t>รายวิชา</t>
  </si>
  <si>
    <t>KPI 3.3</t>
  </si>
  <si>
    <t xml:space="preserve">ผู้ที่ได้รับการถ่ายทอดองค์ความรู้ เทคโนโลยี นวัตกรรม ความคิดสร้างสรรค์  แล้วนำไปใช้ประโยชน์ และเกิดผลกระทบในทางบวก </t>
  </si>
  <si>
    <t>KPI 3.4</t>
  </si>
  <si>
    <t>องค์ความรู้ เทคโนโลยี นวัตกรรมด้านศิลปวัฒนธรรม หรือภูมิปัญญาท้องถิ่น ที่นำไปใช้ให้เกิดการอนุรักษ์ สืบสาน หรือ พัฒนาเศรษฐกิจสร้างสรรค์</t>
  </si>
  <si>
    <t>จำนวน
องค์ความรู้</t>
  </si>
  <si>
    <t>KPI 3.5</t>
  </si>
  <si>
    <t>หน่วยงานของรัฐ ท้องถิ่น เอกชน และระดับสากล ที่ร่วมดำเนินโครงการบริการวิชาการ หรือสนับสนุนงบประมาณในการจัดบริการวิชาการ</t>
  </si>
  <si>
    <t>หน่วย
งาน</t>
  </si>
  <si>
    <t>KPI 3.6</t>
  </si>
  <si>
    <t xml:space="preserve">จำนวนหลักสูตร Re-skill, Up-skill,New-skill ที่พัฒนา กำลังคนในอุตสาหกรรมเป้าหมาย และ EEC (ในปี 2566 นับเฉพาะหลักสูตรใหม่ (ปี 2567  นับสะสม)
</t>
  </si>
  <si>
    <t xml:space="preserve">งบประมาณจากแหล่งทุนภายนอกสนับสนุนการสร้างผู้ประกอบการ/ธุรกิจใหม่ (Startup Co-Investment Funding)   </t>
  </si>
  <si>
    <t>KPI 4.1</t>
  </si>
  <si>
    <t>ฐานข้อมูลที่ใช้ในในการบริหาร และการตัดสินใจมีความครบถ้วน  แสดงผล Dashboard Real Time  ในหน้าเดียว</t>
  </si>
  <si>
    <t>dash
board</t>
  </si>
  <si>
    <t>KPI 4.2</t>
  </si>
  <si>
    <t>ผู้บริหารระดับต้น ระดับกลาง ระดับสูง ได้รับการพัฒนาทักษะเชิงบริหารจัดการ และนำมาใช้ประโยชน์ในการทำงาน</t>
  </si>
  <si>
    <t>KPI 4.3</t>
  </si>
  <si>
    <t>KPI 4.4</t>
  </si>
  <si>
    <t>KPI 4.5</t>
  </si>
  <si>
    <t>KPI 4.6</t>
  </si>
  <si>
    <t xml:space="preserve">อาจารย์ได้ระดับคุณภาพการจัดการเรียน
การสอน ระดับที่ 2 ขึ้นไป ตามกรอบ PSF
</t>
  </si>
  <si>
    <t>KPI 4.7</t>
  </si>
  <si>
    <t xml:space="preserve">ผลสำเร็จจากการดำเนินงานตามเกณฑ์คุณภาพการศึกษาเพื่อการดำเนินการที่เป็นเลิศ (EdPEx) </t>
  </si>
  <si>
    <t>ระดับ</t>
  </si>
  <si>
    <t>KPI 4.8</t>
  </si>
  <si>
    <t>ผลการจัดอันดับมหาวิทยาลัยสีเขียว</t>
  </si>
  <si>
    <t>อันดับของประเทศ</t>
  </si>
  <si>
    <t>KPI 4.9</t>
  </si>
  <si>
    <t>KPI 4.10</t>
  </si>
  <si>
    <t xml:space="preserve">การพัฒนาคุณภาพเพื่อยกระดับการประเมินหรือการจัดอันดับมหาวิทยาลัย QS Asia Ranking  </t>
  </si>
  <si>
    <t>KPI 4.11</t>
  </si>
  <si>
    <t xml:space="preserve">ผลการประเมิน  THE Impact Ranking   ตาม SDG ที่มหาวิทยาลัยกำหนด </t>
  </si>
  <si>
    <t>KPI 4.12</t>
  </si>
  <si>
    <t>KPI 4.13</t>
  </si>
  <si>
    <t>KPI 4.14</t>
  </si>
  <si>
    <t>KPI 4.15</t>
  </si>
  <si>
    <t xml:space="preserve">บุคลากรที่ได้รับการพัฒนา สามารถผ่านมาตรฐาน Certified จากหน่วยงานภายนอก
</t>
  </si>
  <si>
    <t xml:space="preserve">อาจารย์ที่ไปฝึกประสบการณ์วิชาชีพในสถานประกอบการหรือแลกเปลี่ยนความรู้สู่ภาคธุรกิจ/อุตสาหกรรม / ชุมชน  </t>
  </si>
  <si>
    <t xml:space="preserve">อาจารย์ได้รับรางวัลระดับชาติและนานาชาติ
</t>
  </si>
  <si>
    <t xml:space="preserve">หน่วยพลังงานไฟฟ้าของหน่วยงาน ที่ประหยัดได้ </t>
  </si>
  <si>
    <t xml:space="preserve">จำนวน นศ. ต่างชาติ  ที่ลงทะเบียนเรียนในระบบ
</t>
  </si>
  <si>
    <t xml:space="preserve">นักศึกษาต่างชาติที่เดินทางมาแลกเปลี่ยนยัง มทร. ธัญบุรี </t>
  </si>
  <si>
    <t xml:space="preserve">นักศึกษา มทร.ธัญบุรี ที่เดินทางไปแลกเปลี่ยนยังต่างประเทศ </t>
  </si>
  <si>
    <t xml:space="preserve">จำนวนบุคลากรต่างชาติ
</t>
  </si>
  <si>
    <t xml:space="preserve">ข้อมูลตัวชี้วัดแผนปฏิบัติการ (KPI) </t>
  </si>
  <si>
    <t xml:space="preserve">ตัวชี้วัดแผนปฏิบัติการ (KPI)   </t>
  </si>
  <si>
    <t>ประเด็นยุทธศาสตร์ที่ 1 : Learning to be Innovator : การเรียนรู้สู่การเป็นนวัตกร</t>
  </si>
  <si>
    <t>ตัวชี้วัดแผนปฏิบัติการ KPI 1.1 นักศึกษาที่ผ่านมาตรฐานสมรรถนะระดับชาติและนานาชาติ</t>
  </si>
  <si>
    <t>ข้อมูลไตรมาส .......... (ระหว่างวันที่  ................................ - .......................................)</t>
  </si>
  <si>
    <t>ชื่อ-นามสกุล</t>
  </si>
  <si>
    <t>ชั้นปี</t>
  </si>
  <si>
    <t>ภาควิชา/สาขาวิชา</t>
  </si>
  <si>
    <t xml:space="preserve">นักศึกษามีผลสอบสมรรถนะจากหน่วยงานภายนอก </t>
  </si>
  <si>
    <t>ช่วงเวลา
จัดเก็บข้อมูล
(ไตรมาส1,2,3,4)</t>
  </si>
  <si>
    <t>ระบุ - มาตรฐานคุณวุฒิวิชาชีพ สถาบันคุณวุฒิวิชาชีพ</t>
  </si>
  <si>
    <t>สถานที่/
หน่วยงานที่จัด</t>
  </si>
  <si>
    <t>ผลการสอบ/คะแนน
(คะแนนที่ได้ส่วนด้วยคะแนนเต็ม)</t>
  </si>
  <si>
    <t>วัน/เดือน/ปี(พ.ศ.)
ที่ผ่านการประเมิน /Certificate</t>
  </si>
  <si>
    <t>ระดับมาตรฐานหน่วยงาน
ออกใบรับรอง
(ชาติ/นานาชาติ)</t>
  </si>
  <si>
    <t>นางสาวรักเรียน   ผลดี</t>
  </si>
  <si>
    <t>สัตวศาสตร์</t>
  </si>
  <si>
    <t>มาตรฐานวิชาชีพด้านการตรวจสอบคุณภาพอาหารสัตว์เบื้องต้น</t>
  </si>
  <si>
    <t>สมาคมนักอาหารสัตว์ไทย</t>
  </si>
  <si>
    <t>90/100</t>
  </si>
  <si>
    <t>8 ธันวาคม 2566</t>
  </si>
  <si>
    <t>ชาติ</t>
  </si>
  <si>
    <t>ไตรมาส1</t>
  </si>
  <si>
    <t>นานาชาติ</t>
  </si>
  <si>
    <t>ตัวชี้วัดแผนปฏิบัติการ KPI 1.2 บัณฑิตที่สอบผ่านมาตรฐานของสภาวิชาชีพ</t>
  </si>
  <si>
    <t>ข้อมูลพื้นฐาน คณะ.............................................</t>
  </si>
  <si>
    <t>รหัสนักศึกษา</t>
  </si>
  <si>
    <t>ชื่อ - สกุล</t>
  </si>
  <si>
    <t>สาขาวิชา</t>
  </si>
  <si>
    <t>มาตรฐานสภาวิชาชีพ</t>
  </si>
  <si>
    <t>วัน/เดือน/ปี
ที่ผ่านการประเมิน
/Certificate</t>
  </si>
  <si>
    <t>มาตรฐาน
(ระบุชื่อมาตรฐาน
ที่ได้รับ)</t>
  </si>
  <si>
    <t>หน่วยงานที่ออกใบ
Cert.</t>
  </si>
  <si>
    <t>พยาบาล</t>
  </si>
  <si>
    <t>มาตรฐานการพยาบาล</t>
  </si>
  <si>
    <t>สภาการพยาบาล</t>
  </si>
  <si>
    <t>6 ธันวาคม 2566</t>
  </si>
  <si>
    <t>สภาวิศวกรรม</t>
  </si>
  <si>
    <t xml:space="preserve">นักศึกษามีผลสอบสมรรถนะในการใช้เทคโนโลยีสารสนเทศ สอดคล้องกับมาตรฐานวิชาชีพ </t>
  </si>
  <si>
    <t>ช่วงเวลา
การจัดเก็บข้อมูล
(ไตรมาส1,2,3,4)</t>
  </si>
  <si>
    <t>โปรแกรม/มาตรฐาน/หลักสูตร/รายวิชาที่เข้ารับการทดสอบ</t>
  </si>
  <si>
    <t>เกณฑ์การผ่าน</t>
  </si>
  <si>
    <t>ผลการสอบ</t>
  </si>
  <si>
    <t>ผลการประเมิน
 (ผ่าน/ไม่ผ่าน)</t>
  </si>
  <si>
    <t>วัน/เดือน/ปี
ที่ผ่านการประเมิน /Certificate</t>
  </si>
  <si>
    <t>B</t>
  </si>
  <si>
    <t>ผ่าน</t>
  </si>
  <si>
    <t>C</t>
  </si>
  <si>
    <t>ไม่ผ่าน</t>
  </si>
  <si>
    <r>
      <t xml:space="preserve">ตัวชี้วัดแผนปฏิบัติการ KPI 1.5 นักศึกษามีผลการทดสอบภาษาอังกฤษตามมาตรฐานสากล หรือเทียบเท่า </t>
    </r>
    <r>
      <rPr>
        <b/>
        <i/>
        <u/>
        <sz val="22"/>
        <rFont val="TH SarabunPSK"/>
        <family val="2"/>
      </rPr>
      <t>TOEIC  450 คะแนนขึ้นไป หรือเทียบเท่า</t>
    </r>
    <r>
      <rPr>
        <b/>
        <i/>
        <sz val="22"/>
        <rFont val="TH SarabunPSK"/>
        <family val="2"/>
      </rPr>
      <t xml:space="preserve"> </t>
    </r>
  </si>
  <si>
    <t>คำนำหน้า</t>
  </si>
  <si>
    <t>ชื่อ - นามสกุล</t>
  </si>
  <si>
    <t>ประภทการสอบตามมาตรฐานสากล</t>
  </si>
  <si>
    <t>คะแนนที่ได้</t>
  </si>
  <si>
    <t>วัน/เดือน/ปี
ที่ผ่านการประเมิน</t>
  </si>
  <si>
    <t>TOEIC</t>
  </si>
  <si>
    <t>TOFEL</t>
  </si>
  <si>
    <t>IELTS</t>
  </si>
  <si>
    <t>RT-TEP</t>
  </si>
  <si>
    <t>Etc.</t>
  </si>
  <si>
    <r>
      <t xml:space="preserve">ตัวชี้วัดแผนปฏิบัติการ KPI 1.6 นักศึกษาหลักสูตรนานาชาติและหลักสูตรภาษาอังกฤษ 
มีผลการทดสอบภาษาอังกฤษตามมาตรฐานสากล หรือเทียบเท่า </t>
    </r>
    <r>
      <rPr>
        <b/>
        <i/>
        <u/>
        <sz val="20"/>
        <rFont val="TH SarabunPSK"/>
        <family val="2"/>
      </rPr>
      <t>TOEIC  550 คะแนนขึ้นไป</t>
    </r>
    <r>
      <rPr>
        <b/>
        <u/>
        <sz val="20"/>
        <rFont val="TH SarabunPSK"/>
        <family val="2"/>
      </rPr>
      <t xml:space="preserve"> หรือเทียบเท่า</t>
    </r>
    <r>
      <rPr>
        <b/>
        <sz val="20"/>
        <rFont val="TH SarabunPSK"/>
        <family val="2"/>
      </rPr>
      <t xml:space="preserve"> </t>
    </r>
  </si>
  <si>
    <t>ช่วงเวลาจัดเก็บข้อมูล
(ไตรมาส1,2,3,4)</t>
  </si>
  <si>
    <t xml:space="preserve">ตัวชี้วัดแผนปฏิบัติการ KPI 1.7  นักศึกษาที่มีผลการเรียนในวิชาภาษาอื่น ๆ
</t>
  </si>
  <si>
    <t>ภาษาที่เรียน</t>
  </si>
  <si>
    <t>รูปแบบการเรียน</t>
  </si>
  <si>
    <r>
      <t xml:space="preserve">ระยะเวลา
ในการเรียน
</t>
    </r>
    <r>
      <rPr>
        <b/>
        <sz val="15.5"/>
        <rFont val="Adobe Arabic"/>
        <family val="1"/>
      </rPr>
      <t>≥</t>
    </r>
    <r>
      <rPr>
        <b/>
        <sz val="15.5"/>
        <rFont val="TH SarabunPSK"/>
        <family val="2"/>
      </rPr>
      <t xml:space="preserve"> 76 ชม.
(ระบุจำนวนชั่วโมง)</t>
    </r>
  </si>
  <si>
    <t>ระบุชื่อ
หน่วยงาน/Platform
ที่จัดการเรียนสอน</t>
  </si>
  <si>
    <t>คะแนน
(คะแนนที่ได้ ส่วนด้วย
คะแนนเต็ม)
หากเป็นระดับคะแนน
(โปรดระบุA,B,C เป็นต้น)</t>
  </si>
  <si>
    <t>วัน/เดือน/ปี
ที่สำเร็จหลักสูตร
(อ้างอิงตาม Cert)</t>
  </si>
  <si>
    <r>
      <t>Online
(</t>
    </r>
    <r>
      <rPr>
        <b/>
        <sz val="16"/>
        <rFont val="Wingdings 2"/>
        <family val="1"/>
        <charset val="2"/>
      </rPr>
      <t>P</t>
    </r>
    <r>
      <rPr>
        <b/>
        <sz val="16"/>
        <rFont val="TH SarabunPSK"/>
        <family val="2"/>
      </rPr>
      <t>)</t>
    </r>
  </si>
  <si>
    <r>
      <t>Onsite
(</t>
    </r>
    <r>
      <rPr>
        <b/>
        <sz val="16"/>
        <rFont val="Wingdings 2"/>
        <family val="1"/>
        <charset val="2"/>
      </rPr>
      <t>P</t>
    </r>
    <r>
      <rPr>
        <b/>
        <sz val="16"/>
        <rFont val="TH SarabunPSK"/>
        <family val="2"/>
      </rPr>
      <t>)</t>
    </r>
  </si>
  <si>
    <t>ตัวชี้วัดแผนปฏิบัติการ KPI 1.8 หลักสูตรเรียนร่วมกับภาคประกอบการ (TM15,CWIE,Premium course,Etc.)</t>
  </si>
  <si>
    <t>ชื่อหลักสูตร
(ระบุ)</t>
  </si>
  <si>
    <t xml:space="preserve">ประภทหลักสูตร
</t>
  </si>
  <si>
    <t>ชื่อสถานประกอบการที่มีความร่วมมือและอธิบายกิจกรรมความร่วมมือที่ร่วมดำเนินการ</t>
  </si>
  <si>
    <t>วัน/เดือน/ปี
ที่ผ่านสภา มทรธ.</t>
  </si>
  <si>
    <t>TM15
(√)</t>
  </si>
  <si>
    <t>CWIE
(√)</t>
  </si>
  <si>
    <t>Premium
 course (√)</t>
  </si>
  <si>
    <t>อื่นๆ
(ระบุ)</t>
  </si>
  <si>
    <t xml:space="preserve">ผลสัมฤทธิ์ที่สำคัญ KPI 1.9 หลักสูตร/โปรแกรมเฉพาะที่ใช้เทคโนโลยี/นวัตกรรมเพื่อพัฒนาความเป็นผู้ประกอบการ 
(Technological/ Innovation- Driven Entrepreneurial Education) </t>
  </si>
  <si>
    <t>รายชื่อหลักสูตร</t>
  </si>
  <si>
    <r>
      <t>หลักสูตรที่ใช้เทคโนโลยี/นวัตกรรมเพื่อพัฒนาความเป็นผู้ประกอบการ (</t>
    </r>
    <r>
      <rPr>
        <b/>
        <sz val="16"/>
        <rFont val="Wingdings"/>
        <charset val="2"/>
      </rPr>
      <t>ü</t>
    </r>
    <r>
      <rPr>
        <b/>
        <sz val="16"/>
        <rFont val="TH SarabunPSK"/>
        <family val="2"/>
      </rPr>
      <t>)</t>
    </r>
  </si>
  <si>
    <r>
      <t>ประเภทหลักสูตร/โปรแกรม (</t>
    </r>
    <r>
      <rPr>
        <b/>
        <sz val="16"/>
        <rFont val="Wingdings"/>
        <charset val="2"/>
      </rPr>
      <t>ü</t>
    </r>
    <r>
      <rPr>
        <b/>
        <sz val="16"/>
        <rFont val="TH SarabunPSK"/>
        <family val="2"/>
      </rPr>
      <t>)</t>
    </r>
  </si>
  <si>
    <r>
      <t>ร</t>
    </r>
    <r>
      <rPr>
        <b/>
        <sz val="14"/>
        <color theme="0"/>
        <rFont val="TH SarabunPSK"/>
        <family val="2"/>
      </rPr>
      <t>ะบุ - เทคโนโลยี/นวัตกรรม
เพื่อพัฒนาความเป็นผู้ประกอบการ</t>
    </r>
    <r>
      <rPr>
        <b/>
        <i/>
        <u/>
        <sz val="16"/>
        <color theme="0"/>
        <rFont val="TH SarabunPSK"/>
        <family val="2"/>
      </rPr>
      <t>ที่ใช้</t>
    </r>
    <r>
      <rPr>
        <b/>
        <sz val="16"/>
        <color theme="0"/>
        <rFont val="TH SarabunPSK"/>
        <family val="2"/>
      </rPr>
      <t xml:space="preserve"> </t>
    </r>
  </si>
  <si>
    <t>Agro-food</t>
  </si>
  <si>
    <t xml:space="preserve"> Logistic</t>
  </si>
  <si>
    <t>Digital Technology
 &amp; Economy</t>
  </si>
  <si>
    <t>Tourism &amp; 
Creative</t>
  </si>
  <si>
    <t>Health and 
Wellness</t>
  </si>
  <si>
    <t>Degree</t>
  </si>
  <si>
    <t>Non-Degree</t>
  </si>
  <si>
    <t xml:space="preserve">Bacherlor's </t>
  </si>
  <si>
    <t>Master</t>
  </si>
  <si>
    <t>Ph.D</t>
  </si>
  <si>
    <t>ตัวชี้วัดแผนปฏิบัติการ KPI 1.10 นักศึกษาเข้าสู่กระบวนการบ่มเพาะเตรียมความพร้อมเป็นผู้ประกอบการ</t>
  </si>
  <si>
    <t>กิจกรรม/โครงการบ่มเพาะ/
เตรียมความพร้อมเป็นผู้ประกอบการ</t>
  </si>
  <si>
    <t>สรุปรายงานผลการจัดกิจกรรม
กิจกรรม/โครงการบ่มเพาะ
เตรียมความพร้อมเป็นผู้ประกอบการ</t>
  </si>
  <si>
    <t>ชื่อ - สกุล นศ.
ที่เข้าร่วมกิจกรรม/โครงการ</t>
  </si>
  <si>
    <t>วัน/เดือน/ปี
ที่จัดกิจกรรม/โครงการ</t>
  </si>
  <si>
    <t>หน่วยงาน/สถานที่
ที่จัด</t>
  </si>
  <si>
    <t>ช่วงเวลารายงานผล
(ไตรมาส1,2,3,4)</t>
  </si>
  <si>
    <t xml:space="preserve">ตัวชี้วัดแผนปฏิบัติการ KPI 1.11  นักศึกษาหรือบัณฑิตได้รับรางวัลผู้ประกอบการ 
</t>
  </si>
  <si>
    <t>ชื่อผลงาน
ที่ได้รับรางวัล</t>
  </si>
  <si>
    <t>ชื่อรางวัลผู้ประกอบการ
 (Startup Awards) ที่ได้รับ</t>
  </si>
  <si>
    <t>วัน/เดือน/ปี
ที่ได้รับรงวัล</t>
  </si>
  <si>
    <t>หน่วยงานที่มอบรางวัล</t>
  </si>
  <si>
    <t>รูปแบบผลงาน</t>
  </si>
  <si>
    <t>ภายใน มทรธ. / คณะ
 - กก.ผู้ทรงคุณวุฒิภายนอก
(ระบุชื่อหน่วยงาน)</t>
  </si>
  <si>
    <t xml:space="preserve">ภายนอก มทรธ  </t>
  </si>
  <si>
    <r>
      <t>ผลงานทีม
(</t>
    </r>
    <r>
      <rPr>
        <b/>
        <sz val="16"/>
        <rFont val="Wingdings 2"/>
        <family val="1"/>
        <charset val="2"/>
      </rPr>
      <t>P</t>
    </r>
    <r>
      <rPr>
        <b/>
        <sz val="16"/>
        <rFont val="TH SarabunPSK"/>
        <family val="2"/>
      </rPr>
      <t>)
(ระบุชื่อทีมหากมี)</t>
    </r>
  </si>
  <si>
    <r>
      <t>ผลงานเดี่ยว
(</t>
    </r>
    <r>
      <rPr>
        <b/>
        <sz val="16"/>
        <rFont val="Wingdings 2"/>
        <family val="1"/>
        <charset val="2"/>
      </rPr>
      <t>P</t>
    </r>
    <r>
      <rPr>
        <b/>
        <sz val="16"/>
        <rFont val="TH SarabunPSK"/>
        <family val="2"/>
      </rPr>
      <t>)</t>
    </r>
  </si>
  <si>
    <t>องค์กรภายนอก
(ระบุชื่อหน่วยงาน)</t>
  </si>
  <si>
    <t>เครือข่ายองค์กรในประเทศ
(ระบุชื่อหน่วยงาน)</t>
  </si>
  <si>
    <t>องค์กรระดับชาติ
(ระบุชื่อหน่วยงาน)</t>
  </si>
  <si>
    <t>องค์กรระดับนานาชาติ
(ระบุชื่อหน่วยงาน)</t>
  </si>
  <si>
    <t>ตัวชี้วัดแผนปฏิบัติการ KPI 1.12  นวัตกรรมของผู้เรียน ที่ถูกนำไปใช้ประโยชน์เกิดการสร้างคุณค่า หรือมูลค่าเชิงพาณิชย์ หรือได้รับรางวัลในระดับชาติหรือนานาชาติ</t>
  </si>
  <si>
    <t>ระบุ ชื่อนวัตกรรม
(ผลงานนักศึกษา)</t>
  </si>
  <si>
    <t xml:space="preserve">อธิบายรายละเอียดการนำไปใช้ประโยชน์ </t>
  </si>
  <si>
    <t>ได้รับรางวัล</t>
  </si>
  <si>
    <t>สร้างคุณค่า
(อธิบายถึงคุณค่าในทาง เศรษฐกิจ สังคม สิ่งแวดล้อม)</t>
  </si>
  <si>
    <t>สร้างมูลค่า
(ระบุมูลค่า(บาท))</t>
  </si>
  <si>
    <t>ระดับชาติ
(ระบุรางวัล)</t>
  </si>
  <si>
    <t>ระดับนานาชาติ
(ระบุรางวัล)</t>
  </si>
  <si>
    <t>หน่วยงานที่มอบ
รางวัล</t>
  </si>
  <si>
    <t xml:space="preserve"> แบบรายงานผล RT ยุทธศาสตร์ที่ 2 KPI 2.1.1 ใช้ตามแบบ Google Form รายงานผลของสถาบันวิจัยและพัฒนา</t>
  </si>
  <si>
    <t>ตัวชี้วัดแผนปฏิบัติการ KPI 2.1.2  สถานประกอบการที่ได้รับการถ่ายโอนองค์ความรู้ เทคโนโลยีหรือนวัตกรรมแล้วก่อให้เกิดมูลค่าเพิ่มลดรายจ่าย 
เพิ่มรายได้หรือช่วยแก้ปัญหา</t>
  </si>
  <si>
    <t>สถานประกอบการที่ได้รับการถ่ายโอนองค์ความรู้ เทคโนโลยีหรือนวัตกรรม</t>
  </si>
  <si>
    <t>ชื่อผลงานวิจัย งานสร้างสรรค์ที่นำไปถ่ายโอนองค์ความรู้ เทคโนโลยีหรือนวัตกรรมให้กับสถานประกอบการ</t>
  </si>
  <si>
    <t>ชื่อ-นามสกุล เจ้าของผลงาน</t>
  </si>
  <si>
    <t>รายละเอียดองค์ความรู้ เทคโนโลยีหรือนวัตกรรมที่ไปถ่ายโอน
ให้กับสถานประกอบการ</t>
  </si>
  <si>
    <t>ระบุชื่อองค์ความรู้ เทคโนโลยีหรือนวัตกรรม</t>
  </si>
  <si>
    <t>วัน/เดือน/ปีที่ถ่ายโอนความรู้ เทคโนโลยีหรือนวัตกรรม</t>
  </si>
  <si>
    <t>อธิบายรายละเอียด
การก่อให้เกิดมูลค่าเพิ่ม ลดรายจ่าย เพิ่มรายได้ หรือช่วยแก้ปัญหา</t>
  </si>
  <si>
    <t>ตัวชี้วัดแผนปฏิบัติการ KPI 2.1.3 ผลงานวิจัยที่ตีพิมพ์ในกลุ่มวารสาร วิชาการระดับนานาชาติที่จัดกลุ่มเป็นวารสารที่มีผลกระทบสูง (Q1) 
ต่อผลงานที่ตีพิมพ์ในวารสารวิชาการระดับนานาชาติบนฐาน SCOPUS</t>
  </si>
  <si>
    <t>ชื่อผลงานวิจัย</t>
  </si>
  <si>
    <t xml:space="preserve">(วัน/เดือนปีที่ตีพิมพ์, เล่มที่พิมพ์หรือฉบับที่พิมพ์, 
เลขหน้าที่พิมพ์หน้าแรกถึงหน้าสุดท้าย </t>
  </si>
  <si>
    <t>ตัวชี้วัดแผนปฏิบัติการ KPI 2.1.4 นักศึกษาระดับบัณฑิตศึกษามีผลงานวิทยานิพนธ์ที่ตีพิมพ์ในฐานข้อมูลนานาชาติ</t>
  </si>
  <si>
    <t>ปีที่จบการศึกษา</t>
  </si>
  <si>
    <t>ชื่อวิทยานิพนธ์</t>
  </si>
  <si>
    <t xml:space="preserve">ตัวชี้วัดแผนปฏิบัติการ KPI 2.1.6 จำนวนบทความวิจัยที่ได้รับการตีพิมพ์ โดยมีอาจารย์หรือนักวิจัยจากหน่วยงานหรือสถาบันการศึกษาจากต่างประเทศเป็นผู้ร่วมประพันธ์ </t>
  </si>
  <si>
    <t>ชื่อบทความวิจัย</t>
  </si>
  <si>
    <t>อาจารย์หรือนักวิจัยที่ร่วมประพันธ์</t>
  </si>
  <si>
    <t>รายละเอียดการตีพิมพ์เผยแพร่</t>
  </si>
  <si>
    <r>
      <t>ระดับการเผยแพร่ (</t>
    </r>
    <r>
      <rPr>
        <b/>
        <sz val="18"/>
        <rFont val="Wingdings 2"/>
        <family val="1"/>
        <charset val="2"/>
      </rPr>
      <t>P</t>
    </r>
    <r>
      <rPr>
        <b/>
        <sz val="18"/>
        <rFont val="TH SarabunPSK"/>
        <family val="2"/>
      </rPr>
      <t>)</t>
    </r>
  </si>
  <si>
    <t xml:space="preserve">(วัน/เดือนปีที่ตีพิมพ์, เล่มที่พิมพ์หรือฉบับที่พิมพ์, เลขหน้าที่พิมพ์หน้าแรกถึงหน้าสุดท้าย </t>
  </si>
  <si>
    <t>ระดับคุณภาพของผลงานที่ตีพิมพ์ในวารสารวิชาการระดับชาติ 
(TCI)</t>
  </si>
  <si>
    <t>หน่วยงาน /สถาบันการศึกษาจากต่างประเทศที่สังกัด</t>
  </si>
  <si>
    <t>ระดับชาติ</t>
  </si>
  <si>
    <t>ระดับนานาชาติ</t>
  </si>
  <si>
    <t xml:space="preserve">ประเด็นยุทธศาสตร์ที่ 2 :  Research for Innovation :  การวิจัยเพื่อสร้างสรรค์นวัตกรรม  </t>
  </si>
  <si>
    <t>ลำดับ</t>
  </si>
  <si>
    <t>หน่วยงานที่มีความร่วมมือ</t>
  </si>
  <si>
    <t>ภาคธุรกิจ/อุตสาหกรรมที่ได้รับการพัฒนาผู้ประกอบการและส่งเสริมการสร้างนวัตกรรม</t>
  </si>
  <si>
    <t>วัน/เดือน/ปี 
ที่ลงนามความร่วมมือ</t>
  </si>
  <si>
    <t xml:space="preserve">รายละเอียดกิจกรรม/โครงการที่ดำเนินการเพื่อพัฒนาผู้ประกอบการและส่งเสริมการสร้างนวัตกรรม </t>
  </si>
  <si>
    <t>ผู้รับผิดชอบในการดำเนินกิจกรรม/โครงการ</t>
  </si>
  <si>
    <t>วัน/เดือน/ปี ที่จัด
กิจกรรม/โครงการ</t>
  </si>
  <si>
    <t>สถานที่ดำนินการ</t>
  </si>
  <si>
    <t>ตัวชี้วัดแผนปฏิบัติการ KPI 2.1.8 จำนวนผลงานวิจัย สิ่งประดิษฐ์ นวัตกรรมหรืองานสร้างสรรค์ ที่ได้รับเลขที่คำขอ/เลขที่สิทธิบัตร 
หรืออนุสิทธิบัตร หรือ ขึ้นบัญชีนวัตกรรม</t>
  </si>
  <si>
    <t xml:space="preserve">ชื่อ ผลงานวิจัย สิ่งประดิษฐ์ นวัตกรรมหรือ งานสร้างสรรค์ </t>
  </si>
  <si>
    <r>
      <t>ประเภททรัพย์สินทางปัญญา (</t>
    </r>
    <r>
      <rPr>
        <b/>
        <sz val="18"/>
        <rFont val="Wingdings 2"/>
        <family val="1"/>
        <charset val="2"/>
      </rPr>
      <t>P</t>
    </r>
    <r>
      <rPr>
        <b/>
        <sz val="18"/>
        <rFont val="TH SarabunPSK"/>
        <family val="2"/>
      </rPr>
      <t>)</t>
    </r>
  </si>
  <si>
    <t>ยื่นคำขอรับ</t>
  </si>
  <si>
    <t>ได้รับเลขที่สิทธิบัตร 
อนุสิทธิบัตรและบัญชีนวัตกรรม</t>
  </si>
  <si>
    <t>สิทธิบัตร</t>
  </si>
  <si>
    <t>อนุสิทธิบัตร</t>
  </si>
  <si>
    <t>ขึ้นบัญชีนวัตกรรม</t>
  </si>
  <si>
    <t>เลขที่คำขอ</t>
  </si>
  <si>
    <t>วันที่ยื่นคำขอ</t>
  </si>
  <si>
    <t>เลขที่</t>
  </si>
  <si>
    <t>วันที่ได้รับเลขที่</t>
  </si>
  <si>
    <t xml:space="preserve">ประเด็นยุทธศาสตร์ที่ 2 :  Research for Innovation : การวิจัยเพื่อสร้างสรรค์นวัตกรรม </t>
  </si>
  <si>
    <t>ตัวชี้วัดแผนปฏิบัติการ KPI 2.1.9 จำนวนอาจารย์ที่ได้รับงบประมาณวิจัยจากทุกแหล่งงบประมาณต่อจำนวนอาจารย์ทั้งหมด</t>
  </si>
  <si>
    <t>ชื่อ-นามสกุล 
(ผู้ทำวิจัย/ที่ปรึกษางานวิจัย)</t>
  </si>
  <si>
    <t>ชื่อ โครงการวิจัยหรือ
งานสร้างสรรค์ /ทรัพย์สินทางปัญญา</t>
  </si>
  <si>
    <t>งบประมาณที่ได้รับ (บาท)</t>
  </si>
  <si>
    <r>
      <t>ประเภทงบประมาณ (</t>
    </r>
    <r>
      <rPr>
        <b/>
        <sz val="18"/>
        <color theme="1"/>
        <rFont val="Wingdings 2"/>
        <family val="1"/>
        <charset val="2"/>
      </rPr>
      <t>P</t>
    </r>
    <r>
      <rPr>
        <b/>
        <sz val="18"/>
        <color theme="1"/>
        <rFont val="TH SarabunPSK"/>
        <family val="2"/>
      </rPr>
      <t>)</t>
    </r>
  </si>
  <si>
    <t>ระบุชื่อแหล่งทุน/แหล่งงบประมาณ</t>
  </si>
  <si>
    <t>วัน/เดือน/ปี
ที่ลงนามในสัญญารับทุน</t>
  </si>
  <si>
    <t>งบประมาณภายใน</t>
  </si>
  <si>
    <t>งบประมาณภายนอก</t>
  </si>
  <si>
    <t>ตัวชี้วัดแผนปฏิบัติการ KPI 3.1 จำนวนหลักสูตร Re-skill, Up-skill, New-skill ที่พัฒนากำลังคนในอุตสาหกรรมเป้าหมาย และ EEC</t>
  </si>
  <si>
    <t>รายชื่อหลักสูตรอบรมระยะสั้น (Re-skill, Up-skill, New-skill)
หรือหลักสูตร Non degree
ที่ได้รับการอนุมัติหลักสูตรโดยสภาวิชาการ มทร.ธัญบุรี</t>
  </si>
  <si>
    <t>*วัน เดือน ปี
ที่อนุมัติหลักสูตร</t>
  </si>
  <si>
    <t>จำนวนชั่วโมง 
ตามหลักสูตรอบรม</t>
  </si>
  <si>
    <t>ประเภททักษะ
(โปรดระบุ Re-skill,
Up-skill, New-skill)</t>
  </si>
  <si>
    <t>**อุตสาหกรรมที่เกี่ยวข้อง
(โปรดระบุประเภทอุตสาหกรรม)</t>
  </si>
  <si>
    <t>10 + 4
S-curve</t>
  </si>
  <si>
    <t>EEC</t>
  </si>
  <si>
    <t xml:space="preserve">*1. หลักสูตรอบรมที่เป็นหลักสูตรระยะสั้น (Re-skill, Up-skill, New-skill) หรือ หลักสูตร Non degree ทั้งในรูปแบบออฟไลน์และออนไลน์ ที่ใช้ระยะเวลาในการอบรมไม่น้อยกว่า 76 ชั่วโมง (เทียบเท่ากับ 3 หน่วยกิต) 
</t>
  </si>
  <si>
    <t>หรือใช้ระยะเวลาในการอบรมตามความต้องการของภาคประกอบการ/อุตสาหกรรม ต้องได้รับการอนุมัติหลักสูตรโดยสภาวิชาการ มทร.ธัญบุรี</t>
  </si>
  <si>
    <t>*2. หลักสูตรพัฒนากำลังคน ที่ใช้ระยะเวลาในการอบรมตามความต้องการของภาคประกอบการ/อุตสาหกรรม ต้องแนบหลักฐาน โครงการ/หลักสูตร/หนังสือรับรองที่ภาคประกอบการ/ภาคอุตสาหกรรมแสดงความต้องการ</t>
  </si>
  <si>
    <t>ให้มหาวิทยาลัยให้บริการทางวิชาการ ที่ได้รับการอนุมัติแล้ว</t>
  </si>
  <si>
    <t>**อุตสาหกรรมที่เป็นกลไกขับเคลื่อนเศรษฐกิจเพื่ออนาคต ได้แก่</t>
  </si>
  <si>
    <t xml:space="preserve"> - อุตสาหกรรมยานยนต์แห่งอนาคต (Future Mobility)</t>
  </si>
  <si>
    <t xml:space="preserve"> - อุตสาหกรรมการแพทย์ครบวงจร (Medical Hub)</t>
  </si>
  <si>
    <t xml:space="preserve"> - อุตสาหกรรมอิเล็กทรอนิกส์อัจฉริยะ (Intelligent Electronics)</t>
  </si>
  <si>
    <t xml:space="preserve"> - อุตสาหกรรมเชื้อเพลิงชีวภาพและเคมีชีวภาพ  (Bio-based Energy &amp; Chemicals)</t>
  </si>
  <si>
    <t xml:space="preserve"> - อุตสาหกรรมการท่องเที่ยวกลุ่มผู้มีรายได้สูงและการท่องเที่ยวเชิงสุขภาพ (High Wealth and Medical Tourism)</t>
  </si>
  <si>
    <t xml:space="preserve"> - อุตสาหกรรมที่สนับสนุนเศรษฐกิจหมุนเวียน (Circular Economy)</t>
  </si>
  <si>
    <t xml:space="preserve"> - อุตสาหกรรมด้านการเกษตรและเทคโนโลยีชีวภาพ (Advance Agriculture and Biotechnology)</t>
  </si>
  <si>
    <t xml:space="preserve"> - อุตสาหกรรมป้องกันประเทศ (National Defense Industry)</t>
  </si>
  <si>
    <t xml:space="preserve"> - อุตสาหกรรมอาหารแห่งอนาคต (Food For the Future)</t>
  </si>
  <si>
    <t xml:space="preserve"> - การพัฒนาทรัพยากรมนุษย์และการวิจัยพัฒนาเพื่ออุตสาหกรรมเป้าหมาย
   (Education and Human Resource Development)</t>
  </si>
  <si>
    <t xml:space="preserve"> - อุตสาหกรรมหุ่นยนต์เพื่อการอุตสาหกรรม (Industrial Robotics)</t>
  </si>
  <si>
    <t xml:space="preserve"> - อุตสาหกรรมการบินและโลจิสติกส์ (Aviation and Logistics)</t>
  </si>
  <si>
    <t xml:space="preserve"> - อุตสาหกรรมอื่นๆ </t>
  </si>
  <si>
    <t xml:space="preserve"> - อุตสาหกรรมดิจิทัล (Digital Industry)</t>
  </si>
  <si>
    <t>ตัวชี้วัดแผนปฏิบัติการ KPI 3.2 หลักสูตรที่เรียนกับแพลตฟอร์มอื่น แล้วสามารถเทียบโอนรายวิชา</t>
  </si>
  <si>
    <r>
      <t xml:space="preserve">ข้อมูลพื้นฐาน  </t>
    </r>
    <r>
      <rPr>
        <b/>
        <sz val="22"/>
        <color theme="1"/>
        <rFont val="Wingdings"/>
        <charset val="2"/>
      </rPr>
      <t>r</t>
    </r>
    <r>
      <rPr>
        <b/>
        <sz val="22"/>
        <color theme="1"/>
        <rFont val="TH SarabunPSK"/>
        <family val="2"/>
      </rPr>
      <t xml:space="preserve"> สำนักส่งเสริมวิชาการและงานทะเบียน  </t>
    </r>
    <r>
      <rPr>
        <b/>
        <sz val="22"/>
        <color theme="1"/>
        <rFont val="Wingdings"/>
        <charset val="2"/>
      </rPr>
      <t>r</t>
    </r>
    <r>
      <rPr>
        <b/>
        <sz val="22"/>
        <color theme="1"/>
        <rFont val="TH SarabunPSK"/>
        <family val="2"/>
      </rPr>
      <t xml:space="preserve"> สำนักวิทยบริการและเทคโนโลยีสารสนเทศ</t>
    </r>
  </si>
  <si>
    <t>รายชื่อหลักสูตร/รายวิชาการ
ที่เรียนบนแพลตฟอร์มอื่น</t>
  </si>
  <si>
    <t>รายชื่อแพลตฟอร์มการเรียนรู้</t>
  </si>
  <si>
    <t>หลักเกณฑ์/แนวปฏิบัติ
การเทียบโอนรายวิชา</t>
  </si>
  <si>
    <t>ชื่อ - สกุล
ผู้ลงทะเบียนเรียน (ถ้ามี)</t>
  </si>
  <si>
    <t>วัน/เดือน/ปี</t>
  </si>
  <si>
    <t>ที่ลงทะเบียนเรียน</t>
  </si>
  <si>
    <t>ที่มีการเทียบโอน</t>
  </si>
  <si>
    <t>ตัวชี้วัดแผนปฏิบัติการ KPI 3.3 ผู้ที่ได้รับการถ่ายทอด องค์ความรู้ เทคโนโลยี นวัตกรรม ความคิดสร้างสรรค์แล้วนำไปใช้ประโยชน์ และเกิดผลกระทบในทางบวก</t>
  </si>
  <si>
    <t>ข้อมูลไตรมาส .......... (ระหว่างวันที่ ...................................... - ............................................)</t>
  </si>
  <si>
    <t>โครงการ/กิจกรรม ถ่ายทอดองค์ความรู้ เทคโนโลยี นวัตกรรม
ความคิดสร้างสรรค์ ของหน่วยงาน</t>
  </si>
  <si>
    <t>ชื่อ - สกุล
ผู้ที่ได้รับการถ่ายทอด
แล้วนำไปใช้ประโยชน์</t>
  </si>
  <si>
    <t>ชื่อชุมชน/พื้นที่/หน่วยงาน 
(โปรดระบุชื่อ)</t>
  </si>
  <si>
    <t>อธิบายผลลัพธ์/
ผลกระทบในทางบวก</t>
  </si>
  <si>
    <t>โครงการ/กิจกรรม</t>
  </si>
  <si>
    <t>จำนวนผู้เข้าร่วมโครงการทั้งหมด</t>
  </si>
  <si>
    <t>หมายเหตุ :</t>
  </si>
  <si>
    <r>
      <t xml:space="preserve">      ผลกระทบในทางบวก </t>
    </r>
    <r>
      <rPr>
        <sz val="18"/>
        <color theme="1"/>
        <rFont val="TH SarabunPSK"/>
        <family val="2"/>
      </rPr>
      <t>หมายถึง ผลกระทบจากกิจกรรมถ่ายทอด องค์ความรู้ เทคโนโลยี นวัตกรรม ความคิดสร้างสรรค์ ของมหาวิทยาลัย ที่ก่อให้เกิดคุณประโยชน์กับกลุ่มเป้าหมาย และต้องอธิบายผลกระทบ
โดยมีข้อมูลประกอบที่ชัดเจนเห็นผลที่เกิดขึ้นก่อนและหลังการนำไปใช้ประโยชน์</t>
    </r>
  </si>
  <si>
    <t>ตัวชี้วัดแผนปฏิบัติการ KPI 3.4 องค์ความรู้ เทคโนโลยี นวัตกรรม ด้านศิลปวัฒนธรรมหรือภูมิปัญญาท้องถิ่น ที่นำไปใช้ให้เกิดการอนุรักษ์
สืบสานหรือพัฒนาเศรษฐกิจสร้างสรรค์</t>
  </si>
  <si>
    <t>ข้อมูลไตรมาส .......... (.......................................... - ....................................................)</t>
  </si>
  <si>
    <t>องค์ความรู้ เทคโนโลยี นวัตกรรม ด้านศิลปวัฒนธรรมหรือภูมิปัญญาท้องถิ่น</t>
  </si>
  <si>
    <t>อธิบายลักษณะการอนุรักษ์สืบสาน
หรือพัฒนาเศรษฐกิจสร้างสรรค์</t>
  </si>
  <si>
    <t xml:space="preserve">ชื่อองค์ความรู้ เทคโนโลยี นวัตกรรม </t>
  </si>
  <si>
    <t>สถานที่ดำเนินการ
ชุมชน/สถานประกอบการ</t>
  </si>
  <si>
    <t>ตัวชี้วัดแผนปฏิบัติการ KPI 3.5 หน่วยงานของรัฐ ท้องถิ่น เอกชน และระดับสากล ที่ร่วมดำเนินโครงการบริการวิชาการ
หรือสนับสนุนงบประมาณในการจัดบริการวิชาการ</t>
  </si>
  <si>
    <t>รายชื่อหน่วยงานของรัฐ  เอกชน ท้องถิ่น
หรือระดับสากล</t>
  </si>
  <si>
    <t>อธิบายรายละเอียดความร่วมมือ
เพื่อการให้บริการวิชาการ และ
กิจกรรมที่จะเกิดขึ้น</t>
  </si>
  <si>
    <t>วัน/เดือน/ปี
ที่ทำกิจกรรม</t>
  </si>
  <si>
    <t>ระบุงบประมาณที่ได้รับการสนับสนุน</t>
  </si>
  <si>
    <t>ตัวชี้วัดแผนปฏิบัติการ KPI 3.6 งบประมาณจากแหล่งทุนภายนอกสนับสนุนการสร้างผู้ประกอบการ/ธุรกิจใหม่
(Startup Co-Investment Funding)</t>
  </si>
  <si>
    <t>ชื่ออาจารย์/นักวิจัย</t>
  </si>
  <si>
    <t>ชื่อผลงานวิจัย งานสร้างสรรค์</t>
  </si>
  <si>
    <t>งบประมาณ</t>
  </si>
  <si>
    <t>วันที่</t>
  </si>
  <si>
    <t>หน่วยงานสนับสนุน</t>
  </si>
  <si>
    <t>อธิบาย การสนับสนุนการสร้างผู้ประกอบการ/ธุรกิจใหม่</t>
  </si>
  <si>
    <t>ระบุรายชื่อแหล่งทุนภายนอกที่สนับสนุน
งบประมาณการสร้างผู้ประกอบการ/
ธุรกิจใหม่ (Startup Co-Investment Funding)</t>
  </si>
  <si>
    <t>จำนวนเงินที่ได้รับการสนับสนุน</t>
  </si>
  <si>
    <t>วัน/เดือน/ปี
ที่ได้รับการสนับสนุน</t>
  </si>
  <si>
    <t>ประเด็นยุทธศาสตร์ที่ 4 : Innovative Management : การบริหารจัดการด้วยนวัตกรรม</t>
  </si>
  <si>
    <t>ตัวชี้วัดแผนปฏิบัติการ KPI 4.2 ผู้บริหารระดับต้น ระดับกลาง ระดับสูง ได้รับการพัฒนาทักษะเชิงบริหารจัดการ และนำมาใช้ประโยชน์ในการทำงาน</t>
  </si>
  <si>
    <t>ข้อมูลไตรมาส ............ (.................................. - ..................................)</t>
  </si>
  <si>
    <t>ระบุตำแหน่งทางการบริหาร
เช่น คณบดี ผู้อำนวยการ รองคณบดี รองผู้อำนวยการ หัวหน้างาน เป็นต้น</t>
  </si>
  <si>
    <t>การพัฒนาทักษะในหลักสูตรเชิงบริหารจัดการ</t>
  </si>
  <si>
    <t>อธิบายการนำความรู้ที่ได้จากการอบรม พัฒนาทักษะเชิงบริหารจัดการมาใช้ประโยชน์กับการทำงาน</t>
  </si>
  <si>
    <t>หน่วยงานที่จัดอบรม</t>
  </si>
  <si>
    <t>หลักสูตร/หัวข้อ 
ที่การพัฒนาทักษะในหลักสูตรเชิงบริหารจัดการ</t>
  </si>
  <si>
    <t>ระยะเวลาที่ไป
(ว/ด/ป)</t>
  </si>
  <si>
    <t>สถานที่สัมมนา</t>
  </si>
  <si>
    <t>ตัวชี้วัดแผนปฏิบัติการ KPI 4.3 บุคลากรที่ได้รับการพัฒนา สามารถผ่านมาตรฐาน Certified จากหน่วยงานภายนอก</t>
  </si>
  <si>
    <t>ตำแหน่งทางวิชาการ/ตำแหน่งทางวิชาชีพ
เช่น อาจารย์ภาควิชา ,เจ้าหน้าที่บริหารงานทั่วไป เป็นต้น</t>
  </si>
  <si>
    <t xml:space="preserve">สาขา/ฝ่ายงาน
อื่น ๆ </t>
  </si>
  <si>
    <t>บุคลากรผ่านมาตรฐาน Certified จากหน่วยงานภายนอก</t>
  </si>
  <si>
    <t>ระบุ - มาตรฐาน Certified 
จากหน่วยงานภายนอก</t>
  </si>
  <si>
    <t>หน่วยงานที่จัดฝึกอบรม</t>
  </si>
  <si>
    <t>วัน/เดือน/ปี
สถานที่จัดฝึกอบรม</t>
  </si>
  <si>
    <t>วัน/เดือน/ปี
ที่ได้รับ Certified</t>
  </si>
  <si>
    <t>ตัวชี้วัดแผนปฏิบัติการ KPI 4.4 อาจารย์ที่ไปฝึกประสบการณ์วิชาชีพในสถานประกอบการหรือแลกเปลี่ยนความรู้สู่ภาคธุรกิจ/อุตสาหกรรม/ชุมชน</t>
  </si>
  <si>
    <t xml:space="preserve">ชื่อ-นามสกุล </t>
  </si>
  <si>
    <t>สาขา</t>
  </si>
  <si>
    <r>
      <t>ประเภทการฝึกประสบการณ์วิชาชีพ (</t>
    </r>
    <r>
      <rPr>
        <b/>
        <sz val="16"/>
        <color theme="1"/>
        <rFont val="Wingdings"/>
        <charset val="2"/>
      </rPr>
      <t>ü</t>
    </r>
    <r>
      <rPr>
        <b/>
        <sz val="16"/>
        <color theme="1"/>
        <rFont val="TH SarabunPSK"/>
        <family val="2"/>
      </rPr>
      <t>)</t>
    </r>
  </si>
  <si>
    <t>การฝึกประสบการณ์วิชาชีพ</t>
  </si>
  <si>
    <t>ฝังตัว/
ฝึกประสบการณ์</t>
  </si>
  <si>
    <t>เป็นวิทยากร</t>
  </si>
  <si>
    <t>เป็นที่ปรึกษา</t>
  </si>
  <si>
    <t>โครงการ 
Talent Mobility</t>
  </si>
  <si>
    <t>โครงการ ITAP</t>
  </si>
  <si>
    <t>อื่นๆ</t>
  </si>
  <si>
    <t>ชื่อหน่วยงาน/สถานประกอบการ
อุตสาหกรรม/ชุมชน</t>
  </si>
  <si>
    <t>หลักสูตร/หัวข้อ ที่ฝึกประสบการณ์</t>
  </si>
  <si>
    <t>สถานที่</t>
  </si>
  <si>
    <t xml:space="preserve">ตัวชี้วัดแผนปฏิบัติการ KPI 4.5 อาจารย์ได้รับรางวัลระดับชาติและนานาชาติ </t>
  </si>
  <si>
    <t>ชื่อผลงาน/โครงการ</t>
  </si>
  <si>
    <t>ชื่อรางวัล</t>
  </si>
  <si>
    <r>
      <t>ประเภทรางวัล (</t>
    </r>
    <r>
      <rPr>
        <b/>
        <sz val="16"/>
        <color theme="1"/>
        <rFont val="Wingdings"/>
        <charset val="2"/>
      </rPr>
      <t>ü</t>
    </r>
    <r>
      <rPr>
        <b/>
        <sz val="16"/>
        <color theme="1"/>
        <rFont val="TH SarabunPSK"/>
        <family val="2"/>
      </rPr>
      <t>)</t>
    </r>
  </si>
  <si>
    <t>วัน/เดือน/ปี
ที่ได้รับรางวัล</t>
  </si>
  <si>
    <t>ชื่องานที่เข้าร่วมประกวด</t>
  </si>
  <si>
    <t>ตัวชี้วัดแผนปฏิบัติการ KPI 4.6 อาจารย์ได้ระดับคุณภาพการจัดกาเรียนการสอน ระดับที่ 2 ขึ้นไป ตามกรอบ PSF</t>
  </si>
  <si>
    <t>หลักสูตรที่ได้รับการอบรมตาม
เกณฑ์มาตรฐานคุณภาพอาจารย์
(PSF - Professional Standard Framework)</t>
  </si>
  <si>
    <t>วัน/เดือน/ปี 
ที่เข้ารับการอบรม</t>
  </si>
  <si>
    <r>
      <t>ผ่านเกณฑ์การประเมินตามมาตรฐาน
PSF/UK PSF (</t>
    </r>
    <r>
      <rPr>
        <b/>
        <sz val="16"/>
        <color theme="1"/>
        <rFont val="Wingdings"/>
        <charset val="2"/>
      </rPr>
      <t>ü</t>
    </r>
    <r>
      <rPr>
        <b/>
        <sz val="16"/>
        <color theme="1"/>
        <rFont val="TH SarabunPSK"/>
        <family val="2"/>
      </rPr>
      <t>)</t>
    </r>
  </si>
  <si>
    <t>ระดับ 1</t>
  </si>
  <si>
    <t>ระดับ 2</t>
  </si>
  <si>
    <t>ระดับ 3</t>
  </si>
  <si>
    <t>ระดับ 4</t>
  </si>
  <si>
    <t>ตัวชี้วัดแผนปฏิบัติการ KPI 4.12 จำนวนนักศึกษาต่างชาติ ที่ลงทะเบียนเรียนในระบบ</t>
  </si>
  <si>
    <t>ชื่อ -  สกุล นักศึกษาต่างชาติ</t>
  </si>
  <si>
    <t>สาขาวิชา/ภาควิชา</t>
  </si>
  <si>
    <t>มาจากสถาบัน</t>
  </si>
  <si>
    <t>มาจากประเทศ</t>
  </si>
  <si>
    <t>ระยะเวลา</t>
  </si>
  <si>
    <t>ว/ด/ป ที่มา</t>
  </si>
  <si>
    <t>ว/ด/ป ที่กลับ</t>
  </si>
  <si>
    <t>ตัวชี้วัดแผนปฏิบัติการ KPI 4.13 จำนวนนักศึกษาต่างชาติ ที่เดินทางมาแลกเปลี่ยนยัง มทร.ธัญบุรี (ระยะเวลามากกว่า 15 วัน)</t>
  </si>
  <si>
    <t>รายละเอียดกิจกรรม</t>
  </si>
  <si>
    <t>ตัวชี้วัดแผนปฏิบัติการ KPI 4.14 จำนวนนักศึกษา มทร.ธัญบุรี ที่เดินทางไปแลกเปลี่ยนยัง ต่างประเทศ (ระยะเวลามากกว่า 15 วัน)</t>
  </si>
  <si>
    <t>ชื่อ -  สกุล นักศึกษา มทร.ธัญบุรี</t>
  </si>
  <si>
    <t>สถาบันที่เดินทางไปแลกปลี่ยน</t>
  </si>
  <si>
    <t>ประเทศที่เดินทางไปแลกเปลี่ยน</t>
  </si>
  <si>
    <t>ว/ด/ป ที่ไป</t>
  </si>
  <si>
    <t>ตัวชี้วัดแผนปฏิบัติการ KPI 4.15 จำนวนบุคลากรต่างชาติ</t>
  </si>
  <si>
    <t xml:space="preserve">ชื่อ -  สกุล </t>
  </si>
  <si>
    <t>สัญชาติ</t>
  </si>
  <si>
    <t xml:space="preserve">ผลการดำเนินงาน 
Q1
</t>
  </si>
  <si>
    <t xml:space="preserve">ผลการดำเนินงาน
Q2
</t>
  </si>
  <si>
    <t xml:space="preserve">ผลการดำเนินงาน 
Q3
</t>
  </si>
  <si>
    <t xml:space="preserve">ผลการดำเนินงาน 
Q4
</t>
  </si>
  <si>
    <t xml:space="preserve">อาจารย์ได้ระดับคุณภาพการจัดการเรียนการสอน ระดับที่ 2 ขึ้นไป ตามกรอบ PSF
</t>
  </si>
  <si>
    <t>ประเด็นยุทธศาสตร์ที่ 2 :  
Research for Innovation : การวิจัยเพื่อสร้างสรรค์นวัตกรรม</t>
  </si>
  <si>
    <t xml:space="preserve">ประเด็นยุทธศาสตร์ที่ 1 : 
Learning to be Innovator : การเรียนรู้สู่การเป็นนวัตกร </t>
  </si>
  <si>
    <t>ประเด็นยุทธศาสตร์ 4 : 
Innovative Management : การบริหารจัดการด้วยนวัตกรรม</t>
  </si>
  <si>
    <t xml:space="preserve">ประเด็นยุทธศาสตร์ที่ 3 : Social and Culture Enhance by Innovation :
การบริการวิชาการและเพิ่มคุณค่าด้านศิลปวัฒนธรรมด้วยนวัตกรรม </t>
  </si>
  <si>
    <t>ประเด็นยุทธศาสตร์ 4 :  
Innovative Management : การบริหารจัดการด้วยนวัตกรรม</t>
  </si>
  <si>
    <t xml:space="preserve">ประเด็นยุทธศาสตร์ 3 : Social and Culture Enhance by Innovation : 
การบริการวิชาการและเพิ่มคุณค่าด้านศิลปวัฒนธรรมด้วยนวัตกรรม </t>
  </si>
  <si>
    <t>ข้อมูล DATA KPI ประกอบการรายงานผลการดำเนินงาน
ตัวชี้วัดแผนปฏิบัติการ (KPI) ประจำปีงบประมาณ 2567</t>
  </si>
  <si>
    <r>
      <t xml:space="preserve">  สรุปข้อมูลผลการดำเนินงานตาม </t>
    </r>
    <r>
      <rPr>
        <b/>
        <u/>
        <sz val="18"/>
        <color rgb="FF0000FF"/>
        <rFont val="TH SarabunPSK"/>
        <family val="2"/>
      </rPr>
      <t>ตัวชี้วัดแผนปฏิบัติการ (KPI)</t>
    </r>
    <r>
      <rPr>
        <b/>
        <sz val="18"/>
        <rFont val="TH SarabunPSK"/>
        <family val="2"/>
      </rPr>
      <t xml:space="preserve"> ของแผนปฏิบัติราชการคณะเทคโนโลยีสื่อสารมวลชน
ประจำปีงบประมาณ 2567 มหาวิทยาลัยเทคโนโลยีราชมงคลธัญบุรี </t>
    </r>
  </si>
  <si>
    <r>
      <t>ผลการวิเคราะห์ตำแหน่งการดำเนินงานตาม</t>
    </r>
    <r>
      <rPr>
        <b/>
        <u/>
        <sz val="18"/>
        <color rgb="FF0000FF"/>
        <rFont val="TH SarabunPSK"/>
        <family val="2"/>
      </rPr>
      <t xml:space="preserve">ตัวชี้วัดแผนปฏิบัติการ (KPI) </t>
    </r>
    <r>
      <rPr>
        <b/>
        <sz val="18"/>
        <rFont val="TH SarabunPSK"/>
        <family val="2"/>
      </rPr>
      <t xml:space="preserve">ของแผนปฏิบัติราชการคณะเทคโนโลยีสื่อสารมวลชน
ประจำปีงบประมาณ 2567 มหาวิทยาลัยเทคโนโลยีราชมงคลธัญบุรี </t>
    </r>
  </si>
  <si>
    <r>
      <t xml:space="preserve">เปรียบเทียบแผน-ผล การดำเนินการตาม </t>
    </r>
    <r>
      <rPr>
        <b/>
        <i/>
        <u/>
        <sz val="22"/>
        <color rgb="FF0000FF"/>
        <rFont val="TH SarabunPSK"/>
        <family val="2"/>
      </rPr>
      <t xml:space="preserve">ตัวชี้วัดแผนปฏิบัติการ (KPI) </t>
    </r>
    <r>
      <rPr>
        <b/>
        <sz val="22"/>
        <rFont val="TH SarabunPSK"/>
        <family val="2"/>
      </rPr>
      <t>ของแผนปฏิบัติราชการคณะเทคโนโลยีสื่อสารมวลชน</t>
    </r>
    <r>
      <rPr>
        <b/>
        <sz val="22"/>
        <color theme="1"/>
        <rFont val="TH SarabunPSK"/>
        <family val="2"/>
      </rPr>
      <t xml:space="preserve">
 ประจำปีงบประมาณ 2567 มหาวิทยาลัยเทคโนโลยีราชมงคลธัญบุรี</t>
    </r>
  </si>
  <si>
    <r>
      <t>ข้อมูลผลการดำเนินงานตาม</t>
    </r>
    <r>
      <rPr>
        <b/>
        <i/>
        <u/>
        <sz val="20"/>
        <color rgb="FF0000FF"/>
        <rFont val="TH SarabunPSK"/>
        <family val="2"/>
      </rPr>
      <t xml:space="preserve">ตัวชี้วัดแผนปฏิบัติการ (KPI) </t>
    </r>
    <r>
      <rPr>
        <b/>
        <sz val="20"/>
        <rFont val="TH SarabunPSK"/>
        <family val="2"/>
      </rPr>
      <t xml:space="preserve">ของแผนปฏิบัติราชการคณะเทคโนโลยีสื่อสารมวลชน
ประจำปีงบประมาณ 2567 มหาวิทยาลัยเทคโนโลยีราชมงคลธัญบุรี </t>
    </r>
  </si>
  <si>
    <r>
      <t>รายงานผลการปฏิบัติราชการตัวชี้วัดตาม</t>
    </r>
    <r>
      <rPr>
        <b/>
        <i/>
        <u/>
        <sz val="24"/>
        <color rgb="FF0000FF"/>
        <rFont val="TH SarabunPSK"/>
        <family val="2"/>
      </rPr>
      <t xml:space="preserve">ตัวชี้วัดแผนปฏิบัติการ (KPI) </t>
    </r>
    <r>
      <rPr>
        <b/>
        <sz val="24"/>
        <rFont val="TH SarabunPSK"/>
        <family val="2"/>
      </rPr>
      <t xml:space="preserve">
ของแผนปฏิบัติราชการคณะเทคโนโลยีสื่อสารมวลชน
 ประจำปีงบประมาณ 2567 มหาวิทยาลัยเทคโนโลยีราชมงคลธัญบุรี
</t>
    </r>
  </si>
  <si>
    <r>
      <t>รายงานผลการปฏิบัติราชการตาม</t>
    </r>
    <r>
      <rPr>
        <b/>
        <i/>
        <u/>
        <sz val="20"/>
        <color rgb="FF0000FF"/>
        <rFont val="TH SarabunPSK"/>
        <family val="2"/>
      </rPr>
      <t xml:space="preserve">ตัวชี้วัดแผนปฏิบัติการ (KPI) </t>
    </r>
    <r>
      <rPr>
        <b/>
        <i/>
        <sz val="20"/>
        <color theme="1"/>
        <rFont val="TH SarabunPSK"/>
        <family val="2"/>
      </rPr>
      <t>ของแผนปฏิบัติราชการคณะเทคโนโลยีสื่อสารมวลชน</t>
    </r>
    <r>
      <rPr>
        <b/>
        <sz val="20"/>
        <color theme="1"/>
        <rFont val="TH SarabunPSK"/>
        <family val="2"/>
      </rPr>
      <t xml:space="preserve">
ประจำปีงบประมาณ 2567 มหาวิทยาลัยเทคโนโลยีราชมงคลธัญบุรี  </t>
    </r>
  </si>
  <si>
    <t>ข้อมูลพื้นฐาน ของ คณะเทคโนโลยีสื่อสารมวลชน</t>
  </si>
  <si>
    <t>ข้อมูลพื้นฐาน คณะเทคโนโลยีสื่อสารมวลชน</t>
  </si>
  <si>
    <t xml:space="preserve">            การประเมินผลการดำเนินงาน รอบ 3 เดือน สรุปจากตัวชี้วัดแผนปฏิบัติการ จำนวนทั้งสิ้น ......... ตัวชี้วัด  มีจำนวนตัวชี้วัดที่ดำเนินการแล้วบรรลุเป้าหมาย ........ ตัวชี้วัด คิดเป็นร้อยละ .............. ไม่บรรลุเป้าหมาย .......... ตัวชี้วัด คิดเป็นร้อยละ ............... ยังไม่ได้ดำเนินการ.......... ตัวชี้วัด  คิดเป็นร้อยละ ............... รายละเอียดปรากฎตามตารางแสดงผลดังนี้</t>
  </si>
  <si>
    <t>ระหว่างวันที่ 1 เดือน ตุลาคม พ.ศ. 2566  -  วันที่ 31 เดือน ธันวาคม พ.ศ. 2566</t>
  </si>
  <si>
    <r>
      <t>เปรียบเทียบแผน-ผล การดำเนินการตาม</t>
    </r>
    <r>
      <rPr>
        <b/>
        <i/>
        <u/>
        <sz val="24"/>
        <color rgb="FF0000FF"/>
        <rFont val="TH SarabunPSK"/>
        <family val="2"/>
      </rPr>
      <t xml:space="preserve">ตัวชี้วัดแผนปฏิบัติการ (KPI) </t>
    </r>
    <r>
      <rPr>
        <b/>
        <i/>
        <u/>
        <sz val="24"/>
        <rFont val="TH SarabunPSK"/>
        <family val="2"/>
      </rPr>
      <t xml:space="preserve">
</t>
    </r>
    <r>
      <rPr>
        <b/>
        <sz val="24"/>
        <rFont val="TH SarabunPSK"/>
        <family val="2"/>
      </rPr>
      <t>ของแผนปฏิบัติราชการคณะเทคโนโลยีสื่อสารมวลชน
 ประจำปีงบประมาณ 2567 มหาวิทยาลัยเทคโนโลยีราชมงคลธัญบุรี
รอบ 3 เดือน ระหว่างวันที่ 1 เดือน ตุลาคม พ.ศ. 2566  -  วันที่ 31 เดือน ธันวาคม พ.ศ. 2566</t>
    </r>
  </si>
  <si>
    <t>รอบ 3 เดือน ระหว่างวันที่ 1 เดือน ตุลาคม พ.ศ. 2566  -  วันที่ 31 เดือน ธันวาคม พ.ศ. 2566</t>
  </si>
  <si>
    <t xml:space="preserve">นักศึกษามีศักยภาพในการใช้เทคโนโลยีสารสนเทศ สอดคล้องกับมาตรฐานวิชาชีพ เช่น Adobe Photoshop, Adobe Illustrator, Adobe Premiere Pro, Adobe After Effects, Autodesk Maya เป็นต้น </t>
  </si>
  <si>
    <t xml:space="preserve">ตัวชี้วัดแผนปฏิบัติการ KPI 1.4 นักศึกษามีศักยภาพในการใช้เทคโนโลยีสารสนเทศ สอดคล้องกับมาตรฐานวิชาชีพ 
เช่น Adobe Photoshop, Adobe Illustrator, Adobe Premiere Pro, Adobe After Effects, Autodesk Maya เป็นต้น </t>
  </si>
  <si>
    <t>ผู้กำกับและขับเคลื่อนตัวชี้วัด</t>
  </si>
  <si>
    <t>รายละเอียดผลการดำเนินงาน 
ประจำปีงบประมาณ 2567
 รรอบ 3 เดือน 
ระหว่างวันที่ 1 ต.ค. 2566  -  วันที่ 31 ธ.ค. 2566</t>
  </si>
  <si>
    <t>20 
(สะสม)</t>
  </si>
  <si>
    <t>20
(สะสม)</t>
  </si>
  <si>
    <t>รองคณบดีฝ่ายพัฒนานักศึกษา</t>
  </si>
  <si>
    <t>รองคณบดีฝ่ายวิชาการและวิจัย</t>
  </si>
  <si>
    <t>ผู้ช่วยคณบดีด้านงานวิจัย</t>
  </si>
  <si>
    <t>รองคณบดีฝ่ายบริหารและวางแผน</t>
  </si>
  <si>
    <r>
      <t>1.เศรษฐกิจ</t>
    </r>
    <r>
      <rPr>
        <sz val="16"/>
        <color theme="1"/>
        <rFont val="TH SarabunPSK"/>
        <family val="2"/>
      </rPr>
      <t xml:space="preserve">  อธิบายและชี้ให้เห็นถึงผลกระทบในทางเศรษฐกิจที่เกิดขึ้นจากการนำผลงานนั้นๆไปใช้งาน</t>
    </r>
    <r>
      <rPr>
        <b/>
        <u/>
        <sz val="16"/>
        <color theme="1"/>
        <rFont val="TH SarabunPSK"/>
        <family val="2"/>
      </rPr>
      <t xml:space="preserve">
2.สังคม</t>
    </r>
    <r>
      <rPr>
        <sz val="16"/>
        <color theme="1"/>
        <rFont val="TH SarabunPSK"/>
        <family val="2"/>
      </rPr>
      <t xml:space="preserve"> อธิบายและชี้ให้เห็นถึงผลกระทบในทางสังคมที่เกิดขึ้นจากการนำผลงานนั้นๆไปใช้งาน</t>
    </r>
    <r>
      <rPr>
        <b/>
        <u/>
        <sz val="16"/>
        <color theme="1"/>
        <rFont val="TH SarabunPSK"/>
        <family val="2"/>
      </rPr>
      <t xml:space="preserve">
3.สิ่งแวดล้อม</t>
    </r>
    <r>
      <rPr>
        <sz val="16"/>
        <color theme="1"/>
        <rFont val="TH SarabunPSK"/>
        <family val="2"/>
      </rPr>
      <t xml:space="preserve"> อธิบายและชี้ให้เห็นถึงผลกระทบในทางสิ่งแวดล้อมที่เกิดขึ้นจากการนำผลงานนั้นๆไปใช้งาน</t>
    </r>
  </si>
  <si>
    <t>ตัวชี้วัดแผนปฏิบัติการ KPI 2.1.7 ความร่วมมือเพื่อพัฒนาผู้ประกอบการและส่งเสริมการสร้างนวัตกรรมกับภาคธุรกิจ/อุตสาหกรรม (University – Industry Linkage)</t>
  </si>
  <si>
    <t>ผศ.ดร.ประภาภร  ดลกิจ</t>
  </si>
  <si>
    <t>คณบดี</t>
  </si>
  <si>
    <t>รองคณบดี</t>
  </si>
  <si>
    <t>ผศ.ยุวยง  อนุมานราชธน</t>
  </si>
  <si>
    <t>ผศ.ดร.อนันต์  ตันวิไลศิริ</t>
  </si>
  <si>
    <t>ผศ.ดร.จิรศักดิ์  ปรีชาวีรกุล</t>
  </si>
  <si>
    <t>ผศ.ดร.สุรชัย  ขันแก้ว</t>
  </si>
  <si>
    <t>รศ.ดร.ณัฐวิภา  สินสุวรรณ</t>
  </si>
  <si>
    <t>ผศ.สุพรรณิการ์  ย่องซื่อ</t>
  </si>
  <si>
    <t>ผู้ช่วยคณบดี</t>
  </si>
  <si>
    <t>หัวหน้าสาขาวิชา</t>
  </si>
  <si>
    <t>นางสาวธัญญชล  บุญยิ้ม</t>
  </si>
  <si>
    <t>นางสาววรรณภรณ์  รัตนโกสุม</t>
  </si>
  <si>
    <t>นางสาวศิริพร  เสาะแสวง</t>
  </si>
  <si>
    <t>หัวหน้าฝ่าย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</si>
</sst>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0.00000"/>
    <numFmt numFmtId="168" formatCode="#,##0_ ;\-#,##0\ "/>
    <numFmt numFmtId="169" formatCode="[$-D00041E]0"/>
    <numFmt numFmtId="170" formatCode="_-* #,##0.0_-;\-* #,##0.0_-;_-* &quot;-&quot;??_-;_-@_-"/>
    <numFmt numFmtId="171" formatCode="#,##0.00_ ;\-#,##0.00\ "/>
    <numFmt numFmtId="172" formatCode="_(* #,##0_);_(* \(#,##0\);_(* &quot;-&quot;??_);_(@_)"/>
  </numFmts>
  <fonts count="211">
    <font>
      <sz val="10"/>
      <name val="Arial"/>
      <family val="2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0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b/>
      <sz val="24"/>
      <name val="TH SarabunPSK"/>
      <family val="2"/>
    </font>
    <font>
      <b/>
      <sz val="16"/>
      <name val="TH SarabunPSK"/>
      <family val="2"/>
    </font>
    <font>
      <b/>
      <sz val="16"/>
      <color rgb="FF0000FF"/>
      <name val="TH SarabunPSK"/>
      <family val="2"/>
    </font>
    <font>
      <b/>
      <sz val="12"/>
      <name val="TH SarabunPSK"/>
      <family val="2"/>
    </font>
    <font>
      <b/>
      <u/>
      <sz val="20"/>
      <color rgb="FF0000FF"/>
      <name val="DB Adman X"/>
    </font>
    <font>
      <sz val="12"/>
      <name val="TH SarabunPSK"/>
      <family val="2"/>
    </font>
    <font>
      <sz val="18"/>
      <name val="TH SarabunPSK"/>
      <family val="2"/>
    </font>
    <font>
      <b/>
      <sz val="14"/>
      <name val="TH SarabunPSK"/>
      <family val="2"/>
    </font>
    <font>
      <b/>
      <sz val="14"/>
      <color rgb="FF0000FF"/>
      <name val="TH SarabunPSK"/>
      <family val="2"/>
    </font>
    <font>
      <b/>
      <sz val="15"/>
      <name val="TH SarabunPSK"/>
      <family val="2"/>
    </font>
    <font>
      <b/>
      <sz val="19"/>
      <name val="TH SarabunPSK"/>
      <family val="2"/>
    </font>
    <font>
      <b/>
      <sz val="20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indexed="8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1"/>
      <color theme="1"/>
      <name val="Calibri"/>
      <family val="2"/>
      <scheme val="minor"/>
    </font>
    <font>
      <b/>
      <sz val="15"/>
      <color theme="1"/>
      <name val="TH SarabunPSK"/>
      <family val="2"/>
    </font>
    <font>
      <b/>
      <sz val="16"/>
      <color rgb="FF0033CC"/>
      <name val="TH SarabunPSK"/>
      <family val="2"/>
    </font>
    <font>
      <b/>
      <sz val="18"/>
      <color rgb="FF0033CC"/>
      <name val="TH SarabunPSK"/>
      <family val="2"/>
    </font>
    <font>
      <sz val="18"/>
      <color theme="1"/>
      <name val="TH SarabunPSK"/>
      <family val="2"/>
    </font>
    <font>
      <b/>
      <sz val="18"/>
      <color rgb="FF0000FF"/>
      <name val="TH SarabunPSK"/>
      <family val="2"/>
    </font>
    <font>
      <sz val="16"/>
      <color rgb="FF0000FF"/>
      <name val="TH SarabunPSK"/>
      <family val="2"/>
    </font>
    <font>
      <b/>
      <sz val="17"/>
      <color rgb="FF0000FF"/>
      <name val="TH SarabunPSK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22"/>
    </font>
    <font>
      <sz val="20"/>
      <name val="Angsana  UPC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4"/>
      <color theme="1"/>
      <name val="Angsana New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b/>
      <sz val="11"/>
      <color indexed="53"/>
      <name val="Calibri"/>
      <family val="2"/>
    </font>
    <font>
      <b/>
      <sz val="11"/>
      <color indexed="53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53"/>
      <name val="Calibri"/>
      <family val="2"/>
    </font>
    <font>
      <sz val="11"/>
      <color indexed="5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222"/>
    </font>
    <font>
      <b/>
      <i/>
      <u/>
      <sz val="24"/>
      <name val="TH SarabunPSK"/>
      <family val="2"/>
    </font>
    <font>
      <b/>
      <sz val="22"/>
      <color theme="1"/>
      <name val="TH SarabunPSK"/>
      <family val="2"/>
    </font>
    <font>
      <b/>
      <i/>
      <sz val="20"/>
      <color theme="1"/>
      <name val="TH SarabunPSK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u/>
      <sz val="18"/>
      <color rgb="FF0000FF"/>
      <name val="TH SarabunPSK"/>
      <family val="2"/>
    </font>
    <font>
      <b/>
      <i/>
      <u/>
      <sz val="20"/>
      <color rgb="FF0000FF"/>
      <name val="TH SarabunPSK"/>
      <family val="2"/>
    </font>
    <font>
      <b/>
      <i/>
      <u/>
      <sz val="24"/>
      <color rgb="FF0000FF"/>
      <name val="TH SarabunPSK"/>
      <family val="2"/>
    </font>
    <font>
      <b/>
      <i/>
      <u/>
      <sz val="22"/>
      <color rgb="FF0000FF"/>
      <name val="TH SarabunPSK"/>
      <family val="2"/>
    </font>
    <font>
      <b/>
      <sz val="35"/>
      <color rgb="FF0000FF"/>
      <name val="TH SarabunPSK"/>
      <family val="2"/>
    </font>
    <font>
      <b/>
      <sz val="24"/>
      <color rgb="FF0000FF"/>
      <name val="DB Adman X"/>
    </font>
    <font>
      <b/>
      <sz val="22"/>
      <name val="TH SarabunPSK"/>
      <family val="2"/>
    </font>
    <font>
      <sz val="11"/>
      <color theme="1"/>
      <name val="TH SarabunPSK"/>
      <family val="2"/>
    </font>
    <font>
      <b/>
      <sz val="20"/>
      <color rgb="FFFF0000"/>
      <name val="TH SarabunPSK"/>
      <family val="2"/>
    </font>
    <font>
      <b/>
      <sz val="18"/>
      <color theme="1"/>
      <name val="TH SarabunPSK"/>
      <family val="2"/>
    </font>
    <font>
      <b/>
      <sz val="24"/>
      <color theme="1"/>
      <name val="TH SarabunPSK"/>
      <family val="2"/>
    </font>
    <font>
      <b/>
      <sz val="20"/>
      <color theme="1"/>
      <name val="Wingdings"/>
      <charset val="2"/>
    </font>
    <font>
      <b/>
      <sz val="24"/>
      <color rgb="FFFF0000"/>
      <name val="TH SarabunPSK"/>
      <family val="2"/>
    </font>
    <font>
      <b/>
      <sz val="20"/>
      <color indexed="12"/>
      <name val="TH SarabunPSK"/>
      <family val="2"/>
    </font>
    <font>
      <sz val="10"/>
      <color theme="1"/>
      <name val="TH SarabunPSK"/>
      <family val="2"/>
    </font>
    <font>
      <sz val="18"/>
      <color theme="1"/>
      <name val="Calibri"/>
      <family val="2"/>
      <charset val="222"/>
      <scheme val="minor"/>
    </font>
    <font>
      <sz val="18"/>
      <color rgb="FF000000"/>
      <name val="TH SarabunPSK"/>
      <family val="2"/>
    </font>
    <font>
      <sz val="16"/>
      <color rgb="FF000000"/>
      <name val="TH SarabunPSK"/>
      <family val="2"/>
    </font>
    <font>
      <b/>
      <u/>
      <sz val="16"/>
      <color theme="1"/>
      <name val="TH SarabunPSK"/>
      <family val="2"/>
    </font>
    <font>
      <sz val="18"/>
      <color rgb="FF000000"/>
      <name val="Wingdings 2"/>
      <family val="1"/>
      <charset val="2"/>
    </font>
    <font>
      <sz val="16"/>
      <color theme="1"/>
      <name val="Calibri"/>
      <family val="2"/>
      <charset val="222"/>
      <scheme val="minor"/>
    </font>
    <font>
      <u/>
      <sz val="16"/>
      <color rgb="FFFF0000"/>
      <name val="TH SarabunPSK"/>
      <family val="2"/>
    </font>
    <font>
      <b/>
      <sz val="22"/>
      <color rgb="FFFF0000"/>
      <name val="TH SarabunPSK"/>
      <family val="2"/>
    </font>
    <font>
      <b/>
      <sz val="22"/>
      <color rgb="FF0000FF"/>
      <name val="TH SarabunPSK"/>
      <family val="2"/>
    </font>
    <font>
      <b/>
      <u/>
      <sz val="16"/>
      <color rgb="FF0000FF"/>
      <name val="TH SarabunPSK"/>
      <family val="2"/>
    </font>
    <font>
      <b/>
      <sz val="16"/>
      <color rgb="FF000000"/>
      <name val="TH SarabunPSK"/>
      <family val="2"/>
    </font>
    <font>
      <b/>
      <sz val="18"/>
      <color rgb="FF000000"/>
      <name val="TH SarabunPSK"/>
      <family val="2"/>
    </font>
    <font>
      <sz val="11"/>
      <color rgb="FF000000"/>
      <name val="Tahoma"/>
      <family val="2"/>
      <charset val="222"/>
    </font>
    <font>
      <b/>
      <u/>
      <sz val="16"/>
      <color rgb="FF000000"/>
      <name val="TH SarabunPSK"/>
      <family val="2"/>
    </font>
    <font>
      <sz val="14"/>
      <color rgb="FF000000"/>
      <name val="TH SarabunPSK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1"/>
      <color rgb="FF006100"/>
      <name val="Calibri"/>
      <family val="2"/>
      <charset val="222"/>
      <scheme val="minor"/>
    </font>
    <font>
      <sz val="22"/>
      <color theme="1"/>
      <name val="TH SarabunPSK"/>
      <family val="2"/>
    </font>
    <font>
      <sz val="22"/>
      <name val="TH SarabunPSK"/>
      <family val="2"/>
    </font>
    <font>
      <b/>
      <sz val="20"/>
      <color rgb="FF000066"/>
      <name val="TH SarabunPSK"/>
      <family val="2"/>
    </font>
    <font>
      <b/>
      <sz val="16"/>
      <color rgb="FF000066"/>
      <name val="TH SarabunPSK"/>
      <family val="2"/>
    </font>
    <font>
      <b/>
      <sz val="18"/>
      <color rgb="FF003366"/>
      <name val="TH SarabunPSK"/>
      <family val="2"/>
    </font>
    <font>
      <b/>
      <sz val="16"/>
      <color rgb="FF003366"/>
      <name val="TH SarabunPSK"/>
      <family val="2"/>
    </font>
    <font>
      <b/>
      <sz val="18"/>
      <color rgb="FF000066"/>
      <name val="TH SarabunPSK"/>
      <family val="2"/>
    </font>
    <font>
      <b/>
      <i/>
      <u/>
      <sz val="22"/>
      <name val="TH SarabunPSK"/>
      <family val="2"/>
    </font>
    <font>
      <b/>
      <i/>
      <sz val="22"/>
      <name val="TH SarabunPSK"/>
      <family val="2"/>
    </font>
    <font>
      <sz val="14"/>
      <color theme="1"/>
      <name val="Wingdings 2"/>
      <family val="1"/>
      <charset val="2"/>
    </font>
    <font>
      <sz val="14"/>
      <color indexed="8"/>
      <name val="TH SarabunPSK"/>
      <family val="2"/>
    </font>
    <font>
      <b/>
      <i/>
      <u/>
      <sz val="20"/>
      <name val="TH SarabunPSK"/>
      <family val="2"/>
    </font>
    <font>
      <b/>
      <u/>
      <sz val="20"/>
      <name val="TH SarabunPSK"/>
      <family val="2"/>
    </font>
    <font>
      <sz val="16"/>
      <color theme="1"/>
      <name val="Wingdings 2"/>
      <family val="1"/>
      <charset val="2"/>
    </font>
    <font>
      <b/>
      <sz val="15.5"/>
      <name val="TH SarabunPSK"/>
      <family val="2"/>
    </font>
    <font>
      <b/>
      <sz val="15.5"/>
      <name val="Adobe Arabic"/>
      <family val="1"/>
    </font>
    <font>
      <b/>
      <sz val="16"/>
      <name val="Wingdings 2"/>
      <family val="1"/>
      <charset val="2"/>
    </font>
    <font>
      <b/>
      <sz val="16"/>
      <color theme="0"/>
      <name val="TH SarabunPSK"/>
      <family val="2"/>
    </font>
    <font>
      <b/>
      <sz val="18"/>
      <color theme="0"/>
      <name val="TH SarabunPSK"/>
      <family val="2"/>
    </font>
    <font>
      <b/>
      <sz val="16"/>
      <name val="TH SarabunPSK"/>
      <family val="2"/>
      <charset val="222"/>
    </font>
    <font>
      <b/>
      <sz val="16"/>
      <name val="Wingdings"/>
      <charset val="2"/>
    </font>
    <font>
      <b/>
      <sz val="14"/>
      <color theme="0"/>
      <name val="TH SarabunPSK"/>
      <family val="2"/>
    </font>
    <font>
      <b/>
      <i/>
      <u/>
      <sz val="16"/>
      <color theme="0"/>
      <name val="TH SarabunPSK"/>
      <family val="2"/>
    </font>
    <font>
      <b/>
      <sz val="14"/>
      <name val="Wingdings"/>
      <charset val="2"/>
    </font>
    <font>
      <b/>
      <sz val="14"/>
      <name val="Wingdings 2"/>
      <family val="1"/>
      <charset val="2"/>
    </font>
    <font>
      <sz val="14"/>
      <name val="Wingdings"/>
      <charset val="2"/>
    </font>
    <font>
      <sz val="14"/>
      <color theme="1"/>
      <name val="Wingdings"/>
      <charset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b/>
      <sz val="18"/>
      <name val="Wingdings 2"/>
      <family val="1"/>
      <charset val="2"/>
    </font>
    <font>
      <b/>
      <sz val="22"/>
      <color indexed="8"/>
      <name val="TH SarabunPSK"/>
      <family val="2"/>
    </font>
    <font>
      <sz val="16"/>
      <color indexed="8"/>
      <name val="TH SarabunPSK"/>
      <family val="2"/>
      <charset val="222"/>
    </font>
    <font>
      <b/>
      <sz val="16"/>
      <color indexed="8"/>
      <name val="TH SarabunPSK"/>
      <family val="2"/>
      <charset val="222"/>
    </font>
    <font>
      <sz val="16"/>
      <name val="TH SarabunPSK"/>
      <family val="2"/>
      <charset val="222"/>
    </font>
    <font>
      <b/>
      <sz val="18"/>
      <color theme="1"/>
      <name val="Wingdings 2"/>
      <family val="1"/>
      <charset val="2"/>
    </font>
    <font>
      <b/>
      <sz val="22"/>
      <color theme="1"/>
      <name val="Wingdings"/>
      <charset val="2"/>
    </font>
    <font>
      <sz val="20"/>
      <color theme="1"/>
      <name val="TH SarabunPSK"/>
      <family val="2"/>
    </font>
    <font>
      <u/>
      <sz val="10"/>
      <color theme="10"/>
      <name val="Arial"/>
      <family val="2"/>
    </font>
    <font>
      <u/>
      <sz val="16"/>
      <color theme="10"/>
      <name val="TH SarabunPSK"/>
      <family val="2"/>
    </font>
    <font>
      <b/>
      <sz val="16"/>
      <color theme="1"/>
      <name val="Wingdings"/>
      <charset val="2"/>
    </font>
  </fonts>
  <fills count="7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0.5">
          <color theme="9" tint="0.59999389629810485"/>
        </stop>
        <stop position="1">
          <color theme="0"/>
        </stop>
      </gradient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3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darkUp">
        <fgColor theme="9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65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gray0625"/>
    </fill>
    <fill>
      <patternFill patternType="solid">
        <fgColor theme="0" tint="-4.9989318521683403E-2"/>
        <bgColor indexed="64"/>
      </patternFill>
    </fill>
    <fill>
      <patternFill patternType="solid">
        <fgColor rgb="FFCEF9FE"/>
        <bgColor indexed="64"/>
      </patternFill>
    </fill>
    <fill>
      <patternFill patternType="solid">
        <fgColor rgb="FF7788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9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rgb="FFFF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rgb="FFFF0000"/>
      </right>
      <top/>
      <bottom style="thin">
        <color indexed="64"/>
      </bottom>
      <diagonal/>
    </border>
    <border>
      <left style="thin">
        <color indexed="64"/>
      </left>
      <right style="double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rgb="FFFF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FF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FF0000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FF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1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double">
        <color rgb="FFFF0000"/>
      </right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/>
      <top style="thin">
        <color indexed="64"/>
      </top>
      <bottom/>
      <diagonal/>
    </border>
    <border>
      <left style="thin">
        <color indexed="64"/>
      </left>
      <right style="double">
        <color rgb="FFFF0000"/>
      </right>
      <top/>
      <bottom/>
      <diagonal/>
    </border>
    <border>
      <left style="double">
        <color rgb="FFFF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rgb="FFFF0000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rgb="FF0000FF"/>
      </right>
      <top style="thin">
        <color indexed="64"/>
      </top>
      <bottom/>
      <diagonal/>
    </border>
    <border>
      <left style="thin">
        <color auto="1"/>
      </left>
      <right style="thick">
        <color rgb="FF0000FF"/>
      </right>
      <top/>
      <bottom style="thin">
        <color indexed="64"/>
      </bottom>
      <diagonal/>
    </border>
    <border>
      <left style="thick">
        <color rgb="FFFF0000"/>
      </left>
      <right style="thin">
        <color auto="1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auto="1"/>
      </bottom>
      <diagonal/>
    </border>
    <border>
      <left/>
      <right style="double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double">
        <color rgb="FFFF0000"/>
      </left>
      <right style="thin">
        <color theme="1"/>
      </right>
      <top style="thin">
        <color indexed="64"/>
      </top>
      <bottom/>
      <diagonal/>
    </border>
    <border>
      <left style="double">
        <color rgb="FFFF0000"/>
      </left>
      <right style="thin">
        <color theme="1"/>
      </right>
      <top/>
      <bottom style="thin">
        <color indexed="64"/>
      </bottom>
      <diagonal/>
    </border>
    <border>
      <left style="double">
        <color rgb="FFFF0000"/>
      </left>
      <right style="thin">
        <color theme="1"/>
      </right>
      <top/>
      <bottom style="hair">
        <color indexed="64"/>
      </bottom>
      <diagonal/>
    </border>
    <border>
      <left style="double">
        <color rgb="FFFF0000"/>
      </left>
      <right style="thin">
        <color theme="1"/>
      </right>
      <top style="hair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/>
      <right style="thick">
        <color rgb="FF0000FF"/>
      </right>
      <top style="thin">
        <color indexed="64"/>
      </top>
      <bottom/>
      <diagonal/>
    </border>
    <border>
      <left/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/>
      <top style="medium">
        <color rgb="FFFF0000"/>
      </top>
      <bottom/>
      <diagonal/>
    </border>
    <border>
      <left style="double">
        <color rgb="FFFF0000"/>
      </left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 style="double">
        <color rgb="FFFF0000"/>
      </right>
      <top style="medium">
        <color rgb="FFFF0000"/>
      </top>
      <bottom/>
      <diagonal/>
    </border>
    <border>
      <left/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double">
        <color rgb="FFFF0000"/>
      </bottom>
      <diagonal/>
    </border>
    <border>
      <left/>
      <right style="thin">
        <color auto="1"/>
      </right>
      <top style="thin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FF0000"/>
      </top>
      <bottom/>
      <diagonal/>
    </border>
    <border>
      <left style="thick">
        <color rgb="FFFF0000"/>
      </left>
      <right style="thin">
        <color auto="1"/>
      </right>
      <top style="thin">
        <color auto="1"/>
      </top>
      <bottom/>
      <diagonal/>
    </border>
    <border>
      <left/>
      <right style="thick">
        <color rgb="FF0000FF"/>
      </right>
      <top/>
      <bottom/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FF0000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FF0000"/>
      </bottom>
      <diagonal/>
    </border>
    <border>
      <left style="thin">
        <color indexed="64"/>
      </left>
      <right/>
      <top style="thin">
        <color indexed="64"/>
      </top>
      <bottom style="double">
        <color rgb="FFFF0000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double">
        <color rgb="FFFF0000"/>
      </bottom>
      <diagonal/>
    </border>
    <border>
      <left style="thin">
        <color indexed="64"/>
      </left>
      <right style="double">
        <color rgb="FFFF0000"/>
      </right>
      <top style="thin">
        <color indexed="64"/>
      </top>
      <bottom style="double">
        <color rgb="FFFF0000"/>
      </bottom>
      <diagonal/>
    </border>
    <border>
      <left/>
      <right style="thin">
        <color indexed="64"/>
      </right>
      <top style="thin">
        <color indexed="64"/>
      </top>
      <bottom style="double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double">
        <color rgb="FFFF0000"/>
      </right>
      <top style="thin">
        <color indexed="64"/>
      </top>
      <bottom style="medium">
        <color rgb="FFFF0000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 style="double">
        <color rgb="FFFF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rgb="FFFF0000"/>
      </top>
      <bottom style="thin">
        <color indexed="64"/>
      </bottom>
      <diagonal/>
    </border>
    <border>
      <left/>
      <right style="thin">
        <color indexed="64"/>
      </right>
      <top style="double">
        <color rgb="FFFF0000"/>
      </top>
      <bottom style="thin">
        <color indexed="64"/>
      </bottom>
      <diagonal/>
    </border>
    <border>
      <left style="thin">
        <color indexed="64"/>
      </left>
      <right/>
      <top style="double">
        <color rgb="FFFF0000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double">
        <color rgb="FFFF0000"/>
      </top>
      <bottom style="thin">
        <color indexed="64"/>
      </bottom>
      <diagonal/>
    </border>
    <border>
      <left style="thin">
        <color indexed="64"/>
      </left>
      <right style="double">
        <color rgb="FFFF0000"/>
      </right>
      <top style="double">
        <color rgb="FFFF0000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double">
        <color rgb="FFFF0000"/>
      </left>
      <right style="thin">
        <color indexed="64"/>
      </right>
      <top/>
      <bottom style="hair">
        <color indexed="64"/>
      </bottom>
      <diagonal/>
    </border>
    <border>
      <left style="double">
        <color rgb="FFFF0000"/>
      </left>
      <right style="thin">
        <color theme="1"/>
      </right>
      <top style="thin">
        <color auto="1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rgb="FFFF0000"/>
      </right>
      <top style="hair">
        <color indexed="64"/>
      </top>
      <bottom/>
      <diagonal/>
    </border>
    <border>
      <left/>
      <right style="double">
        <color rgb="FFFF0000"/>
      </right>
      <top/>
      <bottom style="hair">
        <color indexed="64"/>
      </bottom>
      <diagonal/>
    </border>
    <border>
      <left style="double">
        <color rgb="FFFF0000"/>
      </left>
      <right/>
      <top style="hair">
        <color indexed="64"/>
      </top>
      <bottom style="hair">
        <color indexed="64"/>
      </bottom>
      <diagonal/>
    </border>
    <border>
      <left style="double">
        <color rgb="FFFF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FF0000"/>
      </right>
      <top style="thin">
        <color indexed="64"/>
      </top>
      <bottom style="hair">
        <color indexed="64"/>
      </bottom>
      <diagonal/>
    </border>
    <border>
      <left style="double">
        <color rgb="FFFF0000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rgb="FFFF0000"/>
      </left>
      <right/>
      <top style="thin">
        <color indexed="64"/>
      </top>
      <bottom style="hair">
        <color indexed="64"/>
      </bottom>
      <diagonal/>
    </border>
    <border>
      <left/>
      <right style="double">
        <color rgb="FFFF0000"/>
      </right>
      <top style="thin">
        <color indexed="64"/>
      </top>
      <bottom style="hair">
        <color indexed="64"/>
      </bottom>
      <diagonal/>
    </border>
    <border>
      <left style="double">
        <color rgb="FFFF0000"/>
      </left>
      <right/>
      <top/>
      <bottom style="hair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rgb="FFFF0000"/>
      </left>
      <right/>
      <top style="hair">
        <color indexed="64"/>
      </top>
      <bottom style="thin">
        <color auto="1"/>
      </bottom>
      <diagonal/>
    </border>
    <border>
      <left style="double">
        <color rgb="FFFF0000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rgb="FFFF0000"/>
      </right>
      <top style="thin">
        <color indexed="64"/>
      </top>
      <bottom style="medium">
        <color indexed="64"/>
      </bottom>
      <diagonal/>
    </border>
    <border>
      <left style="double">
        <color rgb="FFFF0000"/>
      </left>
      <right style="double">
        <color rgb="FFFF0000"/>
      </right>
      <top style="thin">
        <color indexed="64"/>
      </top>
      <bottom/>
      <diagonal/>
    </border>
    <border>
      <left style="double">
        <color rgb="FFFF0000"/>
      </left>
      <right style="double">
        <color rgb="FFFF0000"/>
      </right>
      <top/>
      <bottom style="thin">
        <color auto="1"/>
      </bottom>
      <diagonal/>
    </border>
    <border>
      <left style="double">
        <color rgb="FFFF0000"/>
      </left>
      <right style="double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FF0000"/>
      </left>
      <right style="thin">
        <color theme="1"/>
      </right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FF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rgb="FFFF0000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double">
        <color rgb="FFFF0000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</borders>
  <cellStyleXfs count="1043">
    <xf numFmtId="0" fontId="0" fillId="0" borderId="0"/>
    <xf numFmtId="0" fontId="18" fillId="0" borderId="0"/>
    <xf numFmtId="165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8" fillId="0" borderId="0"/>
    <xf numFmtId="0" fontId="43" fillId="0" borderId="0"/>
    <xf numFmtId="0" fontId="17" fillId="0" borderId="0"/>
    <xf numFmtId="165" fontId="18" fillId="0" borderId="0" applyFont="0" applyFill="0" applyBorder="0" applyAlignment="0" applyProtection="0"/>
    <xf numFmtId="0" fontId="17" fillId="0" borderId="0"/>
    <xf numFmtId="0" fontId="18" fillId="0" borderId="0"/>
    <xf numFmtId="0" fontId="43" fillId="0" borderId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7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7" borderId="0" applyNumberFormat="0" applyBorder="0" applyAlignment="0" applyProtection="0"/>
    <xf numFmtId="0" fontId="54" fillId="11" borderId="0" applyNumberFormat="0" applyBorder="0" applyAlignment="0" applyProtection="0"/>
    <xf numFmtId="0" fontId="53" fillId="18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8" borderId="0" applyNumberFormat="0" applyBorder="0" applyAlignment="0" applyProtection="0"/>
    <xf numFmtId="0" fontId="54" fillId="18" borderId="0" applyNumberFormat="0" applyBorder="0" applyAlignment="0" applyProtection="0"/>
    <xf numFmtId="0" fontId="53" fillId="1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20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20" borderId="0" applyNumberFormat="0" applyBorder="0" applyAlignment="0" applyProtection="0"/>
    <xf numFmtId="0" fontId="54" fillId="21" borderId="0" applyNumberFormat="0" applyBorder="0" applyAlignment="0" applyProtection="0"/>
    <xf numFmtId="0" fontId="53" fillId="22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3" fillId="22" borderId="0" applyNumberFormat="0" applyBorder="0" applyAlignment="0" applyProtection="0"/>
    <xf numFmtId="0" fontId="54" fillId="11" borderId="0" applyNumberFormat="0" applyBorder="0" applyAlignment="0" applyProtection="0"/>
    <xf numFmtId="0" fontId="53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5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25" borderId="0" applyNumberFormat="0" applyBorder="0" applyAlignment="0" applyProtection="0"/>
    <xf numFmtId="0" fontId="54" fillId="26" borderId="0" applyNumberFormat="0" applyBorder="0" applyAlignment="0" applyProtection="0"/>
    <xf numFmtId="0" fontId="53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3" fillId="18" borderId="0" applyNumberFormat="0" applyBorder="0" applyAlignment="0" applyProtection="0"/>
    <xf numFmtId="0" fontId="54" fillId="18" borderId="0" applyNumberFormat="0" applyBorder="0" applyAlignment="0" applyProtection="0"/>
    <xf numFmtId="0" fontId="53" fillId="27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3" fillId="27" borderId="0" applyNumberFormat="0" applyBorder="0" applyAlignment="0" applyProtection="0"/>
    <xf numFmtId="0" fontId="54" fillId="27" borderId="0" applyNumberFormat="0" applyBorder="0" applyAlignment="0" applyProtection="0"/>
    <xf numFmtId="0" fontId="53" fillId="28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3" fillId="25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25" borderId="0" applyNumberFormat="0" applyBorder="0" applyAlignment="0" applyProtection="0"/>
    <xf numFmtId="0" fontId="54" fillId="26" borderId="0" applyNumberFormat="0" applyBorder="0" applyAlignment="0" applyProtection="0"/>
    <xf numFmtId="0" fontId="53" fillId="16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18" borderId="0" applyNumberFormat="0" applyBorder="0" applyAlignment="0" applyProtection="0"/>
    <xf numFmtId="0" fontId="56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30" borderId="0" applyNumberFormat="0" applyBorder="0" applyAlignment="0" applyProtection="0"/>
    <xf numFmtId="0" fontId="56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6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25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7" fillId="25" borderId="0" applyNumberFormat="0" applyBorder="0" applyAlignment="0" applyProtection="0"/>
    <xf numFmtId="0" fontId="58" fillId="26" borderId="0" applyNumberFormat="0" applyBorder="0" applyAlignment="0" applyProtection="0"/>
    <xf numFmtId="0" fontId="57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27" borderId="0" applyNumberFormat="0" applyBorder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27" borderId="0" applyNumberFormat="0" applyBorder="0" applyAlignment="0" applyProtection="0"/>
    <xf numFmtId="0" fontId="58" fillId="27" borderId="0" applyNumberFormat="0" applyBorder="0" applyAlignment="0" applyProtection="0"/>
    <xf numFmtId="0" fontId="57" fillId="28" borderId="0" applyNumberFormat="0" applyBorder="0" applyAlignment="0" applyProtection="0"/>
    <xf numFmtId="0" fontId="55" fillId="30" borderId="0" applyNumberFormat="0" applyBorder="0" applyAlignment="0" applyProtection="0"/>
    <xf numFmtId="0" fontId="56" fillId="30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7" fillId="25" borderId="0" applyNumberFormat="0" applyBorder="0" applyAlignment="0" applyProtection="0"/>
    <xf numFmtId="0" fontId="55" fillId="31" borderId="0" applyNumberFormat="0" applyBorder="0" applyAlignment="0" applyProtection="0"/>
    <xf numFmtId="0" fontId="56" fillId="31" borderId="0" applyNumberFormat="0" applyBorder="0" applyAlignment="0" applyProtection="0"/>
    <xf numFmtId="0" fontId="57" fillId="25" borderId="0" applyNumberFormat="0" applyBorder="0" applyAlignment="0" applyProtection="0"/>
    <xf numFmtId="0" fontId="58" fillId="31" borderId="0" applyNumberFormat="0" applyBorder="0" applyAlignment="0" applyProtection="0"/>
    <xf numFmtId="0" fontId="57" fillId="16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7" fillId="16" borderId="0" applyNumberFormat="0" applyBorder="0" applyAlignment="0" applyProtection="0"/>
    <xf numFmtId="0" fontId="58" fillId="16" borderId="0" applyNumberFormat="0" applyBorder="0" applyAlignment="0" applyProtection="0"/>
    <xf numFmtId="0" fontId="55" fillId="33" borderId="0" applyNumberFormat="0" applyBorder="0" applyAlignment="0" applyProtection="0"/>
    <xf numFmtId="0" fontId="5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27" borderId="0" applyNumberFormat="0" applyBorder="0" applyAlignment="0" applyProtection="0"/>
    <xf numFmtId="0" fontId="56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6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6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9" fillId="12" borderId="0" applyNumberFormat="0" applyBorder="0" applyAlignment="0" applyProtection="0"/>
    <xf numFmtId="0" fontId="60" fillId="12" borderId="0" applyNumberFormat="0" applyBorder="0" applyAlignment="0" applyProtection="0"/>
    <xf numFmtId="0" fontId="59" fillId="12" borderId="0" applyNumberFormat="0" applyBorder="0" applyAlignment="0" applyProtection="0"/>
    <xf numFmtId="0" fontId="61" fillId="28" borderId="64" applyNumberFormat="0" applyAlignment="0" applyProtection="0"/>
    <xf numFmtId="0" fontId="62" fillId="28" borderId="64" applyNumberFormat="0" applyAlignment="0" applyProtection="0"/>
    <xf numFmtId="0" fontId="61" fillId="28" borderId="64" applyNumberFormat="0" applyAlignment="0" applyProtection="0"/>
    <xf numFmtId="0" fontId="63" fillId="26" borderId="65" applyNumberFormat="0" applyAlignment="0" applyProtection="0"/>
    <xf numFmtId="0" fontId="64" fillId="26" borderId="65" applyNumberFormat="0" applyAlignment="0" applyProtection="0"/>
    <xf numFmtId="0" fontId="63" fillId="26" borderId="65" applyNumberFormat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72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0" borderId="66" applyNumberFormat="0" applyFill="0" applyAlignment="0" applyProtection="0"/>
    <xf numFmtId="0" fontId="74" fillId="0" borderId="66" applyNumberFormat="0" applyFill="0" applyAlignment="0" applyProtection="0"/>
    <xf numFmtId="0" fontId="73" fillId="0" borderId="66" applyNumberFormat="0" applyFill="0" applyAlignment="0" applyProtection="0"/>
    <xf numFmtId="0" fontId="75" fillId="0" borderId="67" applyNumberFormat="0" applyFill="0" applyAlignment="0" applyProtection="0"/>
    <xf numFmtId="0" fontId="76" fillId="0" borderId="67" applyNumberFormat="0" applyFill="0" applyAlignment="0" applyProtection="0"/>
    <xf numFmtId="0" fontId="75" fillId="0" borderId="67" applyNumberFormat="0" applyFill="0" applyAlignment="0" applyProtection="0"/>
    <xf numFmtId="0" fontId="77" fillId="0" borderId="68" applyNumberFormat="0" applyFill="0" applyAlignment="0" applyProtection="0"/>
    <xf numFmtId="0" fontId="78" fillId="0" borderId="68" applyNumberFormat="0" applyFill="0" applyAlignment="0" applyProtection="0"/>
    <xf numFmtId="0" fontId="77" fillId="0" borderId="68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/>
    <xf numFmtId="0" fontId="81" fillId="16" borderId="64" applyNumberFormat="0" applyAlignment="0" applyProtection="0"/>
    <xf numFmtId="0" fontId="82" fillId="16" borderId="64" applyNumberFormat="0" applyAlignment="0" applyProtection="0"/>
    <xf numFmtId="0" fontId="81" fillId="16" borderId="64" applyNumberFormat="0" applyAlignment="0" applyProtection="0"/>
    <xf numFmtId="0" fontId="83" fillId="0" borderId="69" applyNumberFormat="0" applyFill="0" applyAlignment="0" applyProtection="0"/>
    <xf numFmtId="0" fontId="84" fillId="0" borderId="69" applyNumberFormat="0" applyFill="0" applyAlignment="0" applyProtection="0"/>
    <xf numFmtId="0" fontId="83" fillId="0" borderId="69" applyNumberFormat="0" applyFill="0" applyAlignment="0" applyProtection="0"/>
    <xf numFmtId="0" fontId="85" fillId="36" borderId="0" applyNumberFormat="0" applyBorder="0" applyAlignment="0" applyProtection="0"/>
    <xf numFmtId="0" fontId="86" fillId="36" borderId="0" applyNumberFormat="0" applyBorder="0" applyAlignment="0" applyProtection="0"/>
    <xf numFmtId="0" fontId="85" fillId="36" borderId="0" applyNumberFormat="0" applyBorder="0" applyAlignment="0" applyProtection="0"/>
    <xf numFmtId="0" fontId="18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8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66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67" fillId="0" borderId="0"/>
    <xf numFmtId="0" fontId="18" fillId="0" borderId="0"/>
    <xf numFmtId="0" fontId="68" fillId="0" borderId="0"/>
    <xf numFmtId="0" fontId="66" fillId="0" borderId="0"/>
    <xf numFmtId="0" fontId="67" fillId="0" borderId="0"/>
    <xf numFmtId="0" fontId="18" fillId="0" borderId="0"/>
    <xf numFmtId="0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65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65" fillId="19" borderId="70" applyNumberFormat="0" applyFont="0" applyAlignment="0" applyProtection="0"/>
    <xf numFmtId="0" fontId="65" fillId="19" borderId="70" applyNumberFormat="0" applyFont="0" applyAlignment="0" applyProtection="0"/>
    <xf numFmtId="0" fontId="88" fillId="28" borderId="71" applyNumberFormat="0" applyAlignment="0" applyProtection="0"/>
    <xf numFmtId="0" fontId="89" fillId="28" borderId="71" applyNumberFormat="0" applyAlignment="0" applyProtection="0"/>
    <xf numFmtId="0" fontId="88" fillId="28" borderId="71" applyNumberFormat="0" applyAlignment="0" applyProtection="0"/>
    <xf numFmtId="9" fontId="18" fillId="0" borderId="0" applyFont="0" applyFill="0" applyBorder="0" applyAlignment="0" applyProtection="0"/>
    <xf numFmtId="4" fontId="66" fillId="37" borderId="71" applyNumberFormat="0" applyProtection="0">
      <alignment vertical="center"/>
    </xf>
    <xf numFmtId="4" fontId="66" fillId="37" borderId="71" applyNumberFormat="0" applyProtection="0">
      <alignment vertical="center"/>
    </xf>
    <xf numFmtId="4" fontId="66" fillId="37" borderId="71" applyNumberFormat="0" applyProtection="0">
      <alignment vertical="center"/>
    </xf>
    <xf numFmtId="4" fontId="90" fillId="37" borderId="71" applyNumberFormat="0" applyProtection="0">
      <alignment vertical="center"/>
    </xf>
    <xf numFmtId="4" fontId="90" fillId="37" borderId="71" applyNumberFormat="0" applyProtection="0">
      <alignment vertical="center"/>
    </xf>
    <xf numFmtId="4" fontId="90" fillId="37" borderId="71" applyNumberFormat="0" applyProtection="0">
      <alignment vertical="center"/>
    </xf>
    <xf numFmtId="4" fontId="66" fillId="37" borderId="71" applyNumberFormat="0" applyProtection="0">
      <alignment horizontal="left" vertical="center" indent="1"/>
    </xf>
    <xf numFmtId="4" fontId="66" fillId="37" borderId="71" applyNumberFormat="0" applyProtection="0">
      <alignment horizontal="left" vertical="center" indent="1"/>
    </xf>
    <xf numFmtId="4" fontId="66" fillId="37" borderId="71" applyNumberFormat="0" applyProtection="0">
      <alignment horizontal="left" vertical="center" indent="1"/>
    </xf>
    <xf numFmtId="4" fontId="66" fillId="37" borderId="71" applyNumberFormat="0" applyProtection="0">
      <alignment horizontal="left" vertical="center" indent="1"/>
    </xf>
    <xf numFmtId="4" fontId="66" fillId="37" borderId="71" applyNumberFormat="0" applyProtection="0">
      <alignment horizontal="left" vertical="center" indent="1"/>
    </xf>
    <xf numFmtId="4" fontId="66" fillId="37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4" fontId="66" fillId="39" borderId="71" applyNumberFormat="0" applyProtection="0">
      <alignment horizontal="right" vertical="center"/>
    </xf>
    <xf numFmtId="4" fontId="66" fillId="39" borderId="71" applyNumberFormat="0" applyProtection="0">
      <alignment horizontal="right" vertical="center"/>
    </xf>
    <xf numFmtId="4" fontId="66" fillId="39" borderId="71" applyNumberFormat="0" applyProtection="0">
      <alignment horizontal="right" vertical="center"/>
    </xf>
    <xf numFmtId="4" fontId="66" fillId="40" borderId="71" applyNumberFormat="0" applyProtection="0">
      <alignment horizontal="right" vertical="center"/>
    </xf>
    <xf numFmtId="4" fontId="66" fillId="40" borderId="71" applyNumberFormat="0" applyProtection="0">
      <alignment horizontal="right" vertical="center"/>
    </xf>
    <xf numFmtId="4" fontId="66" fillId="40" borderId="71" applyNumberFormat="0" applyProtection="0">
      <alignment horizontal="right" vertical="center"/>
    </xf>
    <xf numFmtId="4" fontId="66" fillId="41" borderId="71" applyNumberFormat="0" applyProtection="0">
      <alignment horizontal="right" vertical="center"/>
    </xf>
    <xf numFmtId="4" fontId="66" fillId="41" borderId="71" applyNumberFormat="0" applyProtection="0">
      <alignment horizontal="right" vertical="center"/>
    </xf>
    <xf numFmtId="4" fontId="66" fillId="41" borderId="71" applyNumberFormat="0" applyProtection="0">
      <alignment horizontal="right" vertical="center"/>
    </xf>
    <xf numFmtId="4" fontId="66" fillId="42" borderId="71" applyNumberFormat="0" applyProtection="0">
      <alignment horizontal="right" vertical="center"/>
    </xf>
    <xf numFmtId="4" fontId="66" fillId="42" borderId="71" applyNumberFormat="0" applyProtection="0">
      <alignment horizontal="right" vertical="center"/>
    </xf>
    <xf numFmtId="4" fontId="66" fillId="42" borderId="71" applyNumberFormat="0" applyProtection="0">
      <alignment horizontal="right" vertical="center"/>
    </xf>
    <xf numFmtId="4" fontId="66" fillId="43" borderId="71" applyNumberFormat="0" applyProtection="0">
      <alignment horizontal="right" vertical="center"/>
    </xf>
    <xf numFmtId="4" fontId="66" fillId="43" borderId="71" applyNumberFormat="0" applyProtection="0">
      <alignment horizontal="right" vertical="center"/>
    </xf>
    <xf numFmtId="4" fontId="66" fillId="43" borderId="71" applyNumberFormat="0" applyProtection="0">
      <alignment horizontal="right" vertical="center"/>
    </xf>
    <xf numFmtId="4" fontId="66" fillId="44" borderId="71" applyNumberFormat="0" applyProtection="0">
      <alignment horizontal="right" vertical="center"/>
    </xf>
    <xf numFmtId="4" fontId="66" fillId="44" borderId="71" applyNumberFormat="0" applyProtection="0">
      <alignment horizontal="right" vertical="center"/>
    </xf>
    <xf numFmtId="4" fontId="66" fillId="44" borderId="71" applyNumberFormat="0" applyProtection="0">
      <alignment horizontal="right" vertical="center"/>
    </xf>
    <xf numFmtId="4" fontId="66" fillId="45" borderId="71" applyNumberFormat="0" applyProtection="0">
      <alignment horizontal="right" vertical="center"/>
    </xf>
    <xf numFmtId="4" fontId="66" fillId="45" borderId="71" applyNumberFormat="0" applyProtection="0">
      <alignment horizontal="right" vertical="center"/>
    </xf>
    <xf numFmtId="4" fontId="66" fillId="45" borderId="71" applyNumberFormat="0" applyProtection="0">
      <alignment horizontal="right" vertical="center"/>
    </xf>
    <xf numFmtId="4" fontId="66" fillId="46" borderId="71" applyNumberFormat="0" applyProtection="0">
      <alignment horizontal="right" vertical="center"/>
    </xf>
    <xf numFmtId="4" fontId="66" fillId="46" borderId="71" applyNumberFormat="0" applyProtection="0">
      <alignment horizontal="right" vertical="center"/>
    </xf>
    <xf numFmtId="4" fontId="66" fillId="46" borderId="71" applyNumberFormat="0" applyProtection="0">
      <alignment horizontal="right" vertical="center"/>
    </xf>
    <xf numFmtId="4" fontId="66" fillId="47" borderId="71" applyNumberFormat="0" applyProtection="0">
      <alignment horizontal="right" vertical="center"/>
    </xf>
    <xf numFmtId="4" fontId="66" fillId="47" borderId="71" applyNumberFormat="0" applyProtection="0">
      <alignment horizontal="right" vertical="center"/>
    </xf>
    <xf numFmtId="4" fontId="66" fillId="47" borderId="71" applyNumberFormat="0" applyProtection="0">
      <alignment horizontal="right" vertical="center"/>
    </xf>
    <xf numFmtId="4" fontId="91" fillId="48" borderId="71" applyNumberFormat="0" applyProtection="0">
      <alignment horizontal="left" vertical="center" indent="1"/>
    </xf>
    <xf numFmtId="4" fontId="91" fillId="48" borderId="71" applyNumberFormat="0" applyProtection="0">
      <alignment horizontal="left" vertical="center" indent="1"/>
    </xf>
    <xf numFmtId="4" fontId="91" fillId="48" borderId="71" applyNumberFormat="0" applyProtection="0">
      <alignment horizontal="left" vertical="center" indent="1"/>
    </xf>
    <xf numFmtId="4" fontId="66" fillId="49" borderId="72" applyNumberFormat="0" applyProtection="0">
      <alignment horizontal="left" vertical="center" indent="1"/>
    </xf>
    <xf numFmtId="4" fontId="66" fillId="49" borderId="72" applyNumberFormat="0" applyProtection="0">
      <alignment horizontal="left" vertical="center" indent="1"/>
    </xf>
    <xf numFmtId="4" fontId="92" fillId="50" borderId="0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4" fontId="66" fillId="49" borderId="71" applyNumberFormat="0" applyProtection="0">
      <alignment horizontal="left" vertical="center" indent="1"/>
    </xf>
    <xf numFmtId="4" fontId="66" fillId="49" borderId="71" applyNumberFormat="0" applyProtection="0">
      <alignment horizontal="left" vertical="center" indent="1"/>
    </xf>
    <xf numFmtId="4" fontId="66" fillId="49" borderId="71" applyNumberFormat="0" applyProtection="0">
      <alignment horizontal="left" vertical="center" indent="1"/>
    </xf>
    <xf numFmtId="4" fontId="66" fillId="49" borderId="71" applyNumberFormat="0" applyProtection="0">
      <alignment horizontal="left" vertical="center" indent="1"/>
    </xf>
    <xf numFmtId="4" fontId="66" fillId="49" borderId="71" applyNumberFormat="0" applyProtection="0">
      <alignment horizontal="left" vertical="center" indent="1"/>
    </xf>
    <xf numFmtId="4" fontId="66" fillId="49" borderId="71" applyNumberFormat="0" applyProtection="0">
      <alignment horizontal="left" vertical="center" indent="1"/>
    </xf>
    <xf numFmtId="4" fontId="66" fillId="49" borderId="71" applyNumberFormat="0" applyProtection="0">
      <alignment horizontal="left" vertical="center" indent="1"/>
    </xf>
    <xf numFmtId="4" fontId="66" fillId="51" borderId="71" applyNumberFormat="0" applyProtection="0">
      <alignment horizontal="left" vertical="center" indent="1"/>
    </xf>
    <xf numFmtId="4" fontId="66" fillId="51" borderId="71" applyNumberFormat="0" applyProtection="0">
      <alignment horizontal="left" vertical="center" indent="1"/>
    </xf>
    <xf numFmtId="4" fontId="66" fillId="51" borderId="71" applyNumberFormat="0" applyProtection="0">
      <alignment horizontal="left" vertical="center" indent="1"/>
    </xf>
    <xf numFmtId="4" fontId="66" fillId="51" borderId="71" applyNumberFormat="0" applyProtection="0">
      <alignment horizontal="left" vertical="center" indent="1"/>
    </xf>
    <xf numFmtId="4" fontId="66" fillId="51" borderId="71" applyNumberFormat="0" applyProtection="0">
      <alignment horizontal="left" vertical="center" indent="1"/>
    </xf>
    <xf numFmtId="4" fontId="66" fillId="51" borderId="71" applyNumberFormat="0" applyProtection="0">
      <alignment horizontal="left" vertical="center" indent="1"/>
    </xf>
    <xf numFmtId="4" fontId="66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1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2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53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4" fontId="66" fillId="54" borderId="71" applyNumberFormat="0" applyProtection="0">
      <alignment vertical="center"/>
    </xf>
    <xf numFmtId="4" fontId="66" fillId="54" borderId="71" applyNumberFormat="0" applyProtection="0">
      <alignment vertical="center"/>
    </xf>
    <xf numFmtId="4" fontId="66" fillId="54" borderId="71" applyNumberFormat="0" applyProtection="0">
      <alignment vertical="center"/>
    </xf>
    <xf numFmtId="4" fontId="90" fillId="54" borderId="71" applyNumberFormat="0" applyProtection="0">
      <alignment vertical="center"/>
    </xf>
    <xf numFmtId="4" fontId="90" fillId="54" borderId="71" applyNumberFormat="0" applyProtection="0">
      <alignment vertical="center"/>
    </xf>
    <xf numFmtId="4" fontId="90" fillId="54" borderId="71" applyNumberFormat="0" applyProtection="0">
      <alignment vertical="center"/>
    </xf>
    <xf numFmtId="4" fontId="66" fillId="54" borderId="71" applyNumberFormat="0" applyProtection="0">
      <alignment horizontal="left" vertical="center" indent="1"/>
    </xf>
    <xf numFmtId="4" fontId="66" fillId="54" borderId="71" applyNumberFormat="0" applyProtection="0">
      <alignment horizontal="left" vertical="center" indent="1"/>
    </xf>
    <xf numFmtId="4" fontId="66" fillId="54" borderId="71" applyNumberFormat="0" applyProtection="0">
      <alignment horizontal="left" vertical="center" indent="1"/>
    </xf>
    <xf numFmtId="4" fontId="66" fillId="54" borderId="71" applyNumberFormat="0" applyProtection="0">
      <alignment horizontal="left" vertical="center" indent="1"/>
    </xf>
    <xf numFmtId="4" fontId="66" fillId="54" borderId="71" applyNumberFormat="0" applyProtection="0">
      <alignment horizontal="left" vertical="center" indent="1"/>
    </xf>
    <xf numFmtId="4" fontId="66" fillId="54" borderId="71" applyNumberFormat="0" applyProtection="0">
      <alignment horizontal="left" vertical="center" indent="1"/>
    </xf>
    <xf numFmtId="4" fontId="66" fillId="49" borderId="71" applyNumberFormat="0" applyProtection="0">
      <alignment horizontal="right" vertical="center"/>
    </xf>
    <xf numFmtId="4" fontId="66" fillId="49" borderId="71" applyNumberFormat="0" applyProtection="0">
      <alignment horizontal="right" vertical="center"/>
    </xf>
    <xf numFmtId="4" fontId="66" fillId="49" borderId="71" applyNumberFormat="0" applyProtection="0">
      <alignment horizontal="right" vertical="center"/>
    </xf>
    <xf numFmtId="4" fontId="90" fillId="49" borderId="71" applyNumberFormat="0" applyProtection="0">
      <alignment horizontal="right" vertical="center"/>
    </xf>
    <xf numFmtId="4" fontId="90" fillId="49" borderId="71" applyNumberFormat="0" applyProtection="0">
      <alignment horizontal="right" vertical="center"/>
    </xf>
    <xf numFmtId="4" fontId="90" fillId="49" borderId="71" applyNumberFormat="0" applyProtection="0">
      <alignment horizontal="right" vertical="center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18" fillId="38" borderId="71" applyNumberFormat="0" applyProtection="0">
      <alignment horizontal="left" vertical="center" indent="1"/>
    </xf>
    <xf numFmtId="0" fontId="93" fillId="0" borderId="0"/>
    <xf numFmtId="4" fontId="94" fillId="49" borderId="71" applyNumberFormat="0" applyProtection="0">
      <alignment horizontal="right" vertical="center"/>
    </xf>
    <xf numFmtId="4" fontId="94" fillId="49" borderId="71" applyNumberFormat="0" applyProtection="0">
      <alignment horizontal="right" vertical="center"/>
    </xf>
    <xf numFmtId="4" fontId="94" fillId="49" borderId="71" applyNumberFormat="0" applyProtection="0">
      <alignment horizontal="right" vertical="center"/>
    </xf>
    <xf numFmtId="0" fontId="17" fillId="55" borderId="0"/>
    <xf numFmtId="0" fontId="17" fillId="55" borderId="0"/>
    <xf numFmtId="0" fontId="43" fillId="55" borderId="0"/>
    <xf numFmtId="0" fontId="43" fillId="55" borderId="0"/>
    <xf numFmtId="0" fontId="95" fillId="55" borderId="7">
      <alignment vertical="top"/>
    </xf>
    <xf numFmtId="0" fontId="95" fillId="55" borderId="7">
      <alignment vertical="top"/>
    </xf>
    <xf numFmtId="0" fontId="95" fillId="0" borderId="7">
      <alignment vertical="top"/>
    </xf>
    <xf numFmtId="0" fontId="95" fillId="0" borderId="7">
      <alignment vertical="top"/>
    </xf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73" applyNumberFormat="0" applyFill="0" applyAlignment="0" applyProtection="0"/>
    <xf numFmtId="0" fontId="99" fillId="0" borderId="73" applyNumberFormat="0" applyFill="0" applyAlignment="0" applyProtection="0"/>
    <xf numFmtId="0" fontId="98" fillId="0" borderId="73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20" borderId="64" applyNumberFormat="0" applyAlignment="0" applyProtection="0"/>
    <xf numFmtId="0" fontId="61" fillId="28" borderId="64" applyNumberFormat="0" applyAlignment="0" applyProtection="0"/>
    <xf numFmtId="0" fontId="61" fillId="28" borderId="64" applyNumberFormat="0" applyAlignment="0" applyProtection="0"/>
    <xf numFmtId="0" fontId="62" fillId="28" borderId="64" applyNumberFormat="0" applyAlignment="0" applyProtection="0"/>
    <xf numFmtId="0" fontId="62" fillId="28" borderId="64" applyNumberFormat="0" applyAlignment="0" applyProtection="0"/>
    <xf numFmtId="0" fontId="61" fillId="28" borderId="64" applyNumberFormat="0" applyAlignment="0" applyProtection="0"/>
    <xf numFmtId="0" fontId="102" fillId="20" borderId="64" applyNumberFormat="0" applyAlignment="0" applyProtection="0"/>
    <xf numFmtId="0" fontId="102" fillId="20" borderId="64" applyNumberFormat="0" applyAlignment="0" applyProtection="0"/>
    <xf numFmtId="0" fontId="103" fillId="21" borderId="64" applyNumberFormat="0" applyAlignment="0" applyProtection="0"/>
    <xf numFmtId="0" fontId="10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26" borderId="65" applyNumberFormat="0" applyAlignment="0" applyProtection="0"/>
    <xf numFmtId="0" fontId="63" fillId="26" borderId="65" applyNumberFormat="0" applyAlignment="0" applyProtection="0"/>
    <xf numFmtId="0" fontId="64" fillId="26" borderId="65" applyNumberFormat="0" applyAlignment="0" applyProtection="0"/>
    <xf numFmtId="0" fontId="110" fillId="26" borderId="65" applyNumberFormat="0" applyAlignment="0" applyProtection="0"/>
    <xf numFmtId="0" fontId="111" fillId="56" borderId="65" applyNumberFormat="0" applyAlignment="0" applyProtection="0"/>
    <xf numFmtId="0" fontId="112" fillId="0" borderId="74" applyNumberFormat="0" applyFill="0" applyAlignment="0" applyProtection="0"/>
    <xf numFmtId="0" fontId="83" fillId="0" borderId="69" applyNumberFormat="0" applyFill="0" applyAlignment="0" applyProtection="0"/>
    <xf numFmtId="0" fontId="84" fillId="0" borderId="69" applyNumberFormat="0" applyFill="0" applyAlignment="0" applyProtection="0"/>
    <xf numFmtId="0" fontId="112" fillId="0" borderId="74" applyNumberFormat="0" applyFill="0" applyAlignment="0" applyProtection="0"/>
    <xf numFmtId="0" fontId="113" fillId="0" borderId="74" applyNumberFormat="0" applyFill="0" applyAlignment="0" applyProtection="0"/>
    <xf numFmtId="0" fontId="114" fillId="57" borderId="0" applyNumberFormat="0" applyBorder="0" applyAlignment="0" applyProtection="0"/>
    <xf numFmtId="0" fontId="71" fillId="13" borderId="0" applyNumberFormat="0" applyBorder="0" applyAlignment="0" applyProtection="0"/>
    <xf numFmtId="0" fontId="72" fillId="13" borderId="0" applyNumberFormat="0" applyBorder="0" applyAlignment="0" applyProtection="0"/>
    <xf numFmtId="0" fontId="114" fillId="57" borderId="0" applyNumberFormat="0" applyBorder="0" applyAlignment="0" applyProtection="0"/>
    <xf numFmtId="0" fontId="115" fillId="57" borderId="0" applyNumberFormat="0" applyBorder="0" applyAlignment="0" applyProtection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6" fillId="0" borderId="0"/>
    <xf numFmtId="0" fontId="18" fillId="0" borderId="0"/>
    <xf numFmtId="0" fontId="66" fillId="0" borderId="0"/>
    <xf numFmtId="0" fontId="67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117" fillId="0" borderId="0"/>
    <xf numFmtId="0" fontId="65" fillId="0" borderId="0"/>
    <xf numFmtId="0" fontId="117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18" fillId="16" borderId="64" applyNumberFormat="0" applyAlignment="0" applyProtection="0"/>
    <xf numFmtId="0" fontId="81" fillId="16" borderId="64" applyNumberFormat="0" applyAlignment="0" applyProtection="0"/>
    <xf numFmtId="0" fontId="81" fillId="16" borderId="64" applyNumberFormat="0" applyAlignment="0" applyProtection="0"/>
    <xf numFmtId="0" fontId="82" fillId="16" borderId="64" applyNumberFormat="0" applyAlignment="0" applyProtection="0"/>
    <xf numFmtId="0" fontId="82" fillId="16" borderId="64" applyNumberFormat="0" applyAlignment="0" applyProtection="0"/>
    <xf numFmtId="0" fontId="81" fillId="16" borderId="64" applyNumberFormat="0" applyAlignment="0" applyProtection="0"/>
    <xf numFmtId="0" fontId="118" fillId="16" borderId="64" applyNumberFormat="0" applyAlignment="0" applyProtection="0"/>
    <xf numFmtId="0" fontId="118" fillId="16" borderId="64" applyNumberFormat="0" applyAlignment="0" applyProtection="0"/>
    <xf numFmtId="0" fontId="119" fillId="16" borderId="64" applyNumberFormat="0" applyAlignment="0" applyProtection="0"/>
    <xf numFmtId="0" fontId="120" fillId="16" borderId="0" applyNumberFormat="0" applyBorder="0" applyAlignment="0" applyProtection="0"/>
    <xf numFmtId="0" fontId="85" fillId="36" borderId="0" applyNumberFormat="0" applyBorder="0" applyAlignment="0" applyProtection="0"/>
    <xf numFmtId="0" fontId="86" fillId="36" borderId="0" applyNumberFormat="0" applyBorder="0" applyAlignment="0" applyProtection="0"/>
    <xf numFmtId="0" fontId="120" fillId="16" borderId="0" applyNumberFormat="0" applyBorder="0" applyAlignment="0" applyProtection="0"/>
    <xf numFmtId="0" fontId="121" fillId="36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22" fillId="0" borderId="75" applyNumberFormat="0" applyFill="0" applyAlignment="0" applyProtection="0"/>
    <xf numFmtId="0" fontId="98" fillId="0" borderId="73" applyNumberFormat="0" applyFill="0" applyAlignment="0" applyProtection="0"/>
    <xf numFmtId="0" fontId="98" fillId="0" borderId="73" applyNumberFormat="0" applyFill="0" applyAlignment="0" applyProtection="0"/>
    <xf numFmtId="0" fontId="99" fillId="0" borderId="73" applyNumberFormat="0" applyFill="0" applyAlignment="0" applyProtection="0"/>
    <xf numFmtId="0" fontId="99" fillId="0" borderId="73" applyNumberFormat="0" applyFill="0" applyAlignment="0" applyProtection="0"/>
    <xf numFmtId="0" fontId="98" fillId="0" borderId="73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14" borderId="0" applyNumberFormat="0" applyBorder="0" applyAlignment="0" applyProtection="0"/>
    <xf numFmtId="0" fontId="59" fillId="12" borderId="0" applyNumberFormat="0" applyBorder="0" applyAlignment="0" applyProtection="0"/>
    <xf numFmtId="0" fontId="60" fillId="12" borderId="0" applyNumberFormat="0" applyBorder="0" applyAlignment="0" applyProtection="0"/>
    <xf numFmtId="0" fontId="124" fillId="14" borderId="0" applyNumberFormat="0" applyBorder="0" applyAlignment="0" applyProtection="0"/>
    <xf numFmtId="0" fontId="57" fillId="31" borderId="0" applyNumberFormat="0" applyBorder="0" applyAlignment="0" applyProtection="0"/>
    <xf numFmtId="0" fontId="55" fillId="33" borderId="0" applyNumberFormat="0" applyBorder="0" applyAlignment="0" applyProtection="0"/>
    <xf numFmtId="0" fontId="56" fillId="33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57" fillId="34" borderId="0" applyNumberFormat="0" applyBorder="0" applyAlignment="0" applyProtection="0"/>
    <xf numFmtId="0" fontId="55" fillId="34" borderId="0" applyNumberFormat="0" applyBorder="0" applyAlignment="0" applyProtection="0"/>
    <xf numFmtId="0" fontId="56" fillId="34" borderId="0" applyNumberFormat="0" applyBorder="0" applyAlignment="0" applyProtection="0"/>
    <xf numFmtId="0" fontId="57" fillId="34" borderId="0" applyNumberFormat="0" applyBorder="0" applyAlignment="0" applyProtection="0"/>
    <xf numFmtId="0" fontId="58" fillId="34" borderId="0" applyNumberFormat="0" applyBorder="0" applyAlignment="0" applyProtection="0"/>
    <xf numFmtId="0" fontId="57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27" borderId="0" applyNumberFormat="0" applyBorder="0" applyAlignment="0" applyProtection="0"/>
    <xf numFmtId="0" fontId="57" fillId="27" borderId="0" applyNumberFormat="0" applyBorder="0" applyAlignment="0" applyProtection="0"/>
    <xf numFmtId="0" fontId="58" fillId="27" borderId="0" applyNumberFormat="0" applyBorder="0" applyAlignment="0" applyProtection="0"/>
    <xf numFmtId="0" fontId="57" fillId="56" borderId="0" applyNumberFormat="0" applyBorder="0" applyAlignment="0" applyProtection="0"/>
    <xf numFmtId="0" fontId="55" fillId="30" borderId="0" applyNumberFormat="0" applyBorder="0" applyAlignment="0" applyProtection="0"/>
    <xf numFmtId="0" fontId="56" fillId="30" borderId="0" applyNumberFormat="0" applyBorder="0" applyAlignment="0" applyProtection="0"/>
    <xf numFmtId="0" fontId="57" fillId="56" borderId="0" applyNumberFormat="0" applyBorder="0" applyAlignment="0" applyProtection="0"/>
    <xf numFmtId="0" fontId="58" fillId="25" borderId="0" applyNumberFormat="0" applyBorder="0" applyAlignment="0" applyProtection="0"/>
    <xf numFmtId="0" fontId="57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31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57" fillId="24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125" fillId="20" borderId="71" applyNumberFormat="0" applyAlignment="0" applyProtection="0"/>
    <xf numFmtId="0" fontId="88" fillId="28" borderId="71" applyNumberFormat="0" applyAlignment="0" applyProtection="0"/>
    <xf numFmtId="0" fontId="88" fillId="28" borderId="71" applyNumberFormat="0" applyAlignment="0" applyProtection="0"/>
    <xf numFmtId="0" fontId="89" fillId="28" borderId="71" applyNumberFormat="0" applyAlignment="0" applyProtection="0"/>
    <xf numFmtId="0" fontId="89" fillId="28" borderId="71" applyNumberFormat="0" applyAlignment="0" applyProtection="0"/>
    <xf numFmtId="0" fontId="88" fillId="28" borderId="71" applyNumberFormat="0" applyAlignment="0" applyProtection="0"/>
    <xf numFmtId="0" fontId="125" fillId="20" borderId="71" applyNumberFormat="0" applyAlignment="0" applyProtection="0"/>
    <xf numFmtId="0" fontId="125" fillId="20" borderId="71" applyNumberFormat="0" applyAlignment="0" applyProtection="0"/>
    <xf numFmtId="0" fontId="126" fillId="21" borderId="71" applyNumberFormat="0" applyAlignment="0" applyProtection="0"/>
    <xf numFmtId="0" fontId="18" fillId="19" borderId="70" applyNumberFormat="0" applyFont="0" applyAlignment="0" applyProtection="0"/>
    <xf numFmtId="0" fontId="51" fillId="19" borderId="70" applyNumberFormat="0" applyFont="0" applyAlignment="0" applyProtection="0"/>
    <xf numFmtId="0" fontId="51" fillId="19" borderId="70" applyNumberFormat="0" applyFont="0" applyAlignment="0" applyProtection="0"/>
    <xf numFmtId="0" fontId="52" fillId="19" borderId="70" applyNumberFormat="0" applyFont="0" applyAlignment="0" applyProtection="0"/>
    <xf numFmtId="0" fontId="52" fillId="19" borderId="70" applyNumberFormat="0" applyFont="0" applyAlignment="0" applyProtection="0"/>
    <xf numFmtId="0" fontId="51" fillId="19" borderId="70" applyNumberFormat="0" applyFont="0" applyAlignment="0" applyProtection="0"/>
    <xf numFmtId="0" fontId="18" fillId="19" borderId="70" applyNumberFormat="0" applyFont="0" applyAlignment="0" applyProtection="0"/>
    <xf numFmtId="0" fontId="18" fillId="19" borderId="70" applyNumberFormat="0" applyFont="0" applyAlignment="0" applyProtection="0"/>
    <xf numFmtId="0" fontId="18" fillId="19" borderId="64" applyNumberFormat="0" applyFont="0" applyAlignment="0" applyProtection="0"/>
    <xf numFmtId="0" fontId="127" fillId="0" borderId="76" applyNumberFormat="0" applyFill="0" applyAlignment="0" applyProtection="0"/>
    <xf numFmtId="0" fontId="73" fillId="0" borderId="66" applyNumberFormat="0" applyFill="0" applyAlignment="0" applyProtection="0"/>
    <xf numFmtId="0" fontId="74" fillId="0" borderId="66" applyNumberFormat="0" applyFill="0" applyAlignment="0" applyProtection="0"/>
    <xf numFmtId="0" fontId="127" fillId="0" borderId="76" applyNumberFormat="0" applyFill="0" applyAlignment="0" applyProtection="0"/>
    <xf numFmtId="0" fontId="128" fillId="0" borderId="76" applyNumberFormat="0" applyFill="0" applyAlignment="0" applyProtection="0"/>
    <xf numFmtId="0" fontId="129" fillId="0" borderId="77" applyNumberFormat="0" applyFill="0" applyAlignment="0" applyProtection="0"/>
    <xf numFmtId="0" fontId="75" fillId="0" borderId="67" applyNumberFormat="0" applyFill="0" applyAlignment="0" applyProtection="0"/>
    <xf numFmtId="0" fontId="76" fillId="0" borderId="67" applyNumberFormat="0" applyFill="0" applyAlignment="0" applyProtection="0"/>
    <xf numFmtId="0" fontId="129" fillId="0" borderId="77" applyNumberFormat="0" applyFill="0" applyAlignment="0" applyProtection="0"/>
    <xf numFmtId="0" fontId="130" fillId="0" borderId="78" applyNumberFormat="0" applyFill="0" applyAlignment="0" applyProtection="0"/>
    <xf numFmtId="0" fontId="131" fillId="0" borderId="79" applyNumberFormat="0" applyFill="0" applyAlignment="0" applyProtection="0"/>
    <xf numFmtId="0" fontId="77" fillId="0" borderId="68" applyNumberFormat="0" applyFill="0" applyAlignment="0" applyProtection="0"/>
    <xf numFmtId="0" fontId="78" fillId="0" borderId="68" applyNumberFormat="0" applyFill="0" applyAlignment="0" applyProtection="0"/>
    <xf numFmtId="0" fontId="131" fillId="0" borderId="79" applyNumberFormat="0" applyFill="0" applyAlignment="0" applyProtection="0"/>
    <xf numFmtId="0" fontId="132" fillId="0" borderId="80" applyNumberFormat="0" applyFill="0" applyAlignment="0" applyProtection="0"/>
    <xf numFmtId="0" fontId="13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6" fillId="0" borderId="0"/>
    <xf numFmtId="0" fontId="16" fillId="0" borderId="0"/>
    <xf numFmtId="165" fontId="15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0" fontId="137" fillId="0" borderId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165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0" fontId="169" fillId="0" borderId="0"/>
    <xf numFmtId="0" fontId="170" fillId="63" borderId="0" applyNumberFormat="0" applyBorder="0" applyAlignment="0" applyProtection="0"/>
    <xf numFmtId="43" fontId="169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208" fillId="0" borderId="0" applyNumberFormat="0" applyFill="0" applyBorder="0" applyAlignment="0" applyProtection="0"/>
    <xf numFmtId="0" fontId="3" fillId="0" borderId="0"/>
  </cellStyleXfs>
  <cellXfs count="2136">
    <xf numFmtId="0" fontId="0" fillId="0" borderId="0" xfId="0"/>
    <xf numFmtId="0" fontId="19" fillId="0" borderId="0" xfId="0" applyFont="1" applyAlignment="1">
      <alignment horizontal="center" vertical="center" wrapText="1"/>
    </xf>
    <xf numFmtId="0" fontId="20" fillId="0" borderId="0" xfId="0" applyFont="1"/>
    <xf numFmtId="0" fontId="21" fillId="0" borderId="0" xfId="0" applyFont="1" applyAlignment="1">
      <alignment horizontal="left" indent="4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wrapText="1" indent="4"/>
    </xf>
    <xf numFmtId="0" fontId="20" fillId="0" borderId="0" xfId="0" applyFont="1" applyAlignment="1">
      <alignment horizontal="left" indent="6"/>
    </xf>
    <xf numFmtId="0" fontId="20" fillId="0" borderId="0" xfId="1" applyFont="1" applyAlignment="1">
      <alignment horizontal="left" vertical="top" wrapText="1" indent="6"/>
    </xf>
    <xf numFmtId="0" fontId="20" fillId="0" borderId="0" xfId="0" applyFont="1" applyAlignment="1">
      <alignment horizontal="left" indent="5"/>
    </xf>
    <xf numFmtId="0" fontId="20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27" fillId="0" borderId="0" xfId="1" applyFont="1" applyAlignment="1">
      <alignment horizontal="left"/>
    </xf>
    <xf numFmtId="0" fontId="28" fillId="0" borderId="0" xfId="1" applyFont="1" applyAlignment="1">
      <alignment horizontal="left"/>
    </xf>
    <xf numFmtId="0" fontId="28" fillId="0" borderId="0" xfId="1" applyFont="1"/>
    <xf numFmtId="0" fontId="23" fillId="0" borderId="0" xfId="1" applyFont="1" applyAlignment="1">
      <alignment horizontal="left" vertical="center"/>
    </xf>
    <xf numFmtId="0" fontId="20" fillId="0" borderId="0" xfId="1" applyFont="1" applyAlignment="1">
      <alignment horizontal="left"/>
    </xf>
    <xf numFmtId="0" fontId="20" fillId="0" borderId="0" xfId="1" applyFont="1" applyAlignment="1">
      <alignment vertical="center"/>
    </xf>
    <xf numFmtId="0" fontId="27" fillId="0" borderId="0" xfId="1" applyFont="1"/>
    <xf numFmtId="0" fontId="19" fillId="0" borderId="0" xfId="1" applyFont="1" applyAlignment="1">
      <alignment horizontal="center"/>
    </xf>
    <xf numFmtId="0" fontId="27" fillId="0" borderId="0" xfId="1" applyFont="1" applyAlignment="1">
      <alignment horizontal="center" vertical="center"/>
    </xf>
    <xf numFmtId="2" fontId="27" fillId="0" borderId="0" xfId="1" applyNumberFormat="1" applyFont="1" applyAlignment="1">
      <alignment horizontal="center" vertical="center"/>
    </xf>
    <xf numFmtId="2" fontId="27" fillId="0" borderId="0" xfId="1" applyNumberFormat="1" applyFont="1" applyAlignment="1">
      <alignment horizontal="center"/>
    </xf>
    <xf numFmtId="0" fontId="34" fillId="0" borderId="0" xfId="3" applyFont="1"/>
    <xf numFmtId="0" fontId="33" fillId="0" borderId="0" xfId="3" applyFont="1" applyAlignment="1">
      <alignment horizontal="center" vertical="top" wrapText="1"/>
    </xf>
    <xf numFmtId="0" fontId="33" fillId="0" borderId="0" xfId="3" applyFont="1" applyAlignment="1">
      <alignment horizontal="center" vertical="top"/>
    </xf>
    <xf numFmtId="0" fontId="36" fillId="0" borderId="0" xfId="4" applyFont="1" applyAlignment="1">
      <alignment horizontal="right" vertical="center"/>
    </xf>
    <xf numFmtId="166" fontId="36" fillId="0" borderId="0" xfId="2" applyNumberFormat="1" applyFont="1" applyAlignment="1">
      <alignment horizontal="right" vertical="center"/>
    </xf>
    <xf numFmtId="0" fontId="36" fillId="0" borderId="0" xfId="1" applyFont="1" applyAlignment="1">
      <alignment vertical="center"/>
    </xf>
    <xf numFmtId="0" fontId="36" fillId="0" borderId="0" xfId="4" applyFont="1" applyAlignment="1">
      <alignment horizontal="right"/>
    </xf>
    <xf numFmtId="0" fontId="37" fillId="0" borderId="0" xfId="4" applyFont="1"/>
    <xf numFmtId="165" fontId="36" fillId="0" borderId="0" xfId="2" applyFont="1" applyAlignment="1">
      <alignment horizontal="right" vertical="center"/>
    </xf>
    <xf numFmtId="0" fontId="34" fillId="7" borderId="0" xfId="3" applyFont="1" applyFill="1"/>
    <xf numFmtId="0" fontId="34" fillId="8" borderId="7" xfId="3" applyFont="1" applyFill="1" applyBorder="1"/>
    <xf numFmtId="0" fontId="34" fillId="3" borderId="0" xfId="3" applyFont="1" applyFill="1"/>
    <xf numFmtId="0" fontId="20" fillId="9" borderId="25" xfId="5" applyFont="1" applyFill="1" applyBorder="1" applyAlignment="1">
      <alignment horizontal="center" vertical="top"/>
    </xf>
    <xf numFmtId="0" fontId="20" fillId="9" borderId="29" xfId="5" applyFont="1" applyFill="1" applyBorder="1" applyAlignment="1">
      <alignment horizontal="center" vertical="top"/>
    </xf>
    <xf numFmtId="167" fontId="20" fillId="0" borderId="34" xfId="3" applyNumberFormat="1" applyFont="1" applyBorder="1" applyAlignment="1">
      <alignment vertical="top"/>
    </xf>
    <xf numFmtId="0" fontId="20" fillId="9" borderId="35" xfId="5" applyFont="1" applyFill="1" applyBorder="1" applyAlignment="1">
      <alignment horizontal="center" vertical="top"/>
    </xf>
    <xf numFmtId="0" fontId="38" fillId="8" borderId="7" xfId="3" applyFont="1" applyFill="1" applyBorder="1"/>
    <xf numFmtId="0" fontId="38" fillId="3" borderId="0" xfId="3" applyFont="1" applyFill="1"/>
    <xf numFmtId="0" fontId="40" fillId="0" borderId="26" xfId="3" applyFont="1" applyBorder="1" applyAlignment="1">
      <alignment horizontal="center" vertical="top" wrapText="1"/>
    </xf>
    <xf numFmtId="0" fontId="20" fillId="9" borderId="0" xfId="3" applyFont="1" applyFill="1"/>
    <xf numFmtId="0" fontId="40" fillId="0" borderId="30" xfId="3" applyFont="1" applyBorder="1" applyAlignment="1">
      <alignment horizontal="center" vertical="top" wrapText="1"/>
    </xf>
    <xf numFmtId="0" fontId="40" fillId="0" borderId="32" xfId="3" applyFont="1" applyBorder="1" applyAlignment="1">
      <alignment horizontal="center" vertical="top" wrapText="1"/>
    </xf>
    <xf numFmtId="1" fontId="37" fillId="9" borderId="35" xfId="3" applyNumberFormat="1" applyFont="1" applyFill="1" applyBorder="1" applyAlignment="1">
      <alignment horizontal="center" vertical="top"/>
    </xf>
    <xf numFmtId="0" fontId="38" fillId="3" borderId="0" xfId="3" applyFont="1" applyFill="1" applyAlignment="1">
      <alignment vertical="top"/>
    </xf>
    <xf numFmtId="0" fontId="34" fillId="0" borderId="0" xfId="3" applyFont="1" applyAlignment="1">
      <alignment vertical="top"/>
    </xf>
    <xf numFmtId="167" fontId="20" fillId="0" borderId="34" xfId="3" applyNumberFormat="1" applyFont="1" applyBorder="1" applyAlignment="1">
      <alignment horizontal="right" vertical="top"/>
    </xf>
    <xf numFmtId="1" fontId="42" fillId="0" borderId="35" xfId="3" applyNumberFormat="1" applyFont="1" applyBorder="1" applyAlignment="1">
      <alignment horizontal="center" vertical="top" wrapText="1"/>
    </xf>
    <xf numFmtId="0" fontId="23" fillId="0" borderId="0" xfId="10" applyFont="1" applyAlignment="1">
      <alignment vertical="top" wrapText="1"/>
    </xf>
    <xf numFmtId="0" fontId="36" fillId="0" borderId="0" xfId="10" applyFont="1" applyAlignment="1">
      <alignment vertical="top" wrapText="1"/>
    </xf>
    <xf numFmtId="0" fontId="40" fillId="0" borderId="0" xfId="10" applyFont="1" applyAlignment="1">
      <alignment vertical="top" wrapText="1"/>
    </xf>
    <xf numFmtId="0" fontId="42" fillId="0" borderId="0" xfId="10" applyFont="1" applyAlignment="1">
      <alignment vertical="top" wrapText="1"/>
    </xf>
    <xf numFmtId="0" fontId="36" fillId="10" borderId="0" xfId="10" applyFont="1" applyFill="1" applyAlignment="1">
      <alignment vertical="top" wrapText="1"/>
    </xf>
    <xf numFmtId="0" fontId="23" fillId="10" borderId="0" xfId="10" applyFont="1" applyFill="1" applyAlignment="1">
      <alignment vertical="top" wrapText="1"/>
    </xf>
    <xf numFmtId="0" fontId="37" fillId="0" borderId="0" xfId="3" applyFont="1" applyAlignment="1">
      <alignment vertical="top"/>
    </xf>
    <xf numFmtId="0" fontId="37" fillId="0" borderId="0" xfId="3" applyFont="1"/>
    <xf numFmtId="0" fontId="34" fillId="0" borderId="0" xfId="11" applyFont="1"/>
    <xf numFmtId="0" fontId="33" fillId="0" borderId="1" xfId="11" applyFont="1" applyBorder="1" applyAlignment="1">
      <alignment vertical="center"/>
    </xf>
    <xf numFmtId="0" fontId="45" fillId="6" borderId="47" xfId="11" applyFont="1" applyFill="1" applyBorder="1" applyAlignment="1">
      <alignment horizontal="right" vertical="top" wrapText="1"/>
    </xf>
    <xf numFmtId="0" fontId="47" fillId="7" borderId="0" xfId="11" applyFont="1" applyFill="1"/>
    <xf numFmtId="0" fontId="20" fillId="0" borderId="0" xfId="11" applyFont="1" applyAlignment="1">
      <alignment vertical="top"/>
    </xf>
    <xf numFmtId="2" fontId="20" fillId="0" borderId="29" xfId="11" applyNumberFormat="1" applyFont="1" applyBorder="1" applyAlignment="1">
      <alignment horizontal="right" vertical="top" wrapText="1"/>
    </xf>
    <xf numFmtId="167" fontId="20" fillId="0" borderId="29" xfId="11" applyNumberFormat="1" applyFont="1" applyBorder="1" applyAlignment="1">
      <alignment horizontal="right" vertical="top" wrapText="1"/>
    </xf>
    <xf numFmtId="2" fontId="20" fillId="0" borderId="35" xfId="11" applyNumberFormat="1" applyFont="1" applyBorder="1" applyAlignment="1">
      <alignment horizontal="right" vertical="top" wrapText="1"/>
    </xf>
    <xf numFmtId="167" fontId="20" fillId="0" borderId="35" xfId="11" applyNumberFormat="1" applyFont="1" applyBorder="1" applyAlignment="1">
      <alignment horizontal="right" vertical="top" wrapText="1"/>
    </xf>
    <xf numFmtId="0" fontId="48" fillId="6" borderId="0" xfId="11" applyFont="1" applyFill="1"/>
    <xf numFmtId="0" fontId="20" fillId="9" borderId="46" xfId="5" applyFont="1" applyFill="1" applyBorder="1" applyAlignment="1">
      <alignment horizontal="center" vertical="top"/>
    </xf>
    <xf numFmtId="0" fontId="20" fillId="0" borderId="48" xfId="6" applyFont="1" applyBorder="1" applyAlignment="1">
      <alignment horizontal="left" vertical="top" wrapText="1"/>
    </xf>
    <xf numFmtId="0" fontId="20" fillId="0" borderId="49" xfId="11" applyFont="1" applyBorder="1" applyAlignment="1">
      <alignment horizontal="center" vertical="top" wrapText="1"/>
    </xf>
    <xf numFmtId="2" fontId="20" fillId="0" borderId="46" xfId="11" applyNumberFormat="1" applyFont="1" applyBorder="1" applyAlignment="1">
      <alignment horizontal="right" vertical="top" wrapText="1"/>
    </xf>
    <xf numFmtId="167" fontId="20" fillId="0" borderId="46" xfId="11" applyNumberFormat="1" applyFont="1" applyBorder="1" applyAlignment="1">
      <alignment horizontal="right" vertical="top" wrapText="1"/>
    </xf>
    <xf numFmtId="0" fontId="20" fillId="0" borderId="31" xfId="11" applyFont="1" applyBorder="1" applyAlignment="1">
      <alignment horizontal="center" vertical="top" wrapText="1"/>
    </xf>
    <xf numFmtId="0" fontId="20" fillId="0" borderId="37" xfId="11" applyFont="1" applyBorder="1" applyAlignment="1">
      <alignment horizontal="center" vertical="top" wrapText="1"/>
    </xf>
    <xf numFmtId="0" fontId="24" fillId="6" borderId="47" xfId="11" applyFont="1" applyFill="1" applyBorder="1" applyAlignment="1">
      <alignment horizontal="right" vertical="top" wrapText="1"/>
    </xf>
    <xf numFmtId="0" fontId="49" fillId="6" borderId="0" xfId="11" applyFont="1" applyFill="1"/>
    <xf numFmtId="0" fontId="34" fillId="0" borderId="0" xfId="4" applyFont="1"/>
    <xf numFmtId="0" fontId="34" fillId="0" borderId="0" xfId="4" applyFont="1" applyAlignment="1">
      <alignment vertical="top"/>
    </xf>
    <xf numFmtId="0" fontId="39" fillId="0" borderId="0" xfId="4" applyFont="1" applyAlignment="1">
      <alignment horizontal="center"/>
    </xf>
    <xf numFmtId="166" fontId="36" fillId="0" borderId="0" xfId="13" applyNumberFormat="1" applyFont="1" applyAlignment="1">
      <alignment horizontal="right" vertical="center"/>
    </xf>
    <xf numFmtId="0" fontId="36" fillId="0" borderId="0" xfId="4" applyFont="1" applyAlignment="1">
      <alignment horizontal="center"/>
    </xf>
    <xf numFmtId="165" fontId="36" fillId="0" borderId="0" xfId="13" applyFont="1" applyAlignment="1">
      <alignment horizontal="right" vertical="center"/>
    </xf>
    <xf numFmtId="0" fontId="33" fillId="0" borderId="0" xfId="4" applyFont="1" applyAlignment="1">
      <alignment horizontal="center"/>
    </xf>
    <xf numFmtId="0" fontId="33" fillId="0" borderId="1" xfId="4" applyFont="1" applyBorder="1" applyAlignment="1">
      <alignment horizontal="center"/>
    </xf>
    <xf numFmtId="0" fontId="41" fillId="7" borderId="0" xfId="4" applyFont="1" applyFill="1"/>
    <xf numFmtId="0" fontId="34" fillId="5" borderId="0" xfId="4" applyFont="1" applyFill="1"/>
    <xf numFmtId="0" fontId="20" fillId="9" borderId="0" xfId="4" applyFont="1" applyFill="1"/>
    <xf numFmtId="0" fontId="20" fillId="0" borderId="54" xfId="4" applyFont="1" applyBorder="1" applyAlignment="1">
      <alignment horizontal="center" vertical="top" wrapText="1"/>
    </xf>
    <xf numFmtId="0" fontId="20" fillId="0" borderId="46" xfId="4" applyFont="1" applyBorder="1" applyAlignment="1">
      <alignment vertical="top" wrapText="1"/>
    </xf>
    <xf numFmtId="0" fontId="20" fillId="0" borderId="56" xfId="15" applyFont="1" applyBorder="1" applyAlignment="1">
      <alignment horizontal="left" vertical="top" wrapText="1" indent="1"/>
    </xf>
    <xf numFmtId="0" fontId="20" fillId="0" borderId="57" xfId="4" applyFont="1" applyBorder="1" applyAlignment="1">
      <alignment horizontal="center" vertical="top" wrapText="1"/>
    </xf>
    <xf numFmtId="0" fontId="20" fillId="0" borderId="35" xfId="4" applyFont="1" applyBorder="1" applyAlignment="1">
      <alignment vertical="top" wrapText="1"/>
    </xf>
    <xf numFmtId="0" fontId="34" fillId="6" borderId="0" xfId="4" applyFont="1" applyFill="1"/>
    <xf numFmtId="0" fontId="20" fillId="9" borderId="5" xfId="5" applyFont="1" applyFill="1" applyBorder="1" applyAlignment="1">
      <alignment horizontal="center" vertical="top"/>
    </xf>
    <xf numFmtId="0" fontId="20" fillId="9" borderId="50" xfId="5" applyFont="1" applyFill="1" applyBorder="1" applyAlignment="1">
      <alignment horizontal="center" vertical="top"/>
    </xf>
    <xf numFmtId="0" fontId="20" fillId="9" borderId="13" xfId="5" applyFont="1" applyFill="1" applyBorder="1" applyAlignment="1">
      <alignment horizontal="center" vertical="top"/>
    </xf>
    <xf numFmtId="0" fontId="20" fillId="0" borderId="48" xfId="5" applyFont="1" applyBorder="1" applyAlignment="1">
      <alignment horizontal="left" vertical="top" wrapText="1"/>
    </xf>
    <xf numFmtId="0" fontId="40" fillId="0" borderId="48" xfId="3" applyFont="1" applyBorder="1" applyAlignment="1">
      <alignment horizontal="center" vertical="top" wrapText="1"/>
    </xf>
    <xf numFmtId="167" fontId="20" fillId="0" borderId="81" xfId="3" applyNumberFormat="1" applyFont="1" applyBorder="1" applyAlignment="1">
      <alignment vertical="top"/>
    </xf>
    <xf numFmtId="49" fontId="20" fillId="0" borderId="30" xfId="383" applyNumberFormat="1" applyFont="1" applyBorder="1" applyAlignment="1">
      <alignment vertical="top" wrapText="1"/>
    </xf>
    <xf numFmtId="0" fontId="40" fillId="0" borderId="82" xfId="3" applyFont="1" applyBorder="1" applyAlignment="1">
      <alignment horizontal="center" vertical="top" wrapText="1"/>
    </xf>
    <xf numFmtId="0" fontId="20" fillId="0" borderId="63" xfId="3" applyFont="1" applyBorder="1" applyAlignment="1">
      <alignment horizontal="center" vertical="top" wrapText="1"/>
    </xf>
    <xf numFmtId="0" fontId="30" fillId="6" borderId="19" xfId="4" applyFont="1" applyFill="1" applyBorder="1" applyAlignment="1">
      <alignment horizontal="center" vertical="center" wrapText="1"/>
    </xf>
    <xf numFmtId="0" fontId="24" fillId="6" borderId="83" xfId="4" applyFont="1" applyFill="1" applyBorder="1" applyAlignment="1">
      <alignment horizontal="center" vertical="top" wrapText="1"/>
    </xf>
    <xf numFmtId="49" fontId="29" fillId="6" borderId="83" xfId="4" applyNumberFormat="1" applyFont="1" applyFill="1" applyBorder="1" applyAlignment="1">
      <alignment horizontal="center" vertical="center" wrapText="1"/>
    </xf>
    <xf numFmtId="0" fontId="48" fillId="6" borderId="83" xfId="4" applyFont="1" applyFill="1" applyBorder="1" applyAlignment="1">
      <alignment horizontal="center" vertical="top" wrapText="1"/>
    </xf>
    <xf numFmtId="0" fontId="23" fillId="6" borderId="83" xfId="4" applyFont="1" applyFill="1" applyBorder="1" applyAlignment="1">
      <alignment vertical="center" wrapText="1"/>
    </xf>
    <xf numFmtId="0" fontId="34" fillId="0" borderId="5" xfId="3" applyFont="1" applyBorder="1" applyAlignment="1">
      <alignment horizontal="center" vertical="top"/>
    </xf>
    <xf numFmtId="0" fontId="20" fillId="0" borderId="31" xfId="0" applyFont="1" applyBorder="1" applyAlignment="1">
      <alignment horizontal="left" vertical="top" wrapText="1"/>
    </xf>
    <xf numFmtId="0" fontId="34" fillId="0" borderId="29" xfId="0" applyFont="1" applyBorder="1" applyAlignment="1">
      <alignment horizontal="center" vertical="top" wrapText="1"/>
    </xf>
    <xf numFmtId="0" fontId="20" fillId="0" borderId="36" xfId="0" applyFont="1" applyBorder="1" applyAlignment="1">
      <alignment vertical="top" wrapText="1"/>
    </xf>
    <xf numFmtId="0" fontId="33" fillId="0" borderId="0" xfId="11" applyFont="1" applyAlignment="1">
      <alignment vertical="center"/>
    </xf>
    <xf numFmtId="0" fontId="20" fillId="0" borderId="46" xfId="3" applyFont="1" applyBorder="1" applyAlignment="1">
      <alignment horizontal="center" vertical="top" wrapText="1"/>
    </xf>
    <xf numFmtId="0" fontId="20" fillId="0" borderId="29" xfId="3" applyFont="1" applyBorder="1" applyAlignment="1">
      <alignment horizontal="center" vertical="top" wrapText="1"/>
    </xf>
    <xf numFmtId="0" fontId="20" fillId="0" borderId="35" xfId="3" applyFont="1" applyBorder="1" applyAlignment="1">
      <alignment horizontal="center" vertical="top" wrapText="1"/>
    </xf>
    <xf numFmtId="0" fontId="20" fillId="0" borderId="29" xfId="5" applyFont="1" applyBorder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167" fontId="34" fillId="0" borderId="48" xfId="4" applyNumberFormat="1" applyFont="1" applyBorder="1" applyAlignment="1">
      <alignment vertical="top" wrapText="1"/>
    </xf>
    <xf numFmtId="167" fontId="34" fillId="0" borderId="46" xfId="4" applyNumberFormat="1" applyFont="1" applyBorder="1" applyAlignment="1">
      <alignment vertical="top" wrapText="1"/>
    </xf>
    <xf numFmtId="49" fontId="20" fillId="0" borderId="36" xfId="383" applyNumberFormat="1" applyFont="1" applyBorder="1" applyAlignment="1">
      <alignment vertical="top" wrapText="1"/>
    </xf>
    <xf numFmtId="0" fontId="21" fillId="0" borderId="0" xfId="1" applyFont="1" applyAlignment="1">
      <alignment horizontal="center"/>
    </xf>
    <xf numFmtId="0" fontId="20" fillId="0" borderId="1" xfId="1" applyFont="1" applyBorder="1" applyAlignment="1">
      <alignment horizontal="left" vertical="top" wrapText="1" indent="1"/>
    </xf>
    <xf numFmtId="2" fontId="27" fillId="0" borderId="0" xfId="1" applyNumberFormat="1" applyFont="1"/>
    <xf numFmtId="2" fontId="48" fillId="0" borderId="10" xfId="1" applyNumberFormat="1" applyFont="1" applyBorder="1" applyAlignment="1">
      <alignment horizontal="center" vertical="top"/>
    </xf>
    <xf numFmtId="0" fontId="23" fillId="6" borderId="19" xfId="3" applyFont="1" applyFill="1" applyBorder="1" applyAlignment="1">
      <alignment horizontal="center" vertical="center" wrapText="1"/>
    </xf>
    <xf numFmtId="0" fontId="23" fillId="6" borderId="4" xfId="3" applyFont="1" applyFill="1" applyBorder="1" applyAlignment="1">
      <alignment horizontal="center" vertical="center" wrapText="1"/>
    </xf>
    <xf numFmtId="0" fontId="39" fillId="6" borderId="7" xfId="3" applyFont="1" applyFill="1" applyBorder="1" applyAlignment="1">
      <alignment horizontal="center" vertical="center" wrapText="1"/>
    </xf>
    <xf numFmtId="0" fontId="20" fillId="0" borderId="48" xfId="5" applyFont="1" applyBorder="1" applyAlignment="1">
      <alignment horizontal="center" vertical="top" wrapText="1"/>
    </xf>
    <xf numFmtId="0" fontId="40" fillId="0" borderId="12" xfId="3" applyFont="1" applyBorder="1" applyAlignment="1">
      <alignment horizontal="center" vertical="top" wrapText="1"/>
    </xf>
    <xf numFmtId="49" fontId="20" fillId="0" borderId="48" xfId="383" applyNumberFormat="1" applyFont="1" applyBorder="1" applyAlignment="1">
      <alignment vertical="top" wrapText="1"/>
    </xf>
    <xf numFmtId="167" fontId="20" fillId="0" borderId="81" xfId="3" applyNumberFormat="1" applyFont="1" applyBorder="1" applyAlignment="1">
      <alignment horizontal="right" vertical="top"/>
    </xf>
    <xf numFmtId="49" fontId="20" fillId="0" borderId="46" xfId="383" applyNumberFormat="1" applyFont="1" applyBorder="1" applyAlignment="1">
      <alignment horizontal="center" vertical="top" wrapText="1"/>
    </xf>
    <xf numFmtId="0" fontId="40" fillId="0" borderId="36" xfId="3" applyFont="1" applyBorder="1" applyAlignment="1">
      <alignment horizontal="center" vertical="top" wrapText="1"/>
    </xf>
    <xf numFmtId="0" fontId="20" fillId="0" borderId="38" xfId="3" applyFont="1" applyBorder="1" applyAlignment="1">
      <alignment horizontal="center" vertical="top" wrapText="1"/>
    </xf>
    <xf numFmtId="167" fontId="20" fillId="0" borderId="40" xfId="3" applyNumberFormat="1" applyFont="1" applyBorder="1" applyAlignment="1">
      <alignment horizontal="right" vertical="top"/>
    </xf>
    <xf numFmtId="0" fontId="20" fillId="0" borderId="59" xfId="4" applyFont="1" applyBorder="1" applyAlignment="1">
      <alignment horizontal="center" vertical="top" wrapText="1"/>
    </xf>
    <xf numFmtId="167" fontId="34" fillId="0" borderId="36" xfId="4" applyNumberFormat="1" applyFont="1" applyBorder="1" applyAlignment="1">
      <alignment vertical="top" wrapText="1"/>
    </xf>
    <xf numFmtId="0" fontId="34" fillId="6" borderId="0" xfId="4" applyFont="1" applyFill="1" applyAlignment="1">
      <alignment horizontal="center"/>
    </xf>
    <xf numFmtId="1" fontId="20" fillId="0" borderId="33" xfId="5" applyNumberFormat="1" applyFont="1" applyBorder="1" applyAlignment="1">
      <alignment horizontal="center" vertical="top"/>
    </xf>
    <xf numFmtId="2" fontId="20" fillId="0" borderId="29" xfId="3" applyNumberFormat="1" applyFont="1" applyBorder="1" applyAlignment="1">
      <alignment horizontal="center" vertical="top"/>
    </xf>
    <xf numFmtId="2" fontId="34" fillId="0" borderId="46" xfId="8" applyNumberFormat="1" applyFont="1" applyBorder="1" applyAlignment="1">
      <alignment horizontal="center" vertical="top" wrapText="1"/>
    </xf>
    <xf numFmtId="2" fontId="34" fillId="0" borderId="35" xfId="8" applyNumberFormat="1" applyFont="1" applyBorder="1" applyAlignment="1">
      <alignment horizontal="center" vertical="top" wrapText="1"/>
    </xf>
    <xf numFmtId="0" fontId="23" fillId="0" borderId="0" xfId="10" applyFont="1" applyAlignment="1">
      <alignment horizontal="center" vertical="top" wrapText="1"/>
    </xf>
    <xf numFmtId="0" fontId="40" fillId="0" borderId="0" xfId="10" applyFont="1" applyAlignment="1">
      <alignment horizontal="center" vertical="top" wrapText="1"/>
    </xf>
    <xf numFmtId="0" fontId="23" fillId="10" borderId="0" xfId="10" applyFont="1" applyFill="1" applyAlignment="1">
      <alignment horizontal="center" vertical="top" wrapText="1"/>
    </xf>
    <xf numFmtId="0" fontId="34" fillId="0" borderId="0" xfId="3" applyFont="1" applyAlignment="1">
      <alignment horizontal="center" vertical="top"/>
    </xf>
    <xf numFmtId="1" fontId="20" fillId="0" borderId="55" xfId="5" applyNumberFormat="1" applyFont="1" applyBorder="1" applyAlignment="1">
      <alignment horizontal="center" vertical="top"/>
    </xf>
    <xf numFmtId="0" fontId="20" fillId="9" borderId="12" xfId="3" applyFont="1" applyFill="1" applyBorder="1" applyAlignment="1">
      <alignment horizontal="center" vertical="top" wrapText="1"/>
    </xf>
    <xf numFmtId="2" fontId="34" fillId="0" borderId="46" xfId="3" applyNumberFormat="1" applyFont="1" applyBorder="1" applyAlignment="1">
      <alignment horizontal="center" vertical="top"/>
    </xf>
    <xf numFmtId="0" fontId="38" fillId="6" borderId="19" xfId="4" applyFont="1" applyFill="1" applyBorder="1" applyAlignment="1">
      <alignment horizontal="center" vertical="top" wrapText="1"/>
    </xf>
    <xf numFmtId="0" fontId="39" fillId="6" borderId="19" xfId="4" applyFont="1" applyFill="1" applyBorder="1" applyAlignment="1">
      <alignment horizontal="center" vertical="center" wrapText="1"/>
    </xf>
    <xf numFmtId="2" fontId="34" fillId="0" borderId="46" xfId="4" applyNumberFormat="1" applyFont="1" applyBorder="1" applyAlignment="1">
      <alignment horizontal="center" vertical="top" wrapText="1"/>
    </xf>
    <xf numFmtId="2" fontId="34" fillId="0" borderId="35" xfId="4" applyNumberFormat="1" applyFont="1" applyBorder="1" applyAlignment="1">
      <alignment horizontal="center" vertical="top" wrapText="1"/>
    </xf>
    <xf numFmtId="2" fontId="20" fillId="9" borderId="0" xfId="3" applyNumberFormat="1" applyFont="1" applyFill="1"/>
    <xf numFmtId="0" fontId="142" fillId="0" borderId="0" xfId="0" applyFont="1" applyAlignment="1">
      <alignment horizontal="center" vertical="top" wrapText="1"/>
    </xf>
    <xf numFmtId="0" fontId="143" fillId="0" borderId="0" xfId="0" applyFont="1" applyAlignment="1">
      <alignment horizontal="center" vertical="center"/>
    </xf>
    <xf numFmtId="0" fontId="20" fillId="0" borderId="0" xfId="15" applyFont="1"/>
    <xf numFmtId="0" fontId="23" fillId="0" borderId="0" xfId="15" applyFont="1" applyAlignment="1">
      <alignment vertical="center" wrapText="1"/>
    </xf>
    <xf numFmtId="0" fontId="20" fillId="0" borderId="90" xfId="15" applyFont="1" applyBorder="1" applyAlignment="1">
      <alignment horizontal="center" vertical="top"/>
    </xf>
    <xf numFmtId="0" fontId="20" fillId="0" borderId="90" xfId="557" applyFont="1" applyBorder="1" applyAlignment="1">
      <alignment vertical="top" wrapText="1"/>
    </xf>
    <xf numFmtId="0" fontId="20" fillId="0" borderId="90" xfId="557" applyFont="1" applyBorder="1" applyAlignment="1">
      <alignment horizontal="center" vertical="top"/>
    </xf>
    <xf numFmtId="0" fontId="20" fillId="0" borderId="90" xfId="557" applyFont="1" applyBorder="1" applyAlignment="1">
      <alignment horizontal="left" vertical="top"/>
    </xf>
    <xf numFmtId="0" fontId="37" fillId="0" borderId="90" xfId="557" applyFont="1" applyBorder="1" applyAlignment="1">
      <alignment vertical="top" wrapText="1"/>
    </xf>
    <xf numFmtId="0" fontId="20" fillId="0" borderId="0" xfId="15" applyFont="1" applyAlignment="1">
      <alignment wrapText="1"/>
    </xf>
    <xf numFmtId="0" fontId="34" fillId="0" borderId="90" xfId="557" applyFont="1" applyBorder="1" applyAlignment="1">
      <alignment vertical="top" wrapText="1"/>
    </xf>
    <xf numFmtId="0" fontId="34" fillId="0" borderId="90" xfId="557" applyFont="1" applyBorder="1" applyAlignment="1">
      <alignment horizontal="center" vertical="top"/>
    </xf>
    <xf numFmtId="0" fontId="34" fillId="0" borderId="90" xfId="557" applyFont="1" applyBorder="1" applyAlignment="1">
      <alignment horizontal="left" vertical="top"/>
    </xf>
    <xf numFmtId="0" fontId="145" fillId="0" borderId="0" xfId="1011" applyFont="1"/>
    <xf numFmtId="0" fontId="33" fillId="6" borderId="90" xfId="1011" applyFont="1" applyFill="1" applyBorder="1" applyAlignment="1">
      <alignment horizontal="center" vertical="center" wrapText="1"/>
    </xf>
    <xf numFmtId="0" fontId="34" fillId="0" borderId="0" xfId="1011" applyFont="1"/>
    <xf numFmtId="0" fontId="47" fillId="0" borderId="90" xfId="1011" applyFont="1" applyBorder="1" applyAlignment="1">
      <alignment horizontal="center" vertical="top"/>
    </xf>
    <xf numFmtId="0" fontId="145" fillId="0" borderId="0" xfId="1011" applyFont="1" applyAlignment="1">
      <alignment horizontal="center" vertical="top"/>
    </xf>
    <xf numFmtId="0" fontId="34" fillId="0" borderId="0" xfId="1011" applyFont="1" applyAlignment="1">
      <alignment horizontal="center" vertical="top"/>
    </xf>
    <xf numFmtId="0" fontId="8" fillId="0" borderId="0" xfId="1011"/>
    <xf numFmtId="0" fontId="8" fillId="8" borderId="0" xfId="1011" applyFill="1"/>
    <xf numFmtId="0" fontId="134" fillId="0" borderId="1" xfId="1011" applyFont="1" applyBorder="1" applyAlignment="1">
      <alignment horizontal="center" vertical="top" wrapText="1"/>
    </xf>
    <xf numFmtId="0" fontId="33" fillId="6" borderId="94" xfId="1011" applyFont="1" applyFill="1" applyBorder="1" applyAlignment="1">
      <alignment horizontal="center" vertical="center" wrapText="1"/>
    </xf>
    <xf numFmtId="0" fontId="150" fillId="0" borderId="0" xfId="1011" applyFont="1" applyAlignment="1">
      <alignment vertical="center"/>
    </xf>
    <xf numFmtId="0" fontId="39" fillId="0" borderId="0" xfId="1011" applyFont="1" applyAlignment="1">
      <alignment horizontal="center" vertical="top"/>
    </xf>
    <xf numFmtId="0" fontId="34" fillId="0" borderId="0" xfId="1011" applyFont="1" applyAlignment="1">
      <alignment horizontal="center" vertical="top" wrapText="1"/>
    </xf>
    <xf numFmtId="165" fontId="34" fillId="0" borderId="0" xfId="1010" applyFont="1" applyAlignment="1">
      <alignment horizontal="center" vertical="top"/>
    </xf>
    <xf numFmtId="165" fontId="33" fillId="6" borderId="94" xfId="1010" applyFont="1" applyFill="1" applyBorder="1" applyAlignment="1">
      <alignment horizontal="center" vertical="top" wrapText="1"/>
    </xf>
    <xf numFmtId="0" fontId="33" fillId="6" borderId="7" xfId="1011" applyFont="1" applyFill="1" applyBorder="1" applyAlignment="1">
      <alignment horizontal="center" vertical="top" wrapText="1"/>
    </xf>
    <xf numFmtId="0" fontId="33" fillId="0" borderId="13" xfId="1011" applyFont="1" applyBorder="1" applyAlignment="1">
      <alignment horizontal="center" vertical="top"/>
    </xf>
    <xf numFmtId="0" fontId="33" fillId="0" borderId="7" xfId="1011" applyFont="1" applyBorder="1" applyAlignment="1">
      <alignment horizontal="center" vertical="top" wrapText="1"/>
    </xf>
    <xf numFmtId="0" fontId="33" fillId="0" borderId="6" xfId="1011" applyFont="1" applyBorder="1" applyAlignment="1">
      <alignment horizontal="center" vertical="top" wrapText="1"/>
    </xf>
    <xf numFmtId="165" fontId="33" fillId="0" borderId="91" xfId="1010" applyFont="1" applyFill="1" applyBorder="1" applyAlignment="1">
      <alignment horizontal="center" vertical="top" wrapText="1"/>
    </xf>
    <xf numFmtId="165" fontId="33" fillId="0" borderId="103" xfId="1010" applyFont="1" applyFill="1" applyBorder="1" applyAlignment="1">
      <alignment horizontal="center" vertical="top" wrapText="1"/>
    </xf>
    <xf numFmtId="0" fontId="33" fillId="0" borderId="102" xfId="1011" applyFont="1" applyBorder="1" applyAlignment="1">
      <alignment horizontal="center" vertical="top" wrapText="1"/>
    </xf>
    <xf numFmtId="165" fontId="33" fillId="0" borderId="10" xfId="1010" applyFont="1" applyFill="1" applyBorder="1" applyAlignment="1">
      <alignment horizontal="center" vertical="top" wrapText="1"/>
    </xf>
    <xf numFmtId="0" fontId="33" fillId="0" borderId="13" xfId="1011" applyFont="1" applyBorder="1" applyAlignment="1">
      <alignment horizontal="center" vertical="top" wrapText="1"/>
    </xf>
    <xf numFmtId="0" fontId="33" fillId="0" borderId="104" xfId="1011" applyFont="1" applyBorder="1" applyAlignment="1">
      <alignment horizontal="center" vertical="top" wrapText="1"/>
    </xf>
    <xf numFmtId="0" fontId="47" fillId="0" borderId="13" xfId="1011" applyFont="1" applyBorder="1" applyAlignment="1">
      <alignment horizontal="center" vertical="top" wrapText="1"/>
    </xf>
    <xf numFmtId="0" fontId="47" fillId="0" borderId="13" xfId="1011" applyFont="1" applyBorder="1" applyAlignment="1">
      <alignment horizontal="left" vertical="top" wrapText="1"/>
    </xf>
    <xf numFmtId="0" fontId="47" fillId="0" borderId="7" xfId="1011" applyFont="1" applyBorder="1" applyAlignment="1">
      <alignment vertical="top" wrapText="1"/>
    </xf>
    <xf numFmtId="0" fontId="47" fillId="0" borderId="6" xfId="1011" applyFont="1" applyBorder="1" applyAlignment="1">
      <alignment horizontal="left" vertical="top" wrapText="1"/>
    </xf>
    <xf numFmtId="165" fontId="47" fillId="0" borderId="91" xfId="1010" applyFont="1" applyBorder="1" applyAlignment="1">
      <alignment horizontal="left" vertical="top" wrapText="1"/>
    </xf>
    <xf numFmtId="165" fontId="47" fillId="0" borderId="103" xfId="1010" applyFont="1" applyBorder="1" applyAlignment="1">
      <alignment horizontal="left" vertical="top" wrapText="1"/>
    </xf>
    <xf numFmtId="14" fontId="47" fillId="0" borderId="102" xfId="1011" applyNumberFormat="1" applyFont="1" applyBorder="1" applyAlignment="1">
      <alignment horizontal="left" vertical="top" wrapText="1"/>
    </xf>
    <xf numFmtId="165" fontId="47" fillId="0" borderId="10" xfId="1010" applyFont="1" applyBorder="1" applyAlignment="1">
      <alignment horizontal="left" vertical="top" wrapText="1"/>
    </xf>
    <xf numFmtId="0" fontId="47" fillId="0" borderId="104" xfId="1011" applyFont="1" applyBorder="1" applyAlignment="1">
      <alignment horizontal="left" vertical="top" wrapText="1"/>
    </xf>
    <xf numFmtId="0" fontId="8" fillId="0" borderId="0" xfId="1011" applyAlignment="1">
      <alignment horizontal="left" wrapText="1"/>
    </xf>
    <xf numFmtId="0" fontId="8" fillId="0" borderId="0" xfId="1011" applyAlignment="1">
      <alignment horizontal="left" vertical="center" wrapText="1"/>
    </xf>
    <xf numFmtId="0" fontId="47" fillId="0" borderId="7" xfId="1011" applyFont="1" applyBorder="1" applyAlignment="1">
      <alignment horizontal="center" vertical="top" wrapText="1"/>
    </xf>
    <xf numFmtId="0" fontId="47" fillId="0" borderId="7" xfId="1011" applyFont="1" applyBorder="1" applyAlignment="1">
      <alignment horizontal="left" vertical="top" wrapText="1"/>
    </xf>
    <xf numFmtId="0" fontId="47" fillId="0" borderId="91" xfId="1011" applyFont="1" applyBorder="1" applyAlignment="1">
      <alignment horizontal="left" vertical="top" wrapText="1"/>
    </xf>
    <xf numFmtId="165" fontId="47" fillId="0" borderId="105" xfId="1010" applyFont="1" applyBorder="1" applyAlignment="1">
      <alignment horizontal="left" vertical="top" wrapText="1"/>
    </xf>
    <xf numFmtId="165" fontId="47" fillId="0" borderId="94" xfId="1010" applyFont="1" applyBorder="1" applyAlignment="1">
      <alignment horizontal="left" vertical="top" wrapText="1"/>
    </xf>
    <xf numFmtId="14" fontId="47" fillId="0" borderId="99" xfId="1011" applyNumberFormat="1" applyFont="1" applyBorder="1" applyAlignment="1">
      <alignment horizontal="left" vertical="top" wrapText="1"/>
    </xf>
    <xf numFmtId="0" fontId="47" fillId="0" borderId="100" xfId="1011" applyFont="1" applyBorder="1" applyAlignment="1">
      <alignment horizontal="left" vertical="top" wrapText="1"/>
    </xf>
    <xf numFmtId="0" fontId="47" fillId="0" borderId="7" xfId="1011" applyFont="1" applyBorder="1" applyAlignment="1">
      <alignment horizontal="center" vertical="top"/>
    </xf>
    <xf numFmtId="0" fontId="152" fillId="0" borderId="7" xfId="1011" applyFont="1" applyBorder="1" applyAlignment="1">
      <alignment vertical="top" wrapText="1"/>
    </xf>
    <xf numFmtId="0" fontId="47" fillId="0" borderId="7" xfId="1011" applyFont="1" applyBorder="1" applyAlignment="1">
      <alignment vertical="top"/>
    </xf>
    <xf numFmtId="165" fontId="47" fillId="0" borderId="105" xfId="1010" applyFont="1" applyBorder="1" applyAlignment="1">
      <alignment horizontal="center" vertical="top"/>
    </xf>
    <xf numFmtId="165" fontId="47" fillId="0" borderId="94" xfId="1010" applyFont="1" applyBorder="1" applyAlignment="1">
      <alignment vertical="top"/>
    </xf>
    <xf numFmtId="14" fontId="47" fillId="0" borderId="99" xfId="1011" applyNumberFormat="1" applyFont="1" applyBorder="1" applyAlignment="1">
      <alignment horizontal="left" vertical="top"/>
    </xf>
    <xf numFmtId="0" fontId="47" fillId="0" borderId="0" xfId="1011" applyFont="1" applyAlignment="1">
      <alignment vertical="center"/>
    </xf>
    <xf numFmtId="0" fontId="47" fillId="0" borderId="99" xfId="1011" applyFont="1" applyBorder="1" applyAlignment="1">
      <alignment horizontal="left" vertical="top"/>
    </xf>
    <xf numFmtId="165" fontId="47" fillId="0" borderId="105" xfId="1010" applyFont="1" applyBorder="1" applyAlignment="1">
      <alignment horizontal="right" vertical="top"/>
    </xf>
    <xf numFmtId="165" fontId="47" fillId="0" borderId="94" xfId="1010" applyFont="1" applyBorder="1" applyAlignment="1">
      <alignment horizontal="right" vertical="top"/>
    </xf>
    <xf numFmtId="0" fontId="47" fillId="0" borderId="13" xfId="1011" applyFont="1" applyBorder="1" applyAlignment="1">
      <alignment vertical="top" wrapText="1"/>
    </xf>
    <xf numFmtId="14" fontId="47" fillId="0" borderId="99" xfId="1011" applyNumberFormat="1" applyFont="1" applyBorder="1" applyAlignment="1">
      <alignment vertical="top"/>
    </xf>
    <xf numFmtId="0" fontId="47" fillId="0" borderId="0" xfId="1011" applyFont="1"/>
    <xf numFmtId="0" fontId="47" fillId="0" borderId="0" xfId="1011" applyFont="1" applyAlignment="1">
      <alignment horizontal="left" vertical="center"/>
    </xf>
    <xf numFmtId="0" fontId="153" fillId="0" borderId="0" xfId="1011" applyFont="1" applyAlignment="1">
      <alignment horizontal="left" vertical="center"/>
    </xf>
    <xf numFmtId="0" fontId="153" fillId="0" borderId="0" xfId="1011" applyFont="1"/>
    <xf numFmtId="0" fontId="8" fillId="0" borderId="0" xfId="1011" applyAlignment="1">
      <alignment horizontal="center" vertical="top"/>
    </xf>
    <xf numFmtId="0" fontId="8" fillId="0" borderId="0" xfId="1011" applyAlignment="1">
      <alignment vertical="top" wrapText="1"/>
    </xf>
    <xf numFmtId="0" fontId="8" fillId="0" borderId="0" xfId="1011" applyAlignment="1">
      <alignment vertical="top"/>
    </xf>
    <xf numFmtId="165" fontId="8" fillId="0" borderId="0" xfId="1010" applyFont="1" applyAlignment="1">
      <alignment horizontal="center" vertical="top"/>
    </xf>
    <xf numFmtId="165" fontId="8" fillId="0" borderId="0" xfId="1010" applyFont="1" applyAlignment="1">
      <alignment vertical="top"/>
    </xf>
    <xf numFmtId="0" fontId="21" fillId="6" borderId="7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7" xfId="0" applyFont="1" applyBorder="1" applyAlignment="1">
      <alignment horizontal="center" vertical="center"/>
    </xf>
    <xf numFmtId="0" fontId="20" fillId="0" borderId="7" xfId="0" applyFont="1" applyBorder="1"/>
    <xf numFmtId="0" fontId="28" fillId="0" borderId="7" xfId="0" applyFont="1" applyBorder="1" applyAlignment="1">
      <alignment horizontal="center" vertical="center"/>
    </xf>
    <xf numFmtId="2" fontId="34" fillId="0" borderId="0" xfId="3" applyNumberFormat="1" applyFont="1" applyAlignment="1">
      <alignment vertical="top"/>
    </xf>
    <xf numFmtId="2" fontId="34" fillId="0" borderId="56" xfId="4" applyNumberFormat="1" applyFont="1" applyBorder="1" applyAlignment="1">
      <alignment horizontal="right" vertical="top" wrapText="1"/>
    </xf>
    <xf numFmtId="0" fontId="48" fillId="0" borderId="13" xfId="1" applyFont="1" applyBorder="1" applyAlignment="1">
      <alignment horizontal="center" vertical="top"/>
    </xf>
    <xf numFmtId="168" fontId="48" fillId="0" borderId="10" xfId="996" applyNumberFormat="1" applyFont="1" applyFill="1" applyBorder="1" applyAlignment="1">
      <alignment horizontal="center" vertical="top" wrapText="1"/>
    </xf>
    <xf numFmtId="165" fontId="48" fillId="0" borderId="13" xfId="996" applyFont="1" applyFill="1" applyBorder="1" applyAlignment="1">
      <alignment horizontal="center" vertical="top" wrapText="1"/>
    </xf>
    <xf numFmtId="1" fontId="48" fillId="0" borderId="13" xfId="2" applyNumberFormat="1" applyFont="1" applyFill="1" applyBorder="1" applyAlignment="1">
      <alignment horizontal="center" vertical="top" wrapText="1"/>
    </xf>
    <xf numFmtId="2" fontId="48" fillId="0" borderId="13" xfId="2" applyNumberFormat="1" applyFont="1" applyFill="1" applyBorder="1" applyAlignment="1">
      <alignment horizontal="center" vertical="top" wrapText="1"/>
    </xf>
    <xf numFmtId="1" fontId="48" fillId="0" borderId="10" xfId="996" applyNumberFormat="1" applyFont="1" applyFill="1" applyBorder="1" applyAlignment="1">
      <alignment horizontal="center" vertical="top" wrapText="1"/>
    </xf>
    <xf numFmtId="0" fontId="48" fillId="0" borderId="6" xfId="996" applyNumberFormat="1" applyFont="1" applyFill="1" applyBorder="1" applyAlignment="1">
      <alignment horizontal="center" vertical="top" wrapText="1"/>
    </xf>
    <xf numFmtId="2" fontId="48" fillId="0" borderId="15" xfId="1" applyNumberFormat="1" applyFont="1" applyBorder="1" applyAlignment="1">
      <alignment horizontal="center" vertical="top" wrapText="1"/>
    </xf>
    <xf numFmtId="2" fontId="48" fillId="0" borderId="16" xfId="1" applyNumberFormat="1" applyFont="1" applyBorder="1" applyAlignment="1">
      <alignment horizontal="center" vertical="top"/>
    </xf>
    <xf numFmtId="1" fontId="37" fillId="9" borderId="13" xfId="3" applyNumberFormat="1" applyFont="1" applyFill="1" applyBorder="1" applyAlignment="1">
      <alignment horizontal="center" vertical="top"/>
    </xf>
    <xf numFmtId="2" fontId="34" fillId="0" borderId="43" xfId="4" applyNumberFormat="1" applyFont="1" applyBorder="1" applyAlignment="1">
      <alignment horizontal="right" vertical="top" wrapText="1"/>
    </xf>
    <xf numFmtId="165" fontId="20" fillId="0" borderId="35" xfId="11" applyNumberFormat="1" applyFont="1" applyBorder="1" applyAlignment="1">
      <alignment horizontal="center" vertical="top" wrapText="1"/>
    </xf>
    <xf numFmtId="165" fontId="20" fillId="0" borderId="46" xfId="11" applyNumberFormat="1" applyFont="1" applyBorder="1" applyAlignment="1">
      <alignment horizontal="center" vertical="top" wrapText="1"/>
    </xf>
    <xf numFmtId="165" fontId="20" fillId="0" borderId="29" xfId="11" applyNumberFormat="1" applyFont="1" applyBorder="1" applyAlignment="1">
      <alignment horizontal="center" vertical="top" wrapText="1"/>
    </xf>
    <xf numFmtId="2" fontId="40" fillId="0" borderId="46" xfId="3" applyNumberFormat="1" applyFont="1" applyBorder="1" applyAlignment="1">
      <alignment horizontal="center" vertical="top" wrapText="1"/>
    </xf>
    <xf numFmtId="165" fontId="20" fillId="0" borderId="39" xfId="11" applyNumberFormat="1" applyFont="1" applyBorder="1" applyAlignment="1">
      <alignment horizontal="center" vertical="top" wrapText="1"/>
    </xf>
    <xf numFmtId="165" fontId="20" fillId="0" borderId="55" xfId="11" applyNumberFormat="1" applyFont="1" applyBorder="1" applyAlignment="1">
      <alignment horizontal="center" vertical="top" wrapText="1"/>
    </xf>
    <xf numFmtId="165" fontId="20" fillId="0" borderId="33" xfId="11" applyNumberFormat="1" applyFont="1" applyBorder="1" applyAlignment="1">
      <alignment horizontal="center" vertical="top" wrapText="1"/>
    </xf>
    <xf numFmtId="0" fontId="20" fillId="0" borderId="13" xfId="5" applyFont="1" applyBorder="1" applyAlignment="1">
      <alignment horizontal="left" vertical="top" wrapText="1"/>
    </xf>
    <xf numFmtId="2" fontId="40" fillId="0" borderId="29" xfId="3" applyNumberFormat="1" applyFont="1" applyBorder="1" applyAlignment="1">
      <alignment horizontal="center" vertical="top" wrapText="1"/>
    </xf>
    <xf numFmtId="0" fontId="20" fillId="0" borderId="13" xfId="3" applyFont="1" applyBorder="1" applyAlignment="1">
      <alignment horizontal="center" vertical="top" wrapText="1"/>
    </xf>
    <xf numFmtId="0" fontId="20" fillId="0" borderId="1" xfId="11" applyFont="1" applyBorder="1" applyAlignment="1">
      <alignment horizontal="center" vertical="top" wrapText="1"/>
    </xf>
    <xf numFmtId="165" fontId="20" fillId="0" borderId="10" xfId="11" applyNumberFormat="1" applyFont="1" applyBorder="1" applyAlignment="1">
      <alignment horizontal="center" vertical="top" wrapText="1"/>
    </xf>
    <xf numFmtId="165" fontId="20" fillId="0" borderId="13" xfId="11" applyNumberFormat="1" applyFont="1" applyBorder="1" applyAlignment="1">
      <alignment horizontal="center" vertical="top" wrapText="1"/>
    </xf>
    <xf numFmtId="0" fontId="20" fillId="0" borderId="31" xfId="6" applyFont="1" applyBorder="1" applyAlignment="1">
      <alignment horizontal="left" vertical="top" wrapText="1"/>
    </xf>
    <xf numFmtId="0" fontId="20" fillId="0" borderId="33" xfId="11" applyFont="1" applyBorder="1" applyAlignment="1">
      <alignment horizontal="center" vertical="top" wrapText="1"/>
    </xf>
    <xf numFmtId="0" fontId="20" fillId="0" borderId="29" xfId="11" applyFont="1" applyBorder="1" applyAlignment="1">
      <alignment horizontal="center" vertical="top" wrapText="1"/>
    </xf>
    <xf numFmtId="1" fontId="20" fillId="0" borderId="39" xfId="5" applyNumberFormat="1" applyFont="1" applyBorder="1" applyAlignment="1">
      <alignment horizontal="center" vertical="top"/>
    </xf>
    <xf numFmtId="0" fontId="40" fillId="58" borderId="36" xfId="3" applyFont="1" applyFill="1" applyBorder="1" applyAlignment="1">
      <alignment horizontal="center" vertical="top" wrapText="1"/>
    </xf>
    <xf numFmtId="0" fontId="20" fillId="58" borderId="38" xfId="3" applyFont="1" applyFill="1" applyBorder="1" applyAlignment="1">
      <alignment horizontal="center" vertical="top" wrapText="1"/>
    </xf>
    <xf numFmtId="2" fontId="34" fillId="58" borderId="35" xfId="3" applyNumberFormat="1" applyFont="1" applyFill="1" applyBorder="1" applyAlignment="1">
      <alignment horizontal="center" vertical="top"/>
    </xf>
    <xf numFmtId="167" fontId="20" fillId="58" borderId="40" xfId="3" applyNumberFormat="1" applyFont="1" applyFill="1" applyBorder="1" applyAlignment="1">
      <alignment horizontal="right" vertical="top"/>
    </xf>
    <xf numFmtId="0" fontId="47" fillId="0" borderId="6" xfId="997" applyFont="1" applyBorder="1" applyAlignment="1">
      <alignment horizontal="center" vertical="top"/>
    </xf>
    <xf numFmtId="0" fontId="47" fillId="0" borderId="90" xfId="997" applyFont="1" applyBorder="1" applyAlignment="1">
      <alignment vertical="top"/>
    </xf>
    <xf numFmtId="0" fontId="47" fillId="0" borderId="13" xfId="997" applyFont="1" applyBorder="1" applyAlignment="1">
      <alignment horizontal="center" vertical="top"/>
    </xf>
    <xf numFmtId="0" fontId="47" fillId="0" borderId="13" xfId="997" applyFont="1" applyBorder="1" applyAlignment="1">
      <alignment horizontal="center" vertical="top" wrapText="1"/>
    </xf>
    <xf numFmtId="0" fontId="47" fillId="0" borderId="13" xfId="997" applyFont="1" applyBorder="1" applyAlignment="1">
      <alignment horizontal="left" vertical="top" wrapText="1"/>
    </xf>
    <xf numFmtId="0" fontId="145" fillId="0" borderId="0" xfId="997" applyFont="1"/>
    <xf numFmtId="0" fontId="47" fillId="0" borderId="91" xfId="997" applyFont="1" applyBorder="1" applyAlignment="1">
      <alignment horizontal="center" vertical="top"/>
    </xf>
    <xf numFmtId="0" fontId="47" fillId="0" borderId="90" xfId="997" applyFont="1" applyBorder="1" applyAlignment="1">
      <alignment horizontal="center" vertical="top" wrapText="1"/>
    </xf>
    <xf numFmtId="0" fontId="154" fillId="0" borderId="90" xfId="0" applyFont="1" applyBorder="1" applyAlignment="1">
      <alignment horizontal="left" vertical="top" wrapText="1"/>
    </xf>
    <xf numFmtId="0" fontId="154" fillId="0" borderId="94" xfId="0" applyFont="1" applyBorder="1" applyAlignment="1">
      <alignment horizontal="left" wrapText="1"/>
    </xf>
    <xf numFmtId="0" fontId="47" fillId="0" borderId="10" xfId="1011" applyFont="1" applyBorder="1" applyAlignment="1">
      <alignment horizontal="left" vertical="top" wrapText="1"/>
    </xf>
    <xf numFmtId="0" fontId="47" fillId="0" borderId="5" xfId="1011" applyFont="1" applyBorder="1" applyAlignment="1">
      <alignment vertical="top" wrapText="1"/>
    </xf>
    <xf numFmtId="0" fontId="47" fillId="0" borderId="62" xfId="1011" applyFont="1" applyBorder="1" applyAlignment="1">
      <alignment horizontal="left" vertical="top" wrapText="1"/>
    </xf>
    <xf numFmtId="0" fontId="47" fillId="0" borderId="96" xfId="1011" applyFont="1" applyBorder="1" applyAlignment="1">
      <alignment vertical="top"/>
    </xf>
    <xf numFmtId="165" fontId="47" fillId="0" borderId="89" xfId="1010" applyFont="1" applyBorder="1" applyAlignment="1">
      <alignment horizontal="center" vertical="top"/>
    </xf>
    <xf numFmtId="165" fontId="47" fillId="0" borderId="96" xfId="1010" applyFont="1" applyBorder="1" applyAlignment="1">
      <alignment vertical="top"/>
    </xf>
    <xf numFmtId="14" fontId="47" fillId="0" borderId="113" xfId="1011" applyNumberFormat="1" applyFont="1" applyBorder="1" applyAlignment="1">
      <alignment vertical="top"/>
    </xf>
    <xf numFmtId="0" fontId="47" fillId="0" borderId="90" xfId="1011" applyFont="1" applyBorder="1" applyAlignment="1">
      <alignment vertical="top"/>
    </xf>
    <xf numFmtId="0" fontId="155" fillId="0" borderId="90" xfId="0" applyFont="1" applyBorder="1" applyAlignment="1">
      <alignment horizontal="left" vertical="top" wrapText="1"/>
    </xf>
    <xf numFmtId="0" fontId="155" fillId="0" borderId="94" xfId="0" applyFont="1" applyBorder="1" applyAlignment="1">
      <alignment horizontal="left" vertical="top" wrapText="1"/>
    </xf>
    <xf numFmtId="0" fontId="155" fillId="0" borderId="94" xfId="0" applyFont="1" applyBorder="1"/>
    <xf numFmtId="0" fontId="155" fillId="0" borderId="91" xfId="0" applyFont="1" applyBorder="1" applyAlignment="1">
      <alignment vertical="top"/>
    </xf>
    <xf numFmtId="0" fontId="155" fillId="0" borderId="98" xfId="0" applyFont="1" applyBorder="1" applyAlignment="1">
      <alignment vertical="top"/>
    </xf>
    <xf numFmtId="14" fontId="155" fillId="0" borderId="114" xfId="0" applyNumberFormat="1" applyFont="1" applyBorder="1" applyAlignment="1">
      <alignment vertical="top"/>
    </xf>
    <xf numFmtId="0" fontId="155" fillId="0" borderId="94" xfId="0" applyFont="1" applyBorder="1" applyAlignment="1">
      <alignment vertical="top"/>
    </xf>
    <xf numFmtId="0" fontId="156" fillId="0" borderId="115" xfId="1005" applyFont="1" applyBorder="1" applyAlignment="1">
      <alignment horizontal="left" vertical="top"/>
    </xf>
    <xf numFmtId="0" fontId="34" fillId="0" borderId="115" xfId="1005" applyFont="1" applyBorder="1" applyAlignment="1">
      <alignment horizontal="center" vertical="top"/>
    </xf>
    <xf numFmtId="0" fontId="34" fillId="0" borderId="0" xfId="1005" applyFont="1"/>
    <xf numFmtId="0" fontId="34" fillId="0" borderId="116" xfId="1005" applyFont="1" applyBorder="1" applyAlignment="1">
      <alignment horizontal="center" vertical="top"/>
    </xf>
    <xf numFmtId="0" fontId="34" fillId="0" borderId="116" xfId="1005" applyFont="1" applyBorder="1"/>
    <xf numFmtId="0" fontId="34" fillId="0" borderId="116" xfId="1005" applyFont="1" applyBorder="1" applyAlignment="1">
      <alignment horizontal="left" vertical="top"/>
    </xf>
    <xf numFmtId="0" fontId="34" fillId="0" borderId="0" xfId="1005" applyFont="1" applyAlignment="1">
      <alignment horizontal="left" vertical="top"/>
    </xf>
    <xf numFmtId="0" fontId="34" fillId="0" borderId="115" xfId="1005" applyFont="1" applyBorder="1" applyAlignment="1">
      <alignment horizontal="left" vertical="top"/>
    </xf>
    <xf numFmtId="0" fontId="34" fillId="0" borderId="0" xfId="997" applyFont="1"/>
    <xf numFmtId="0" fontId="154" fillId="0" borderId="90" xfId="0" applyFont="1" applyBorder="1" applyAlignment="1">
      <alignment horizontal="center" vertical="top"/>
    </xf>
    <xf numFmtId="0" fontId="154" fillId="0" borderId="94" xfId="0" applyFont="1" applyBorder="1" applyAlignment="1">
      <alignment horizontal="left" vertical="top"/>
    </xf>
    <xf numFmtId="0" fontId="154" fillId="0" borderId="90" xfId="0" applyFont="1" applyBorder="1" applyAlignment="1">
      <alignment horizontal="left" vertical="top"/>
    </xf>
    <xf numFmtId="0" fontId="154" fillId="0" borderId="94" xfId="0" applyFont="1" applyBorder="1"/>
    <xf numFmtId="0" fontId="154" fillId="0" borderId="94" xfId="0" applyFont="1" applyBorder="1" applyAlignment="1">
      <alignment vertical="top" wrapText="1"/>
    </xf>
    <xf numFmtId="0" fontId="157" fillId="0" borderId="94" xfId="0" applyFont="1" applyBorder="1" applyAlignment="1">
      <alignment horizontal="center" vertical="top"/>
    </xf>
    <xf numFmtId="0" fontId="154" fillId="0" borderId="90" xfId="0" applyFont="1" applyBorder="1" applyAlignment="1">
      <alignment vertical="top"/>
    </xf>
    <xf numFmtId="0" fontId="154" fillId="0" borderId="94" xfId="0" applyFont="1" applyBorder="1" applyAlignment="1">
      <alignment vertical="top"/>
    </xf>
    <xf numFmtId="0" fontId="158" fillId="0" borderId="0" xfId="997" applyFont="1"/>
    <xf numFmtId="0" fontId="154" fillId="0" borderId="13" xfId="0" applyFont="1" applyBorder="1" applyAlignment="1">
      <alignment horizontal="center" vertical="top"/>
    </xf>
    <xf numFmtId="0" fontId="154" fillId="0" borderId="10" xfId="0" applyFont="1" applyBorder="1" applyAlignment="1">
      <alignment horizontal="left" vertical="top"/>
    </xf>
    <xf numFmtId="0" fontId="154" fillId="0" borderId="13" xfId="0" applyFont="1" applyBorder="1" applyAlignment="1">
      <alignment horizontal="left" vertical="top" wrapText="1"/>
    </xf>
    <xf numFmtId="0" fontId="154" fillId="0" borderId="10" xfId="0" applyFont="1" applyBorder="1"/>
    <xf numFmtId="0" fontId="154" fillId="0" borderId="10" xfId="0" applyFont="1" applyBorder="1" applyAlignment="1">
      <alignment vertical="top" wrapText="1"/>
    </xf>
    <xf numFmtId="0" fontId="157" fillId="0" borderId="10" xfId="0" applyFont="1" applyBorder="1" applyAlignment="1">
      <alignment horizontal="center" vertical="top"/>
    </xf>
    <xf numFmtId="0" fontId="154" fillId="0" borderId="13" xfId="0" applyFont="1" applyBorder="1" applyAlignment="1">
      <alignment vertical="top"/>
    </xf>
    <xf numFmtId="0" fontId="154" fillId="0" borderId="10" xfId="0" applyFont="1" applyBorder="1" applyAlignment="1">
      <alignment vertical="top"/>
    </xf>
    <xf numFmtId="0" fontId="36" fillId="4" borderId="117" xfId="1005" applyFont="1" applyFill="1" applyBorder="1" applyAlignment="1">
      <alignment horizontal="left" vertical="center"/>
    </xf>
    <xf numFmtId="0" fontId="36" fillId="4" borderId="118" xfId="1005" applyFont="1" applyFill="1" applyBorder="1" applyAlignment="1">
      <alignment horizontal="center" vertical="center" wrapText="1"/>
    </xf>
    <xf numFmtId="0" fontId="36" fillId="4" borderId="118" xfId="1005" applyFont="1" applyFill="1" applyBorder="1" applyAlignment="1">
      <alignment horizontal="center" vertical="center"/>
    </xf>
    <xf numFmtId="0" fontId="36" fillId="4" borderId="119" xfId="1005" applyFont="1" applyFill="1" applyBorder="1" applyAlignment="1">
      <alignment horizontal="center" vertical="center" wrapText="1"/>
    </xf>
    <xf numFmtId="0" fontId="20" fillId="0" borderId="0" xfId="15" applyFont="1" applyAlignment="1">
      <alignment horizontal="center" vertical="top"/>
    </xf>
    <xf numFmtId="0" fontId="20" fillId="0" borderId="0" xfId="557" applyFont="1" applyAlignment="1">
      <alignment vertical="top" wrapText="1"/>
    </xf>
    <xf numFmtId="0" fontId="34" fillId="0" borderId="0" xfId="557" applyFont="1" applyAlignment="1">
      <alignment vertical="top" wrapText="1"/>
    </xf>
    <xf numFmtId="0" fontId="34" fillId="0" borderId="0" xfId="557" applyFont="1" applyAlignment="1">
      <alignment horizontal="center" vertical="top"/>
    </xf>
    <xf numFmtId="0" fontId="20" fillId="0" borderId="0" xfId="557" applyFont="1" applyAlignment="1">
      <alignment horizontal="left" vertical="top"/>
    </xf>
    <xf numFmtId="0" fontId="34" fillId="0" borderId="90" xfId="0" applyFont="1" applyBorder="1" applyAlignment="1">
      <alignment vertical="top" wrapText="1"/>
    </xf>
    <xf numFmtId="0" fontId="20" fillId="0" borderId="90" xfId="0" applyFont="1" applyBorder="1" applyAlignment="1">
      <alignment vertical="top" wrapText="1"/>
    </xf>
    <xf numFmtId="15" fontId="20" fillId="3" borderId="90" xfId="0" quotePrefix="1" applyNumberFormat="1" applyFont="1" applyFill="1" applyBorder="1" applyAlignment="1">
      <alignment horizontal="center" vertical="top"/>
    </xf>
    <xf numFmtId="0" fontId="20" fillId="0" borderId="90" xfId="0" applyFont="1" applyBorder="1" applyAlignment="1">
      <alignment horizontal="center" vertical="top"/>
    </xf>
    <xf numFmtId="17" fontId="20" fillId="3" borderId="90" xfId="0" quotePrefix="1" applyNumberFormat="1" applyFont="1" applyFill="1" applyBorder="1" applyAlignment="1">
      <alignment horizontal="center" vertical="top"/>
    </xf>
    <xf numFmtId="0" fontId="37" fillId="0" borderId="90" xfId="0" applyFont="1" applyBorder="1" applyAlignment="1">
      <alignment vertical="top" wrapText="1"/>
    </xf>
    <xf numFmtId="17" fontId="37" fillId="3" borderId="90" xfId="0" quotePrefix="1" applyNumberFormat="1" applyFont="1" applyFill="1" applyBorder="1" applyAlignment="1">
      <alignment horizontal="center" vertical="top"/>
    </xf>
    <xf numFmtId="0" fontId="37" fillId="0" borderId="90" xfId="0" applyFont="1" applyBorder="1" applyAlignment="1">
      <alignment horizontal="center" vertical="top"/>
    </xf>
    <xf numFmtId="0" fontId="20" fillId="3" borderId="90" xfId="0" quotePrefix="1" applyFont="1" applyFill="1" applyBorder="1" applyAlignment="1">
      <alignment horizontal="center" vertical="top"/>
    </xf>
    <xf numFmtId="0" fontId="20" fillId="3" borderId="90" xfId="0" applyFont="1" applyFill="1" applyBorder="1" applyAlignment="1">
      <alignment horizontal="center" vertical="top"/>
    </xf>
    <xf numFmtId="169" fontId="37" fillId="0" borderId="90" xfId="0" applyNumberFormat="1" applyFont="1" applyBorder="1" applyAlignment="1">
      <alignment horizontal="center" vertical="top"/>
    </xf>
    <xf numFmtId="0" fontId="23" fillId="5" borderId="90" xfId="15" applyFont="1" applyFill="1" applyBorder="1" applyAlignment="1">
      <alignment horizontal="center" vertical="top"/>
    </xf>
    <xf numFmtId="0" fontId="23" fillId="5" borderId="90" xfId="557" applyFont="1" applyFill="1" applyBorder="1" applyAlignment="1">
      <alignment vertical="top" wrapText="1"/>
    </xf>
    <xf numFmtId="0" fontId="39" fillId="5" borderId="90" xfId="557" applyFont="1" applyFill="1" applyBorder="1" applyAlignment="1">
      <alignment vertical="top" wrapText="1"/>
    </xf>
    <xf numFmtId="0" fontId="39" fillId="5" borderId="90" xfId="557" applyFont="1" applyFill="1" applyBorder="1" applyAlignment="1">
      <alignment horizontal="center" vertical="top"/>
    </xf>
    <xf numFmtId="0" fontId="23" fillId="5" borderId="90" xfId="557" applyFont="1" applyFill="1" applyBorder="1" applyAlignment="1">
      <alignment horizontal="left" vertical="top"/>
    </xf>
    <xf numFmtId="168" fontId="28" fillId="0" borderId="87" xfId="1" applyNumberFormat="1" applyFont="1" applyBorder="1" applyAlignment="1">
      <alignment horizontal="center" vertical="top"/>
    </xf>
    <xf numFmtId="0" fontId="28" fillId="0" borderId="87" xfId="1" applyFont="1" applyBorder="1" applyAlignment="1">
      <alignment horizontal="center" vertical="top"/>
    </xf>
    <xf numFmtId="168" fontId="28" fillId="0" borderId="87" xfId="996" applyNumberFormat="1" applyFont="1" applyFill="1" applyBorder="1" applyAlignment="1">
      <alignment horizontal="center" vertical="top" wrapText="1"/>
    </xf>
    <xf numFmtId="2" fontId="28" fillId="0" borderId="122" xfId="1" applyNumberFormat="1" applyFont="1" applyBorder="1" applyAlignment="1">
      <alignment horizontal="center" vertical="top" wrapText="1"/>
    </xf>
    <xf numFmtId="167" fontId="28" fillId="0" borderId="123" xfId="1" applyNumberFormat="1" applyFont="1" applyBorder="1" applyAlignment="1">
      <alignment horizontal="center" vertical="top"/>
    </xf>
    <xf numFmtId="2" fontId="48" fillId="0" borderId="124" xfId="1" applyNumberFormat="1" applyFont="1" applyBorder="1" applyAlignment="1">
      <alignment horizontal="center" vertical="top"/>
    </xf>
    <xf numFmtId="0" fontId="28" fillId="0" borderId="88" xfId="1" applyFont="1" applyBorder="1" applyAlignment="1">
      <alignment horizontal="center" vertical="top"/>
    </xf>
    <xf numFmtId="0" fontId="28" fillId="0" borderId="96" xfId="1" applyFont="1" applyBorder="1" applyAlignment="1">
      <alignment horizontal="center" vertical="top" wrapText="1"/>
    </xf>
    <xf numFmtId="2" fontId="28" fillId="0" borderId="96" xfId="1" applyNumberFormat="1" applyFont="1" applyBorder="1" applyAlignment="1">
      <alignment horizontal="center" vertical="top" wrapText="1"/>
    </xf>
    <xf numFmtId="2" fontId="28" fillId="0" borderId="88" xfId="1" applyNumberFormat="1" applyFont="1" applyBorder="1" applyAlignment="1">
      <alignment horizontal="center" vertical="top" wrapText="1"/>
    </xf>
    <xf numFmtId="2" fontId="28" fillId="0" borderId="95" xfId="1" applyNumberFormat="1" applyFont="1" applyBorder="1" applyAlignment="1">
      <alignment horizontal="center" vertical="top" wrapText="1"/>
    </xf>
    <xf numFmtId="2" fontId="48" fillId="0" borderId="96" xfId="1" applyNumberFormat="1" applyFont="1" applyBorder="1" applyAlignment="1">
      <alignment horizontal="center" vertical="top" wrapText="1"/>
    </xf>
    <xf numFmtId="165" fontId="28" fillId="0" borderId="87" xfId="996" applyFont="1" applyFill="1" applyBorder="1" applyAlignment="1">
      <alignment horizontal="center" vertical="top" wrapText="1"/>
    </xf>
    <xf numFmtId="0" fontId="28" fillId="0" borderId="87" xfId="996" applyNumberFormat="1" applyFont="1" applyFill="1" applyBorder="1" applyAlignment="1">
      <alignment horizontal="center" vertical="top" wrapText="1"/>
    </xf>
    <xf numFmtId="1" fontId="20" fillId="0" borderId="126" xfId="5" applyNumberFormat="1" applyFont="1" applyBorder="1" applyAlignment="1">
      <alignment horizontal="center" vertical="top"/>
    </xf>
    <xf numFmtId="0" fontId="20" fillId="9" borderId="88" xfId="5" applyFont="1" applyFill="1" applyBorder="1" applyAlignment="1">
      <alignment horizontal="center" vertical="top"/>
    </xf>
    <xf numFmtId="0" fontId="20" fillId="0" borderId="97" xfId="0" applyFont="1" applyBorder="1" applyAlignment="1">
      <alignment horizontal="left" vertical="top" wrapText="1"/>
    </xf>
    <xf numFmtId="0" fontId="40" fillId="0" borderId="20" xfId="3" applyFont="1" applyBorder="1" applyAlignment="1">
      <alignment horizontal="center" vertical="top" wrapText="1"/>
    </xf>
    <xf numFmtId="167" fontId="20" fillId="0" borderId="45" xfId="3" applyNumberFormat="1" applyFont="1" applyBorder="1" applyAlignment="1">
      <alignment vertical="top"/>
    </xf>
    <xf numFmtId="2" fontId="28" fillId="0" borderId="121" xfId="996" applyNumberFormat="1" applyFont="1" applyFill="1" applyBorder="1" applyAlignment="1">
      <alignment horizontal="center" vertical="top" wrapText="1"/>
    </xf>
    <xf numFmtId="0" fontId="47" fillId="4" borderId="7" xfId="1011" applyFont="1" applyFill="1" applyBorder="1" applyAlignment="1">
      <alignment horizontal="center" vertical="top"/>
    </xf>
    <xf numFmtId="0" fontId="155" fillId="4" borderId="94" xfId="0" applyFont="1" applyFill="1" applyBorder="1" applyAlignment="1">
      <alignment vertical="top" wrapText="1"/>
    </xf>
    <xf numFmtId="0" fontId="155" fillId="4" borderId="5" xfId="0" applyFont="1" applyFill="1" applyBorder="1" applyAlignment="1">
      <alignment horizontal="left" vertical="top" wrapText="1"/>
    </xf>
    <xf numFmtId="0" fontId="155" fillId="4" borderId="62" xfId="0" applyFont="1" applyFill="1" applyBorder="1" applyAlignment="1">
      <alignment horizontal="left" vertical="top" wrapText="1"/>
    </xf>
    <xf numFmtId="0" fontId="155" fillId="4" borderId="62" xfId="0" applyFont="1" applyFill="1" applyBorder="1" applyAlignment="1">
      <alignment wrapText="1"/>
    </xf>
    <xf numFmtId="4" fontId="155" fillId="4" borderId="12" xfId="0" applyNumberFormat="1" applyFont="1" applyFill="1" applyBorder="1" applyAlignment="1">
      <alignment vertical="top" wrapText="1"/>
    </xf>
    <xf numFmtId="4" fontId="155" fillId="4" borderId="128" xfId="0" applyNumberFormat="1" applyFont="1" applyFill="1" applyBorder="1" applyAlignment="1">
      <alignment vertical="top" wrapText="1"/>
    </xf>
    <xf numFmtId="15" fontId="155" fillId="4" borderId="129" xfId="0" applyNumberFormat="1" applyFont="1" applyFill="1" applyBorder="1" applyAlignment="1">
      <alignment horizontal="center" vertical="top" wrapText="1"/>
    </xf>
    <xf numFmtId="4" fontId="155" fillId="4" borderId="62" xfId="0" applyNumberFormat="1" applyFont="1" applyFill="1" applyBorder="1" applyAlignment="1">
      <alignment vertical="top" wrapText="1"/>
    </xf>
    <xf numFmtId="0" fontId="155" fillId="4" borderId="90" xfId="0" applyFont="1" applyFill="1" applyBorder="1" applyAlignment="1">
      <alignment vertical="center"/>
    </xf>
    <xf numFmtId="0" fontId="155" fillId="4" borderId="130" xfId="0" applyFont="1" applyFill="1" applyBorder="1" applyAlignment="1">
      <alignment vertical="center"/>
    </xf>
    <xf numFmtId="4" fontId="155" fillId="4" borderId="94" xfId="0" applyNumberFormat="1" applyFont="1" applyFill="1" applyBorder="1" applyAlignment="1">
      <alignment vertical="center"/>
    </xf>
    <xf numFmtId="0" fontId="155" fillId="4" borderId="10" xfId="0" applyFont="1" applyFill="1" applyBorder="1" applyAlignment="1">
      <alignment vertical="top" wrapText="1"/>
    </xf>
    <xf numFmtId="0" fontId="155" fillId="4" borderId="88" xfId="0" applyFont="1" applyFill="1" applyBorder="1" applyAlignment="1">
      <alignment horizontal="left" vertical="top" wrapText="1"/>
    </xf>
    <xf numFmtId="0" fontId="155" fillId="4" borderId="96" xfId="0" applyFont="1" applyFill="1" applyBorder="1" applyAlignment="1">
      <alignment horizontal="left" vertical="top" wrapText="1"/>
    </xf>
    <xf numFmtId="0" fontId="155" fillId="4" borderId="96" xfId="0" applyFont="1" applyFill="1" applyBorder="1" applyAlignment="1">
      <alignment wrapText="1"/>
    </xf>
    <xf numFmtId="4" fontId="155" fillId="4" borderId="89" xfId="0" applyNumberFormat="1" applyFont="1" applyFill="1" applyBorder="1" applyAlignment="1">
      <alignment vertical="top" wrapText="1"/>
    </xf>
    <xf numFmtId="15" fontId="155" fillId="4" borderId="113" xfId="0" applyNumberFormat="1" applyFont="1" applyFill="1" applyBorder="1" applyAlignment="1">
      <alignment horizontal="center" vertical="top" wrapText="1"/>
    </xf>
    <xf numFmtId="4" fontId="155" fillId="4" borderId="96" xfId="0" applyNumberFormat="1" applyFont="1" applyFill="1" applyBorder="1" applyAlignment="1">
      <alignment vertical="top" wrapText="1"/>
    </xf>
    <xf numFmtId="165" fontId="155" fillId="4" borderId="90" xfId="1010" applyFont="1" applyFill="1" applyBorder="1" applyAlignment="1">
      <alignment horizontal="right" vertical="top"/>
    </xf>
    <xf numFmtId="165" fontId="155" fillId="4" borderId="94" xfId="1010" applyFont="1" applyFill="1" applyBorder="1" applyAlignment="1">
      <alignment horizontal="right" vertical="top"/>
    </xf>
    <xf numFmtId="165" fontId="155" fillId="4" borderId="130" xfId="1010" applyFont="1" applyFill="1" applyBorder="1" applyAlignment="1">
      <alignment horizontal="right" vertical="top" wrapText="1"/>
    </xf>
    <xf numFmtId="4" fontId="155" fillId="4" borderId="94" xfId="0" applyNumberFormat="1" applyFont="1" applyFill="1" applyBorder="1" applyAlignment="1">
      <alignment vertical="top"/>
    </xf>
    <xf numFmtId="0" fontId="155" fillId="4" borderId="96" xfId="0" applyFont="1" applyFill="1" applyBorder="1"/>
    <xf numFmtId="4" fontId="155" fillId="4" borderId="89" xfId="0" applyNumberFormat="1" applyFont="1" applyFill="1" applyBorder="1" applyAlignment="1">
      <alignment vertical="top"/>
    </xf>
    <xf numFmtId="4" fontId="155" fillId="4" borderId="128" xfId="0" applyNumberFormat="1" applyFont="1" applyFill="1" applyBorder="1" applyAlignment="1">
      <alignment vertical="top"/>
    </xf>
    <xf numFmtId="15" fontId="155" fillId="4" borderId="113" xfId="0" applyNumberFormat="1" applyFont="1" applyFill="1" applyBorder="1" applyAlignment="1">
      <alignment horizontal="center" vertical="top"/>
    </xf>
    <xf numFmtId="4" fontId="155" fillId="4" borderId="96" xfId="0" applyNumberFormat="1" applyFont="1" applyFill="1" applyBorder="1" applyAlignment="1">
      <alignment vertical="top"/>
    </xf>
    <xf numFmtId="0" fontId="155" fillId="4" borderId="10" xfId="0" applyFont="1" applyFill="1" applyBorder="1" applyAlignment="1">
      <alignment horizontal="left" vertical="top" wrapText="1"/>
    </xf>
    <xf numFmtId="0" fontId="155" fillId="4" borderId="90" xfId="0" applyFont="1" applyFill="1" applyBorder="1" applyAlignment="1">
      <alignment horizontal="left" vertical="top" wrapText="1"/>
    </xf>
    <xf numFmtId="0" fontId="155" fillId="4" borderId="90" xfId="0" applyFont="1" applyFill="1" applyBorder="1"/>
    <xf numFmtId="0" fontId="155" fillId="4" borderId="91" xfId="0" applyFont="1" applyFill="1" applyBorder="1" applyAlignment="1">
      <alignment vertical="top"/>
    </xf>
    <xf numFmtId="0" fontId="155" fillId="4" borderId="98" xfId="0" applyFont="1" applyFill="1" applyBorder="1" applyAlignment="1">
      <alignment vertical="top"/>
    </xf>
    <xf numFmtId="15" fontId="155" fillId="4" borderId="99" xfId="0" applyNumberFormat="1" applyFont="1" applyFill="1" applyBorder="1" applyAlignment="1">
      <alignment horizontal="center" vertical="top"/>
    </xf>
    <xf numFmtId="0" fontId="155" fillId="4" borderId="94" xfId="0" applyFont="1" applyFill="1" applyBorder="1" applyAlignment="1">
      <alignment vertical="top"/>
    </xf>
    <xf numFmtId="0" fontId="155" fillId="4" borderId="90" xfId="0" applyFont="1" applyFill="1" applyBorder="1" applyAlignment="1">
      <alignment wrapText="1"/>
    </xf>
    <xf numFmtId="4" fontId="155" fillId="4" borderId="91" xfId="0" applyNumberFormat="1" applyFont="1" applyFill="1" applyBorder="1" applyAlignment="1">
      <alignment vertical="top" wrapText="1"/>
    </xf>
    <xf numFmtId="4" fontId="155" fillId="4" borderId="98" xfId="0" applyNumberFormat="1" applyFont="1" applyFill="1" applyBorder="1" applyAlignment="1">
      <alignment vertical="top" wrapText="1"/>
    </xf>
    <xf numFmtId="14" fontId="155" fillId="4" borderId="99" xfId="0" applyNumberFormat="1" applyFont="1" applyFill="1" applyBorder="1" applyAlignment="1">
      <alignment horizontal="center" vertical="top" wrapText="1"/>
    </xf>
    <xf numFmtId="4" fontId="155" fillId="4" borderId="94" xfId="0" applyNumberFormat="1" applyFont="1" applyFill="1" applyBorder="1" applyAlignment="1">
      <alignment vertical="top" wrapText="1"/>
    </xf>
    <xf numFmtId="4" fontId="155" fillId="4" borderId="91" xfId="0" applyNumberFormat="1" applyFont="1" applyFill="1" applyBorder="1" applyAlignment="1">
      <alignment vertical="top"/>
    </xf>
    <xf numFmtId="4" fontId="155" fillId="4" borderId="98" xfId="0" applyNumberFormat="1" applyFont="1" applyFill="1" applyBorder="1" applyAlignment="1">
      <alignment vertical="top"/>
    </xf>
    <xf numFmtId="14" fontId="155" fillId="4" borderId="99" xfId="0" applyNumberFormat="1" applyFont="1" applyFill="1" applyBorder="1" applyAlignment="1">
      <alignment horizontal="center" vertical="top"/>
    </xf>
    <xf numFmtId="14" fontId="155" fillId="4" borderId="113" xfId="0" applyNumberFormat="1" applyFont="1" applyFill="1" applyBorder="1" applyAlignment="1">
      <alignment horizontal="center" vertical="top"/>
    </xf>
    <xf numFmtId="0" fontId="155" fillId="4" borderId="89" xfId="0" applyFont="1" applyFill="1" applyBorder="1" applyAlignment="1">
      <alignment vertical="top"/>
    </xf>
    <xf numFmtId="0" fontId="155" fillId="4" borderId="128" xfId="0" applyFont="1" applyFill="1" applyBorder="1" applyAlignment="1">
      <alignment vertical="top"/>
    </xf>
    <xf numFmtId="165" fontId="155" fillId="4" borderId="96" xfId="1010" applyFont="1" applyFill="1" applyBorder="1" applyAlignment="1">
      <alignment vertical="top"/>
    </xf>
    <xf numFmtId="170" fontId="155" fillId="4" borderId="90" xfId="1010" applyNumberFormat="1" applyFont="1" applyFill="1" applyBorder="1" applyAlignment="1">
      <alignment horizontal="right" vertical="top"/>
    </xf>
    <xf numFmtId="0" fontId="155" fillId="4" borderId="90" xfId="0" applyFont="1" applyFill="1" applyBorder="1" applyAlignment="1">
      <alignment vertical="top" wrapText="1"/>
    </xf>
    <xf numFmtId="0" fontId="155" fillId="4" borderId="94" xfId="0" applyFont="1" applyFill="1" applyBorder="1" applyAlignment="1">
      <alignment wrapText="1"/>
    </xf>
    <xf numFmtId="0" fontId="155" fillId="4" borderId="113" xfId="0" applyFont="1" applyFill="1" applyBorder="1" applyAlignment="1">
      <alignment horizontal="center" vertical="top"/>
    </xf>
    <xf numFmtId="165" fontId="155" fillId="4" borderId="90" xfId="1010" applyFont="1" applyFill="1" applyBorder="1" applyAlignment="1">
      <alignment vertical="center"/>
    </xf>
    <xf numFmtId="165" fontId="155" fillId="4" borderId="130" xfId="1010" applyFont="1" applyFill="1" applyBorder="1" applyAlignment="1">
      <alignment vertical="center"/>
    </xf>
    <xf numFmtId="0" fontId="155" fillId="4" borderId="88" xfId="0" applyFont="1" applyFill="1" applyBorder="1" applyAlignment="1">
      <alignment vertical="top" wrapText="1"/>
    </xf>
    <xf numFmtId="0" fontId="155" fillId="4" borderId="96" xfId="0" applyFont="1" applyFill="1" applyBorder="1" applyAlignment="1">
      <alignment vertical="top" wrapText="1"/>
    </xf>
    <xf numFmtId="0" fontId="155" fillId="4" borderId="96" xfId="0" applyFont="1" applyFill="1" applyBorder="1" applyAlignment="1">
      <alignment vertical="top"/>
    </xf>
    <xf numFmtId="165" fontId="155" fillId="4" borderId="89" xfId="1010" applyFont="1" applyFill="1" applyBorder="1" applyAlignment="1">
      <alignment horizontal="right" vertical="top"/>
    </xf>
    <xf numFmtId="165" fontId="155" fillId="4" borderId="128" xfId="1010" applyFont="1" applyFill="1" applyBorder="1" applyAlignment="1">
      <alignment vertical="top"/>
    </xf>
    <xf numFmtId="14" fontId="155" fillId="4" borderId="101" xfId="0" applyNumberFormat="1" applyFont="1" applyFill="1" applyBorder="1" applyAlignment="1">
      <alignment horizontal="center" vertical="top"/>
    </xf>
    <xf numFmtId="165" fontId="155" fillId="4" borderId="88" xfId="1010" applyFont="1" applyFill="1" applyBorder="1" applyAlignment="1">
      <alignment horizontal="right" vertical="top"/>
    </xf>
    <xf numFmtId="165" fontId="155" fillId="4" borderId="96" xfId="1010" applyFont="1" applyFill="1" applyBorder="1" applyAlignment="1">
      <alignment horizontal="right" vertical="top"/>
    </xf>
    <xf numFmtId="165" fontId="155" fillId="4" borderId="131" xfId="1010" applyFont="1" applyFill="1" applyBorder="1" applyAlignment="1">
      <alignment horizontal="right" vertical="top" wrapText="1"/>
    </xf>
    <xf numFmtId="0" fontId="34" fillId="4" borderId="90" xfId="1005" applyFont="1" applyFill="1" applyBorder="1" applyAlignment="1">
      <alignment vertical="top" wrapText="1"/>
    </xf>
    <xf numFmtId="0" fontId="34" fillId="4" borderId="90" xfId="1005" applyFont="1" applyFill="1" applyBorder="1" applyAlignment="1">
      <alignment vertical="top"/>
    </xf>
    <xf numFmtId="0" fontId="34" fillId="4" borderId="90" xfId="1005" applyFont="1" applyFill="1" applyBorder="1"/>
    <xf numFmtId="165" fontId="34" fillId="4" borderId="105" xfId="1010" applyFont="1" applyFill="1" applyBorder="1" applyAlignment="1">
      <alignment vertical="top"/>
    </xf>
    <xf numFmtId="165" fontId="34" fillId="4" borderId="94" xfId="1010" applyFont="1" applyFill="1" applyBorder="1" applyAlignment="1">
      <alignment vertical="top"/>
    </xf>
    <xf numFmtId="0" fontId="34" fillId="4" borderId="99" xfId="1005" applyFont="1" applyFill="1" applyBorder="1" applyAlignment="1">
      <alignment horizontal="center" vertical="top"/>
    </xf>
    <xf numFmtId="165" fontId="34" fillId="4" borderId="90" xfId="1010" applyFont="1" applyFill="1" applyBorder="1" applyAlignment="1">
      <alignment vertical="top"/>
    </xf>
    <xf numFmtId="4" fontId="155" fillId="4" borderId="92" xfId="0" applyNumberFormat="1" applyFont="1" applyFill="1" applyBorder="1" applyAlignment="1">
      <alignment vertical="top"/>
    </xf>
    <xf numFmtId="165" fontId="47" fillId="0" borderId="91" xfId="1010" applyFont="1" applyBorder="1" applyAlignment="1">
      <alignment vertical="top"/>
    </xf>
    <xf numFmtId="165" fontId="47" fillId="0" borderId="92" xfId="1010" applyFont="1" applyBorder="1" applyAlignment="1">
      <alignment vertical="top"/>
    </xf>
    <xf numFmtId="165" fontId="147" fillId="0" borderId="92" xfId="1010" applyFont="1" applyBorder="1" applyAlignment="1">
      <alignment vertical="top"/>
    </xf>
    <xf numFmtId="165" fontId="21" fillId="0" borderId="96" xfId="1010" applyFont="1" applyBorder="1" applyAlignment="1">
      <alignment horizontal="center" vertical="top" wrapText="1"/>
    </xf>
    <xf numFmtId="165" fontId="28" fillId="0" borderId="89" xfId="1010" applyFont="1" applyBorder="1" applyAlignment="1">
      <alignment horizontal="center" vertical="top" wrapText="1"/>
    </xf>
    <xf numFmtId="165" fontId="34" fillId="0" borderId="33" xfId="11" applyNumberFormat="1" applyFont="1" applyBorder="1" applyAlignment="1">
      <alignment horizontal="right" vertical="top" wrapText="1"/>
    </xf>
    <xf numFmtId="2" fontId="34" fillId="0" borderId="29" xfId="11" applyNumberFormat="1" applyFont="1" applyBorder="1" applyAlignment="1">
      <alignment horizontal="right" vertical="top" wrapText="1"/>
    </xf>
    <xf numFmtId="165" fontId="34" fillId="0" borderId="39" xfId="11" applyNumberFormat="1" applyFont="1" applyBorder="1" applyAlignment="1">
      <alignment horizontal="right" vertical="top" wrapText="1"/>
    </xf>
    <xf numFmtId="165" fontId="28" fillId="0" borderId="87" xfId="1010" applyFont="1" applyFill="1" applyBorder="1" applyAlignment="1">
      <alignment horizontal="center" vertical="top" wrapText="1"/>
    </xf>
    <xf numFmtId="2" fontId="40" fillId="0" borderId="55" xfId="3" applyNumberFormat="1" applyFont="1" applyBorder="1" applyAlignment="1">
      <alignment horizontal="center" vertical="top" wrapText="1"/>
    </xf>
    <xf numFmtId="2" fontId="40" fillId="0" borderId="33" xfId="3" applyNumberFormat="1" applyFont="1" applyBorder="1" applyAlignment="1">
      <alignment horizontal="center" vertical="top" wrapText="1"/>
    </xf>
    <xf numFmtId="2" fontId="20" fillId="0" borderId="33" xfId="3" applyNumberFormat="1" applyFont="1" applyBorder="1" applyAlignment="1">
      <alignment horizontal="center" vertical="top"/>
    </xf>
    <xf numFmtId="1" fontId="20" fillId="0" borderId="55" xfId="3" applyNumberFormat="1" applyFont="1" applyBorder="1" applyAlignment="1">
      <alignment horizontal="center" vertical="top"/>
    </xf>
    <xf numFmtId="1" fontId="20" fillId="0" borderId="39" xfId="3" applyNumberFormat="1" applyFont="1" applyBorder="1" applyAlignment="1">
      <alignment horizontal="center" vertical="top"/>
    </xf>
    <xf numFmtId="2" fontId="34" fillId="0" borderId="55" xfId="3" applyNumberFormat="1" applyFont="1" applyBorder="1" applyAlignment="1">
      <alignment horizontal="center" vertical="top"/>
    </xf>
    <xf numFmtId="2" fontId="34" fillId="58" borderId="39" xfId="3" applyNumberFormat="1" applyFont="1" applyFill="1" applyBorder="1" applyAlignment="1">
      <alignment horizontal="center" vertical="top"/>
    </xf>
    <xf numFmtId="0" fontId="29" fillId="6" borderId="19" xfId="3" applyFont="1" applyFill="1" applyBorder="1" applyAlignment="1">
      <alignment horizontal="center" vertical="center" wrapText="1"/>
    </xf>
    <xf numFmtId="0" fontId="29" fillId="8" borderId="19" xfId="3" applyFont="1" applyFill="1" applyBorder="1" applyAlignment="1">
      <alignment horizontal="center" vertical="top" wrapText="1"/>
    </xf>
    <xf numFmtId="0" fontId="29" fillId="8" borderId="19" xfId="3" applyFont="1" applyFill="1" applyBorder="1" applyAlignment="1">
      <alignment horizontal="center" vertical="center" wrapText="1"/>
    </xf>
    <xf numFmtId="0" fontId="40" fillId="0" borderId="29" xfId="3" applyFont="1" applyBorder="1" applyAlignment="1">
      <alignment horizontal="center" vertical="top" wrapText="1"/>
    </xf>
    <xf numFmtId="0" fontId="20" fillId="0" borderId="30" xfId="11" applyFont="1" applyBorder="1" applyAlignment="1">
      <alignment horizontal="center" vertical="top" wrapText="1"/>
    </xf>
    <xf numFmtId="2" fontId="20" fillId="0" borderId="33" xfId="11" applyNumberFormat="1" applyFont="1" applyBorder="1" applyAlignment="1">
      <alignment horizontal="center" vertical="top" wrapText="1"/>
    </xf>
    <xf numFmtId="2" fontId="20" fillId="0" borderId="29" xfId="11" applyNumberFormat="1" applyFont="1" applyBorder="1" applyAlignment="1">
      <alignment horizontal="center" vertical="top" wrapText="1"/>
    </xf>
    <xf numFmtId="0" fontId="40" fillId="0" borderId="63" xfId="3" applyFont="1" applyBorder="1" applyAlignment="1">
      <alignment horizontal="center" vertical="top" wrapText="1"/>
    </xf>
    <xf numFmtId="0" fontId="48" fillId="6" borderId="91" xfId="4" applyFont="1" applyFill="1" applyBorder="1" applyAlignment="1">
      <alignment horizontal="center" vertical="center" wrapText="1"/>
    </xf>
    <xf numFmtId="0" fontId="48" fillId="6" borderId="132" xfId="4" applyFont="1" applyFill="1" applyBorder="1" applyAlignment="1">
      <alignment vertical="center" wrapText="1"/>
    </xf>
    <xf numFmtId="0" fontId="48" fillId="6" borderId="93" xfId="4" applyFont="1" applyFill="1" applyBorder="1" applyAlignment="1">
      <alignment vertical="center" wrapText="1"/>
    </xf>
    <xf numFmtId="0" fontId="30" fillId="6" borderId="133" xfId="4" applyFont="1" applyFill="1" applyBorder="1" applyAlignment="1">
      <alignment horizontal="center" vertical="center" wrapText="1"/>
    </xf>
    <xf numFmtId="167" fontId="24" fillId="6" borderId="133" xfId="4" applyNumberFormat="1" applyFont="1" applyFill="1" applyBorder="1" applyAlignment="1">
      <alignment horizontal="center" vertical="center" wrapText="1"/>
    </xf>
    <xf numFmtId="0" fontId="30" fillId="6" borderId="135" xfId="4" applyFont="1" applyFill="1" applyBorder="1" applyAlignment="1">
      <alignment horizontal="center" vertical="center" wrapText="1"/>
    </xf>
    <xf numFmtId="0" fontId="24" fillId="6" borderId="132" xfId="4" applyFont="1" applyFill="1" applyBorder="1" applyAlignment="1">
      <alignment vertical="top" wrapText="1"/>
    </xf>
    <xf numFmtId="0" fontId="24" fillId="6" borderId="93" xfId="4" applyFont="1" applyFill="1" applyBorder="1" applyAlignment="1">
      <alignment vertical="top" wrapText="1"/>
    </xf>
    <xf numFmtId="0" fontId="38" fillId="6" borderId="133" xfId="4" applyFont="1" applyFill="1" applyBorder="1" applyAlignment="1">
      <alignment horizontal="center" vertical="top" wrapText="1"/>
    </xf>
    <xf numFmtId="167" fontId="24" fillId="6" borderId="133" xfId="4" applyNumberFormat="1" applyFont="1" applyFill="1" applyBorder="1" applyAlignment="1">
      <alignment vertical="top" wrapText="1"/>
    </xf>
    <xf numFmtId="0" fontId="29" fillId="6" borderId="135" xfId="4" applyFont="1" applyFill="1" applyBorder="1" applyAlignment="1">
      <alignment horizontal="left" vertical="center" wrapText="1" indent="1"/>
    </xf>
    <xf numFmtId="0" fontId="29" fillId="6" borderId="133" xfId="4" applyFont="1" applyFill="1" applyBorder="1" applyAlignment="1">
      <alignment vertical="center" wrapText="1"/>
    </xf>
    <xf numFmtId="0" fontId="23" fillId="6" borderId="132" xfId="4" applyFont="1" applyFill="1" applyBorder="1" applyAlignment="1">
      <alignment vertical="center" wrapText="1"/>
    </xf>
    <xf numFmtId="0" fontId="23" fillId="6" borderId="93" xfId="4" applyFont="1" applyFill="1" applyBorder="1" applyAlignment="1">
      <alignment vertical="center" wrapText="1"/>
    </xf>
    <xf numFmtId="0" fontId="39" fillId="6" borderId="133" xfId="4" applyFont="1" applyFill="1" applyBorder="1" applyAlignment="1">
      <alignment horizontal="center" vertical="center" wrapText="1"/>
    </xf>
    <xf numFmtId="0" fontId="23" fillId="6" borderId="135" xfId="4" applyFont="1" applyFill="1" applyBorder="1" applyAlignment="1">
      <alignment horizontal="left" vertical="center" wrapText="1" indent="1"/>
    </xf>
    <xf numFmtId="0" fontId="23" fillId="6" borderId="133" xfId="4" applyFont="1" applyFill="1" applyBorder="1" applyAlignment="1">
      <alignment vertical="center" wrapText="1"/>
    </xf>
    <xf numFmtId="0" fontId="45" fillId="6" borderId="132" xfId="11" applyFont="1" applyFill="1" applyBorder="1" applyAlignment="1">
      <alignment horizontal="center" vertical="top" wrapText="1"/>
    </xf>
    <xf numFmtId="0" fontId="48" fillId="6" borderId="135" xfId="11" applyFont="1" applyFill="1" applyBorder="1"/>
    <xf numFmtId="0" fontId="49" fillId="6" borderId="135" xfId="11" applyFont="1" applyFill="1" applyBorder="1"/>
    <xf numFmtId="0" fontId="45" fillId="6" borderId="133" xfId="11" applyFont="1" applyFill="1" applyBorder="1" applyAlignment="1">
      <alignment horizontal="right" vertical="top" wrapText="1"/>
    </xf>
    <xf numFmtId="0" fontId="48" fillId="6" borderId="133" xfId="3" applyFont="1" applyFill="1" applyBorder="1" applyAlignment="1">
      <alignment vertical="top" wrapText="1"/>
    </xf>
    <xf numFmtId="0" fontId="48" fillId="6" borderId="132" xfId="11" applyFont="1" applyFill="1" applyBorder="1" applyAlignment="1">
      <alignment horizontal="center" vertical="top" wrapText="1"/>
    </xf>
    <xf numFmtId="0" fontId="48" fillId="6" borderId="134" xfId="11" applyFont="1" applyFill="1" applyBorder="1" applyAlignment="1">
      <alignment horizontal="center" vertical="top" wrapText="1"/>
    </xf>
    <xf numFmtId="0" fontId="48" fillId="6" borderId="135" xfId="11" applyFont="1" applyFill="1" applyBorder="1" applyAlignment="1">
      <alignment horizontal="center" vertical="top" wrapText="1"/>
    </xf>
    <xf numFmtId="0" fontId="48" fillId="6" borderId="133" xfId="11" applyFont="1" applyFill="1" applyBorder="1" applyAlignment="1">
      <alignment horizontal="center" vertical="top" wrapText="1"/>
    </xf>
    <xf numFmtId="0" fontId="48" fillId="6" borderId="135" xfId="11" applyFont="1" applyFill="1" applyBorder="1" applyAlignment="1">
      <alignment horizontal="right" vertical="top" wrapText="1"/>
    </xf>
    <xf numFmtId="0" fontId="24" fillId="6" borderId="133" xfId="11" applyFont="1" applyFill="1" applyBorder="1" applyAlignment="1">
      <alignment horizontal="right" vertical="top" wrapText="1"/>
    </xf>
    <xf numFmtId="167" fontId="48" fillId="6" borderId="135" xfId="11" applyNumberFormat="1" applyFont="1" applyFill="1" applyBorder="1" applyAlignment="1">
      <alignment horizontal="center" vertical="top" wrapText="1"/>
    </xf>
    <xf numFmtId="0" fontId="20" fillId="0" borderId="29" xfId="4" applyFont="1" applyBorder="1" applyAlignment="1">
      <alignment vertical="top" wrapText="1"/>
    </xf>
    <xf numFmtId="2" fontId="34" fillId="0" borderId="41" xfId="4" applyNumberFormat="1" applyFont="1" applyBorder="1" applyAlignment="1">
      <alignment horizontal="right" vertical="top" wrapText="1"/>
    </xf>
    <xf numFmtId="2" fontId="34" fillId="0" borderId="29" xfId="4" applyNumberFormat="1" applyFont="1" applyBorder="1" applyAlignment="1">
      <alignment horizontal="center" vertical="top" wrapText="1"/>
    </xf>
    <xf numFmtId="167" fontId="34" fillId="0" borderId="30" xfId="4" applyNumberFormat="1" applyFont="1" applyBorder="1" applyAlignment="1">
      <alignment vertical="top" wrapText="1"/>
    </xf>
    <xf numFmtId="0" fontId="20" fillId="0" borderId="41" xfId="15" applyFont="1" applyBorder="1" applyAlignment="1">
      <alignment horizontal="left" vertical="top" wrapText="1" indent="1"/>
    </xf>
    <xf numFmtId="0" fontId="20" fillId="0" borderId="133" xfId="15" applyFont="1" applyBorder="1" applyAlignment="1">
      <alignment horizontal="center" vertical="top"/>
    </xf>
    <xf numFmtId="0" fontId="37" fillId="0" borderId="133" xfId="0" applyFont="1" applyBorder="1" applyAlignment="1">
      <alignment vertical="top" wrapText="1"/>
    </xf>
    <xf numFmtId="0" fontId="20" fillId="3" borderId="133" xfId="0" applyFont="1" applyFill="1" applyBorder="1" applyAlignment="1">
      <alignment horizontal="center" vertical="top"/>
    </xf>
    <xf numFmtId="169" fontId="37" fillId="0" borderId="133" xfId="0" applyNumberFormat="1" applyFont="1" applyBorder="1" applyAlignment="1">
      <alignment horizontal="center" vertical="top"/>
    </xf>
    <xf numFmtId="0" fontId="20" fillId="0" borderId="133" xfId="557" applyFont="1" applyBorder="1" applyAlignment="1">
      <alignment vertical="top" wrapText="1"/>
    </xf>
    <xf numFmtId="0" fontId="34" fillId="0" borderId="133" xfId="557" applyFont="1" applyBorder="1" applyAlignment="1">
      <alignment vertical="top" wrapText="1"/>
    </xf>
    <xf numFmtId="0" fontId="34" fillId="0" borderId="133" xfId="557" applyFont="1" applyBorder="1" applyAlignment="1">
      <alignment horizontal="center" vertical="top"/>
    </xf>
    <xf numFmtId="0" fontId="20" fillId="0" borderId="133" xfId="557" applyFont="1" applyBorder="1" applyAlignment="1">
      <alignment horizontal="left" vertical="top"/>
    </xf>
    <xf numFmtId="0" fontId="155" fillId="0" borderId="6" xfId="0" applyFont="1" applyBorder="1" applyAlignment="1">
      <alignment horizontal="center" vertical="top"/>
    </xf>
    <xf numFmtId="0" fontId="155" fillId="0" borderId="13" xfId="0" applyFont="1" applyBorder="1" applyAlignment="1">
      <alignment horizontal="center" vertical="top"/>
    </xf>
    <xf numFmtId="0" fontId="155" fillId="0" borderId="10" xfId="0" applyFont="1" applyBorder="1" applyAlignment="1">
      <alignment vertical="top" wrapText="1"/>
    </xf>
    <xf numFmtId="0" fontId="20" fillId="0" borderId="117" xfId="0" applyFont="1" applyBorder="1" applyAlignment="1">
      <alignment horizontal="center" vertical="top"/>
    </xf>
    <xf numFmtId="0" fontId="37" fillId="0" borderId="119" xfId="0" applyFont="1" applyBorder="1" applyAlignment="1">
      <alignment vertical="top" wrapText="1"/>
    </xf>
    <xf numFmtId="0" fontId="20" fillId="0" borderId="117" xfId="0" applyFont="1" applyBorder="1" applyAlignment="1">
      <alignment vertical="top"/>
    </xf>
    <xf numFmtId="0" fontId="155" fillId="0" borderId="133" xfId="0" applyFont="1" applyBorder="1" applyAlignment="1">
      <alignment vertical="top" wrapText="1"/>
    </xf>
    <xf numFmtId="0" fontId="20" fillId="0" borderId="133" xfId="0" applyFont="1" applyBorder="1" applyAlignment="1">
      <alignment vertical="top"/>
    </xf>
    <xf numFmtId="0" fontId="155" fillId="0" borderId="10" xfId="0" applyFont="1" applyBorder="1" applyAlignment="1">
      <alignment vertical="top"/>
    </xf>
    <xf numFmtId="0" fontId="163" fillId="4" borderId="115" xfId="0" applyFont="1" applyFill="1" applyBorder="1" applyAlignment="1">
      <alignment wrapText="1"/>
    </xf>
    <xf numFmtId="0" fontId="163" fillId="0" borderId="115" xfId="0" applyFont="1" applyBorder="1" applyAlignment="1">
      <alignment wrapText="1"/>
    </xf>
    <xf numFmtId="0" fontId="164" fillId="60" borderId="10" xfId="0" applyFont="1" applyFill="1" applyBorder="1" applyAlignment="1">
      <alignment wrapText="1"/>
    </xf>
    <xf numFmtId="0" fontId="164" fillId="60" borderId="135" xfId="0" applyFont="1" applyFill="1" applyBorder="1" applyAlignment="1">
      <alignment wrapText="1"/>
    </xf>
    <xf numFmtId="4" fontId="164" fillId="60" borderId="132" xfId="0" applyNumberFormat="1" applyFont="1" applyFill="1" applyBorder="1" applyAlignment="1">
      <alignment vertical="top" wrapText="1"/>
    </xf>
    <xf numFmtId="4" fontId="162" fillId="60" borderId="115" xfId="0" applyNumberFormat="1" applyFont="1" applyFill="1" applyBorder="1" applyAlignment="1">
      <alignment vertical="top" wrapText="1"/>
    </xf>
    <xf numFmtId="0" fontId="164" fillId="60" borderId="115" xfId="0" applyFont="1" applyFill="1" applyBorder="1" applyAlignment="1">
      <alignment vertical="top" wrapText="1"/>
    </xf>
    <xf numFmtId="0" fontId="165" fillId="0" borderId="0" xfId="0" applyFont="1"/>
    <xf numFmtId="0" fontId="166" fillId="0" borderId="0" xfId="0" applyFont="1" applyAlignment="1">
      <alignment vertical="top"/>
    </xf>
    <xf numFmtId="0" fontId="154" fillId="0" borderId="1" xfId="0" applyFont="1" applyBorder="1" applyAlignment="1">
      <alignment vertical="top"/>
    </xf>
    <xf numFmtId="0" fontId="154" fillId="0" borderId="132" xfId="0" applyFont="1" applyBorder="1" applyAlignment="1">
      <alignment vertical="top"/>
    </xf>
    <xf numFmtId="0" fontId="154" fillId="0" borderId="115" xfId="0" applyFont="1" applyBorder="1" applyAlignment="1">
      <alignment vertical="top"/>
    </xf>
    <xf numFmtId="4" fontId="155" fillId="0" borderId="115" xfId="0" applyNumberFormat="1" applyFont="1" applyBorder="1" applyAlignment="1">
      <alignment vertical="top" wrapText="1"/>
    </xf>
    <xf numFmtId="0" fontId="167" fillId="0" borderId="115" xfId="0" applyFont="1" applyBorder="1" applyAlignment="1">
      <alignment vertical="top"/>
    </xf>
    <xf numFmtId="4" fontId="155" fillId="0" borderId="115" xfId="0" applyNumberFormat="1" applyFont="1" applyBorder="1" applyAlignment="1">
      <alignment vertical="top"/>
    </xf>
    <xf numFmtId="15" fontId="155" fillId="0" borderId="115" xfId="0" applyNumberFormat="1" applyFont="1" applyBorder="1" applyAlignment="1">
      <alignment horizontal="center" vertical="top"/>
    </xf>
    <xf numFmtId="0" fontId="155" fillId="0" borderId="133" xfId="0" applyFont="1" applyBorder="1" applyAlignment="1">
      <alignment vertical="top"/>
    </xf>
    <xf numFmtId="0" fontId="155" fillId="0" borderId="115" xfId="0" applyFont="1" applyBorder="1" applyAlignment="1">
      <alignment horizontal="center" vertical="top"/>
    </xf>
    <xf numFmtId="0" fontId="155" fillId="0" borderId="133" xfId="0" applyFont="1" applyBorder="1" applyAlignment="1">
      <alignment horizontal="center" vertical="top"/>
    </xf>
    <xf numFmtId="4" fontId="155" fillId="0" borderId="6" xfId="0" applyNumberFormat="1" applyFont="1" applyBorder="1" applyAlignment="1">
      <alignment vertical="top"/>
    </xf>
    <xf numFmtId="0" fontId="20" fillId="0" borderId="133" xfId="0" applyFont="1" applyBorder="1" applyAlignment="1">
      <alignment horizontal="center" vertical="top"/>
    </xf>
    <xf numFmtId="0" fontId="41" fillId="0" borderId="0" xfId="4" applyFont="1"/>
    <xf numFmtId="0" fontId="20" fillId="0" borderId="0" xfId="4" applyFont="1" applyAlignment="1">
      <alignment vertical="top"/>
    </xf>
    <xf numFmtId="0" fontId="20" fillId="0" borderId="0" xfId="4" applyFont="1"/>
    <xf numFmtId="2" fontId="20" fillId="0" borderId="0" xfId="3" applyNumberFormat="1" applyFont="1"/>
    <xf numFmtId="2" fontId="34" fillId="0" borderId="0" xfId="3" applyNumberFormat="1" applyFont="1"/>
    <xf numFmtId="1" fontId="28" fillId="0" borderId="87" xfId="2" applyNumberFormat="1" applyFont="1" applyFill="1" applyBorder="1" applyAlignment="1">
      <alignment horizontal="center" vertical="top" wrapText="1"/>
    </xf>
    <xf numFmtId="2" fontId="28" fillId="0" borderId="87" xfId="2" applyNumberFormat="1" applyFont="1" applyFill="1" applyBorder="1" applyAlignment="1">
      <alignment horizontal="center" vertical="top" wrapText="1"/>
    </xf>
    <xf numFmtId="168" fontId="28" fillId="0" borderId="133" xfId="1" applyNumberFormat="1" applyFont="1" applyBorder="1" applyAlignment="1">
      <alignment horizontal="center" vertical="top"/>
    </xf>
    <xf numFmtId="0" fontId="28" fillId="0" borderId="133" xfId="1" applyFont="1" applyBorder="1" applyAlignment="1">
      <alignment horizontal="center" vertical="top"/>
    </xf>
    <xf numFmtId="165" fontId="28" fillId="0" borderId="133" xfId="1010" applyFont="1" applyFill="1" applyBorder="1" applyAlignment="1">
      <alignment horizontal="center" vertical="top" wrapText="1"/>
    </xf>
    <xf numFmtId="165" fontId="28" fillId="0" borderId="133" xfId="996" applyFont="1" applyFill="1" applyBorder="1" applyAlignment="1">
      <alignment horizontal="center" vertical="top" wrapText="1"/>
    </xf>
    <xf numFmtId="168" fontId="28" fillId="0" borderId="133" xfId="996" applyNumberFormat="1" applyFont="1" applyFill="1" applyBorder="1" applyAlignment="1">
      <alignment horizontal="center" vertical="top" wrapText="1"/>
    </xf>
    <xf numFmtId="0" fontId="28" fillId="0" borderId="133" xfId="996" applyNumberFormat="1" applyFont="1" applyFill="1" applyBorder="1" applyAlignment="1">
      <alignment horizontal="center" vertical="top" wrapText="1"/>
    </xf>
    <xf numFmtId="2" fontId="28" fillId="0" borderId="3" xfId="1" applyNumberFormat="1" applyFont="1" applyBorder="1" applyAlignment="1">
      <alignment horizontal="center" vertical="top" wrapText="1"/>
    </xf>
    <xf numFmtId="167" fontId="28" fillId="0" borderId="17" xfId="1" applyNumberFormat="1" applyFont="1" applyBorder="1" applyAlignment="1">
      <alignment horizontal="center" vertical="top"/>
    </xf>
    <xf numFmtId="2" fontId="48" fillId="0" borderId="135" xfId="1" applyNumberFormat="1" applyFont="1" applyBorder="1" applyAlignment="1">
      <alignment horizontal="center" vertical="top"/>
    </xf>
    <xf numFmtId="168" fontId="28" fillId="0" borderId="143" xfId="1" applyNumberFormat="1" applyFont="1" applyBorder="1" applyAlignment="1">
      <alignment horizontal="center" vertical="top"/>
    </xf>
    <xf numFmtId="0" fontId="28" fillId="0" borderId="143" xfId="1" applyFont="1" applyBorder="1" applyAlignment="1">
      <alignment horizontal="center" vertical="top"/>
    </xf>
    <xf numFmtId="165" fontId="28" fillId="0" borderId="143" xfId="1010" applyFont="1" applyFill="1" applyBorder="1" applyAlignment="1">
      <alignment horizontal="center" vertical="top" wrapText="1"/>
    </xf>
    <xf numFmtId="165" fontId="28" fillId="0" borderId="143" xfId="996" applyFont="1" applyFill="1" applyBorder="1" applyAlignment="1">
      <alignment horizontal="center" vertical="top" wrapText="1"/>
    </xf>
    <xf numFmtId="168" fontId="28" fillId="0" borderId="143" xfId="996" applyNumberFormat="1" applyFont="1" applyFill="1" applyBorder="1" applyAlignment="1">
      <alignment horizontal="center" vertical="top" wrapText="1"/>
    </xf>
    <xf numFmtId="2" fontId="28" fillId="0" borderId="145" xfId="1" applyNumberFormat="1" applyFont="1" applyBorder="1" applyAlignment="1">
      <alignment horizontal="center" vertical="top" wrapText="1"/>
    </xf>
    <xf numFmtId="167" fontId="28" fillId="0" borderId="146" xfId="1" applyNumberFormat="1" applyFont="1" applyBorder="1" applyAlignment="1">
      <alignment horizontal="center" vertical="top"/>
    </xf>
    <xf numFmtId="2" fontId="48" fillId="0" borderId="147" xfId="1" applyNumberFormat="1" applyFont="1" applyBorder="1" applyAlignment="1">
      <alignment horizontal="center" vertical="top"/>
    </xf>
    <xf numFmtId="2" fontId="28" fillId="0" borderId="123" xfId="996" applyNumberFormat="1" applyFont="1" applyFill="1" applyBorder="1" applyAlignment="1">
      <alignment horizontal="center" vertical="top" wrapText="1"/>
    </xf>
    <xf numFmtId="1" fontId="28" fillId="0" borderId="133" xfId="2" applyNumberFormat="1" applyFont="1" applyFill="1" applyBorder="1" applyAlignment="1">
      <alignment horizontal="center" vertical="top" wrapText="1"/>
    </xf>
    <xf numFmtId="2" fontId="28" fillId="0" borderId="133" xfId="2" applyNumberFormat="1" applyFont="1" applyFill="1" applyBorder="1" applyAlignment="1">
      <alignment horizontal="center" vertical="top" wrapText="1"/>
    </xf>
    <xf numFmtId="2" fontId="28" fillId="0" borderId="17" xfId="996" applyNumberFormat="1" applyFont="1" applyFill="1" applyBorder="1" applyAlignment="1">
      <alignment horizontal="center" vertical="top" wrapText="1"/>
    </xf>
    <xf numFmtId="168" fontId="28" fillId="0" borderId="148" xfId="1" applyNumberFormat="1" applyFont="1" applyBorder="1" applyAlignment="1">
      <alignment horizontal="center" vertical="top"/>
    </xf>
    <xf numFmtId="0" fontId="28" fillId="0" borderId="148" xfId="1" applyFont="1" applyBorder="1" applyAlignment="1">
      <alignment horizontal="center" vertical="top"/>
    </xf>
    <xf numFmtId="165" fontId="28" fillId="0" borderId="148" xfId="1010" applyFont="1" applyFill="1" applyBorder="1" applyAlignment="1">
      <alignment horizontal="center" vertical="top" wrapText="1"/>
    </xf>
    <xf numFmtId="1" fontId="28" fillId="0" borderId="148" xfId="2" applyNumberFormat="1" applyFont="1" applyFill="1" applyBorder="1" applyAlignment="1">
      <alignment horizontal="center" vertical="top" wrapText="1"/>
    </xf>
    <xf numFmtId="2" fontId="28" fillId="0" borderId="148" xfId="2" applyNumberFormat="1" applyFont="1" applyFill="1" applyBorder="1" applyAlignment="1">
      <alignment horizontal="center" vertical="top" wrapText="1"/>
    </xf>
    <xf numFmtId="2" fontId="28" fillId="0" borderId="150" xfId="1" applyNumberFormat="1" applyFont="1" applyBorder="1" applyAlignment="1">
      <alignment horizontal="center" vertical="top" wrapText="1"/>
    </xf>
    <xf numFmtId="167" fontId="28" fillId="0" borderId="149" xfId="1" applyNumberFormat="1" applyFont="1" applyBorder="1" applyAlignment="1">
      <alignment horizontal="center" vertical="top"/>
    </xf>
    <xf numFmtId="2" fontId="48" fillId="0" borderId="151" xfId="1" applyNumberFormat="1" applyFont="1" applyBorder="1" applyAlignment="1">
      <alignment horizontal="center" vertical="top"/>
    </xf>
    <xf numFmtId="165" fontId="28" fillId="0" borderId="148" xfId="996" applyFont="1" applyFill="1" applyBorder="1" applyAlignment="1">
      <alignment horizontal="center" vertical="top" wrapText="1"/>
    </xf>
    <xf numFmtId="0" fontId="28" fillId="0" borderId="135" xfId="1" applyFont="1" applyBorder="1" applyAlignment="1">
      <alignment horizontal="center" vertical="top" wrapText="1"/>
    </xf>
    <xf numFmtId="2" fontId="28" fillId="0" borderId="135" xfId="1" applyNumberFormat="1" applyFont="1" applyBorder="1" applyAlignment="1">
      <alignment horizontal="center" vertical="top" wrapText="1"/>
    </xf>
    <xf numFmtId="2" fontId="28" fillId="0" borderId="133" xfId="1" applyNumberFormat="1" applyFont="1" applyBorder="1" applyAlignment="1">
      <alignment horizontal="center" vertical="top" wrapText="1"/>
    </xf>
    <xf numFmtId="165" fontId="21" fillId="0" borderId="135" xfId="1010" applyFont="1" applyBorder="1" applyAlignment="1">
      <alignment horizontal="center" vertical="top" wrapText="1"/>
    </xf>
    <xf numFmtId="2" fontId="48" fillId="0" borderId="135" xfId="1" applyNumberFormat="1" applyFont="1" applyBorder="1" applyAlignment="1">
      <alignment horizontal="center" vertical="top" wrapText="1"/>
    </xf>
    <xf numFmtId="0" fontId="28" fillId="0" borderId="151" xfId="1" applyFont="1" applyBorder="1" applyAlignment="1">
      <alignment horizontal="center" vertical="top" wrapText="1"/>
    </xf>
    <xf numFmtId="2" fontId="28" fillId="0" borderId="151" xfId="1" applyNumberFormat="1" applyFont="1" applyBorder="1" applyAlignment="1">
      <alignment horizontal="center" vertical="top" wrapText="1"/>
    </xf>
    <xf numFmtId="2" fontId="28" fillId="0" borderId="148" xfId="1" applyNumberFormat="1" applyFont="1" applyBorder="1" applyAlignment="1">
      <alignment horizontal="center" vertical="top" wrapText="1"/>
    </xf>
    <xf numFmtId="165" fontId="21" fillId="0" borderId="151" xfId="1010" applyFont="1" applyBorder="1" applyAlignment="1">
      <alignment horizontal="center" vertical="top" wrapText="1"/>
    </xf>
    <xf numFmtId="165" fontId="28" fillId="0" borderId="152" xfId="1010" applyFont="1" applyBorder="1" applyAlignment="1">
      <alignment horizontal="center" vertical="top" wrapText="1"/>
    </xf>
    <xf numFmtId="2" fontId="48" fillId="0" borderId="151" xfId="1" applyNumberFormat="1" applyFont="1" applyBorder="1" applyAlignment="1">
      <alignment horizontal="center" vertical="top" wrapText="1"/>
    </xf>
    <xf numFmtId="0" fontId="34" fillId="0" borderId="29" xfId="11" applyFont="1" applyBorder="1" applyAlignment="1">
      <alignment horizontal="right" vertical="top" wrapText="1"/>
    </xf>
    <xf numFmtId="0" fontId="48" fillId="6" borderId="133" xfId="11" applyFont="1" applyFill="1" applyBorder="1"/>
    <xf numFmtId="0" fontId="49" fillId="6" borderId="133" xfId="11" applyFont="1" applyFill="1" applyBorder="1"/>
    <xf numFmtId="0" fontId="34" fillId="0" borderId="29" xfId="11" applyFont="1" applyBorder="1" applyAlignment="1">
      <alignment vertical="top"/>
    </xf>
    <xf numFmtId="2" fontId="34" fillId="0" borderId="46" xfId="11" applyNumberFormat="1" applyFont="1" applyBorder="1" applyAlignment="1">
      <alignment vertical="top"/>
    </xf>
    <xf numFmtId="2" fontId="34" fillId="0" borderId="29" xfId="11" applyNumberFormat="1" applyFont="1" applyBorder="1" applyAlignment="1">
      <alignment vertical="top"/>
    </xf>
    <xf numFmtId="2" fontId="49" fillId="6" borderId="133" xfId="11" applyNumberFormat="1" applyFont="1" applyFill="1" applyBorder="1"/>
    <xf numFmtId="165" fontId="34" fillId="0" borderId="29" xfId="11" applyNumberFormat="1" applyFont="1" applyBorder="1" applyAlignment="1">
      <alignment vertical="top"/>
    </xf>
    <xf numFmtId="165" fontId="28" fillId="0" borderId="149" xfId="1010" applyFont="1" applyFill="1" applyBorder="1" applyAlignment="1">
      <alignment horizontal="center" vertical="top" wrapText="1"/>
    </xf>
    <xf numFmtId="165" fontId="34" fillId="0" borderId="5" xfId="11" applyNumberFormat="1" applyFont="1" applyBorder="1" applyAlignment="1">
      <alignment vertical="top"/>
    </xf>
    <xf numFmtId="2" fontId="34" fillId="0" borderId="5" xfId="11" applyNumberFormat="1" applyFont="1" applyBorder="1" applyAlignment="1">
      <alignment vertical="top"/>
    </xf>
    <xf numFmtId="2" fontId="48" fillId="0" borderId="6" xfId="996" applyNumberFormat="1" applyFont="1" applyFill="1" applyBorder="1" applyAlignment="1">
      <alignment horizontal="center" vertical="top" wrapText="1"/>
    </xf>
    <xf numFmtId="2" fontId="20" fillId="0" borderId="13" xfId="11" applyNumberFormat="1" applyFont="1" applyBorder="1" applyAlignment="1">
      <alignment horizontal="right" vertical="top" wrapText="1"/>
    </xf>
    <xf numFmtId="165" fontId="34" fillId="0" borderId="13" xfId="11" applyNumberFormat="1" applyFont="1" applyBorder="1" applyAlignment="1">
      <alignment vertical="top"/>
    </xf>
    <xf numFmtId="0" fontId="34" fillId="0" borderId="0" xfId="4" applyFont="1" applyAlignment="1">
      <alignment wrapText="1"/>
    </xf>
    <xf numFmtId="2" fontId="28" fillId="0" borderId="143" xfId="996" applyNumberFormat="1" applyFont="1" applyFill="1" applyBorder="1" applyAlignment="1">
      <alignment horizontal="center" vertical="top" wrapText="1"/>
    </xf>
    <xf numFmtId="165" fontId="28" fillId="0" borderId="144" xfId="1010" applyFont="1" applyFill="1" applyBorder="1" applyAlignment="1">
      <alignment horizontal="center" vertical="top" wrapText="1"/>
    </xf>
    <xf numFmtId="1" fontId="42" fillId="0" borderId="5" xfId="3" applyNumberFormat="1" applyFont="1" applyBorder="1" applyAlignment="1">
      <alignment horizontal="center" vertical="top" wrapText="1"/>
    </xf>
    <xf numFmtId="2" fontId="34" fillId="0" borderId="13" xfId="11" applyNumberFormat="1" applyFont="1" applyBorder="1" applyAlignment="1">
      <alignment vertical="top"/>
    </xf>
    <xf numFmtId="0" fontId="145" fillId="0" borderId="0" xfId="1019" applyFont="1" applyAlignment="1">
      <alignment vertical="top"/>
    </xf>
    <xf numFmtId="0" fontId="145" fillId="0" borderId="0" xfId="1019" applyFont="1"/>
    <xf numFmtId="0" fontId="33" fillId="6" borderId="88" xfId="1019" applyFont="1" applyFill="1" applyBorder="1" applyAlignment="1">
      <alignment horizontal="center" vertical="center" wrapText="1"/>
    </xf>
    <xf numFmtId="0" fontId="34" fillId="0" borderId="0" xfId="1019" applyFont="1" applyAlignment="1">
      <alignment vertical="top"/>
    </xf>
    <xf numFmtId="0" fontId="34" fillId="0" borderId="0" xfId="1019" applyFont="1"/>
    <xf numFmtId="0" fontId="36" fillId="4" borderId="117" xfId="1019" applyFont="1" applyFill="1" applyBorder="1" applyAlignment="1">
      <alignment horizontal="left" vertical="top"/>
    </xf>
    <xf numFmtId="0" fontId="19" fillId="4" borderId="118" xfId="1019" applyFont="1" applyFill="1" applyBorder="1" applyAlignment="1">
      <alignment horizontal="center" vertical="center" wrapText="1"/>
    </xf>
    <xf numFmtId="0" fontId="33" fillId="4" borderId="118" xfId="1019" applyFont="1" applyFill="1" applyBorder="1" applyAlignment="1">
      <alignment horizontal="center" vertical="center" wrapText="1"/>
    </xf>
    <xf numFmtId="0" fontId="33" fillId="4" borderId="118" xfId="1019" applyFont="1" applyFill="1" applyBorder="1" applyAlignment="1">
      <alignment horizontal="center" vertical="center"/>
    </xf>
    <xf numFmtId="0" fontId="33" fillId="4" borderId="119" xfId="1019" applyFont="1" applyFill="1" applyBorder="1" applyAlignment="1">
      <alignment horizontal="center" vertical="center" wrapText="1"/>
    </xf>
    <xf numFmtId="0" fontId="47" fillId="0" borderId="6" xfId="1019" applyFont="1" applyBorder="1" applyAlignment="1">
      <alignment horizontal="center" vertical="top"/>
    </xf>
    <xf numFmtId="0" fontId="36" fillId="0" borderId="13" xfId="1019" applyFont="1" applyBorder="1" applyAlignment="1">
      <alignment horizontal="center" vertical="top"/>
    </xf>
    <xf numFmtId="0" fontId="47" fillId="0" borderId="13" xfId="1019" applyFont="1" applyBorder="1" applyAlignment="1">
      <alignment horizontal="center" vertical="top"/>
    </xf>
    <xf numFmtId="0" fontId="156" fillId="0" borderId="115" xfId="1020" applyFont="1" applyBorder="1" applyAlignment="1">
      <alignment horizontal="left" vertical="top"/>
    </xf>
    <xf numFmtId="0" fontId="34" fillId="0" borderId="115" xfId="1020" applyFont="1" applyBorder="1" applyAlignment="1">
      <alignment horizontal="center" vertical="top"/>
    </xf>
    <xf numFmtId="0" fontId="34" fillId="0" borderId="0" xfId="1020" applyFont="1" applyAlignment="1">
      <alignment vertical="top"/>
    </xf>
    <xf numFmtId="0" fontId="34" fillId="0" borderId="0" xfId="1020" applyFont="1"/>
    <xf numFmtId="0" fontId="155" fillId="0" borderId="133" xfId="0" applyFont="1" applyBorder="1" applyAlignment="1">
      <alignment horizontal="left" vertical="top" wrapText="1"/>
    </xf>
    <xf numFmtId="0" fontId="155" fillId="0" borderId="1" xfId="0" applyFont="1" applyBorder="1" applyAlignment="1">
      <alignment horizontal="center" vertical="top"/>
    </xf>
    <xf numFmtId="0" fontId="34" fillId="0" borderId="116" xfId="1020" applyFont="1" applyBorder="1" applyAlignment="1">
      <alignment horizontal="center" vertical="top"/>
    </xf>
    <xf numFmtId="0" fontId="20" fillId="0" borderId="133" xfId="0" applyFont="1" applyBorder="1" applyAlignment="1">
      <alignment vertical="top" wrapText="1"/>
    </xf>
    <xf numFmtId="15" fontId="155" fillId="0" borderId="119" xfId="0" applyNumberFormat="1" applyFont="1" applyBorder="1" applyAlignment="1">
      <alignment vertical="top"/>
    </xf>
    <xf numFmtId="0" fontId="155" fillId="0" borderId="119" xfId="0" applyFont="1" applyBorder="1" applyAlignment="1">
      <alignment horizontal="center" vertical="top"/>
    </xf>
    <xf numFmtId="0" fontId="34" fillId="0" borderId="13" xfId="1019" applyFont="1" applyBorder="1" applyAlignment="1">
      <alignment horizontal="left" vertical="top"/>
    </xf>
    <xf numFmtId="0" fontId="34" fillId="0" borderId="13" xfId="1019" applyFont="1" applyBorder="1" applyAlignment="1">
      <alignment horizontal="left" vertical="top" wrapText="1"/>
    </xf>
    <xf numFmtId="0" fontId="34" fillId="0" borderId="91" xfId="1019" applyFont="1" applyBorder="1" applyAlignment="1">
      <alignment horizontal="left" vertical="top"/>
    </xf>
    <xf numFmtId="0" fontId="34" fillId="0" borderId="133" xfId="1019" applyFont="1" applyBorder="1" applyAlignment="1">
      <alignment horizontal="left" vertical="top" wrapText="1"/>
    </xf>
    <xf numFmtId="0" fontId="34" fillId="0" borderId="89" xfId="1019" applyFont="1" applyBorder="1" applyAlignment="1">
      <alignment horizontal="left" vertical="top"/>
    </xf>
    <xf numFmtId="0" fontId="34" fillId="0" borderId="5" xfId="1019" applyFont="1" applyBorder="1" applyAlignment="1">
      <alignment horizontal="left" vertical="top" wrapText="1"/>
    </xf>
    <xf numFmtId="0" fontId="20" fillId="0" borderId="133" xfId="0" applyFont="1" applyBorder="1" applyAlignment="1">
      <alignment horizontal="left" vertical="top" wrapText="1"/>
    </xf>
    <xf numFmtId="0" fontId="155" fillId="0" borderId="118" xfId="0" applyFont="1" applyBorder="1" applyAlignment="1">
      <alignment horizontal="left" vertical="top" wrapText="1"/>
    </xf>
    <xf numFmtId="0" fontId="155" fillId="0" borderId="91" xfId="0" applyFont="1" applyBorder="1" applyAlignment="1">
      <alignment horizontal="center" vertical="top"/>
    </xf>
    <xf numFmtId="0" fontId="34" fillId="0" borderId="133" xfId="1019" applyFont="1" applyBorder="1" applyAlignment="1">
      <alignment horizontal="left" vertical="top"/>
    </xf>
    <xf numFmtId="49" fontId="155" fillId="0" borderId="118" xfId="0" applyNumberFormat="1" applyFont="1" applyBorder="1" applyAlignment="1">
      <alignment vertical="top" wrapText="1"/>
    </xf>
    <xf numFmtId="15" fontId="155" fillId="0" borderId="91" xfId="0" applyNumberFormat="1" applyFont="1" applyBorder="1" applyAlignment="1">
      <alignment horizontal="left" vertical="top"/>
    </xf>
    <xf numFmtId="0" fontId="34" fillId="0" borderId="133" xfId="1019" applyFont="1" applyBorder="1" applyAlignment="1">
      <alignment horizontal="center" vertical="top"/>
    </xf>
    <xf numFmtId="15" fontId="155" fillId="0" borderId="119" xfId="0" applyNumberFormat="1" applyFont="1" applyBorder="1" applyAlignment="1">
      <alignment vertical="top" wrapText="1"/>
    </xf>
    <xf numFmtId="15" fontId="20" fillId="0" borderId="133" xfId="0" applyNumberFormat="1" applyFont="1" applyBorder="1" applyAlignment="1">
      <alignment horizontal="left" vertical="top"/>
    </xf>
    <xf numFmtId="0" fontId="155" fillId="0" borderId="119" xfId="0" applyFont="1" applyBorder="1" applyAlignment="1">
      <alignment vertical="top" wrapText="1"/>
    </xf>
    <xf numFmtId="0" fontId="20" fillId="9" borderId="133" xfId="0" applyFont="1" applyFill="1" applyBorder="1" applyAlignment="1">
      <alignment horizontal="left" vertical="top" wrapText="1"/>
    </xf>
    <xf numFmtId="0" fontId="155" fillId="0" borderId="88" xfId="0" applyFont="1" applyBorder="1" applyAlignment="1">
      <alignment horizontal="left" vertical="top" wrapText="1"/>
    </xf>
    <xf numFmtId="0" fontId="20" fillId="62" borderId="133" xfId="0" applyFont="1" applyFill="1" applyBorder="1" applyAlignment="1">
      <alignment vertical="top" wrapText="1"/>
    </xf>
    <xf numFmtId="0" fontId="20" fillId="62" borderId="133" xfId="0" applyFont="1" applyFill="1" applyBorder="1" applyAlignment="1">
      <alignment horizontal="left" vertical="top"/>
    </xf>
    <xf numFmtId="0" fontId="20" fillId="9" borderId="88" xfId="0" applyFont="1" applyFill="1" applyBorder="1" applyAlignment="1">
      <alignment horizontal="left" vertical="top" wrapText="1"/>
    </xf>
    <xf numFmtId="0" fontId="20" fillId="0" borderId="88" xfId="0" applyFont="1" applyBorder="1" applyAlignment="1">
      <alignment vertical="top" wrapText="1"/>
    </xf>
    <xf numFmtId="0" fontId="155" fillId="0" borderId="139" xfId="0" applyFont="1" applyBorder="1" applyAlignment="1">
      <alignment vertical="top" wrapText="1"/>
    </xf>
    <xf numFmtId="49" fontId="155" fillId="0" borderId="138" xfId="0" applyNumberFormat="1" applyFont="1" applyBorder="1" applyAlignment="1">
      <alignment vertical="top" wrapText="1"/>
    </xf>
    <xf numFmtId="0" fontId="20" fillId="0" borderId="88" xfId="0" applyFont="1" applyBorder="1" applyAlignment="1">
      <alignment horizontal="left" vertical="top" wrapText="1"/>
    </xf>
    <xf numFmtId="0" fontId="155" fillId="9" borderId="88" xfId="0" applyFont="1" applyFill="1" applyBorder="1" applyAlignment="1">
      <alignment vertical="top" wrapText="1"/>
    </xf>
    <xf numFmtId="0" fontId="155" fillId="0" borderId="88" xfId="0" applyFont="1" applyBorder="1" applyAlignment="1">
      <alignment vertical="top" wrapText="1"/>
    </xf>
    <xf numFmtId="0" fontId="155" fillId="0" borderId="116" xfId="0" applyFont="1" applyBorder="1" applyAlignment="1">
      <alignment horizontal="left" vertical="top"/>
    </xf>
    <xf numFmtId="0" fontId="155" fillId="0" borderId="133" xfId="0" applyFont="1" applyBorder="1" applyAlignment="1">
      <alignment horizontal="left" vertical="top"/>
    </xf>
    <xf numFmtId="15" fontId="155" fillId="0" borderId="133" xfId="0" applyNumberFormat="1" applyFont="1" applyBorder="1" applyAlignment="1">
      <alignment horizontal="left" vertical="top"/>
    </xf>
    <xf numFmtId="0" fontId="155" fillId="9" borderId="133" xfId="0" applyFont="1" applyFill="1" applyBorder="1" applyAlignment="1">
      <alignment vertical="top" wrapText="1"/>
    </xf>
    <xf numFmtId="0" fontId="34" fillId="62" borderId="133" xfId="0" applyFont="1" applyFill="1" applyBorder="1" applyAlignment="1">
      <alignment vertical="top" wrapText="1"/>
    </xf>
    <xf numFmtId="0" fontId="34" fillId="0" borderId="133" xfId="0" applyFont="1" applyBorder="1" applyAlignment="1">
      <alignment vertical="top"/>
    </xf>
    <xf numFmtId="0" fontId="34" fillId="9" borderId="133" xfId="1019" applyFont="1" applyFill="1" applyBorder="1" applyAlignment="1">
      <alignment vertical="top" wrapText="1"/>
    </xf>
    <xf numFmtId="0" fontId="34" fillId="0" borderId="133" xfId="1019" applyFont="1" applyBorder="1" applyAlignment="1">
      <alignment vertical="top" wrapText="1"/>
    </xf>
    <xf numFmtId="0" fontId="34" fillId="0" borderId="133" xfId="1019" applyFont="1" applyBorder="1" applyAlignment="1">
      <alignment vertical="top"/>
    </xf>
    <xf numFmtId="0" fontId="20" fillId="9" borderId="133" xfId="0" applyFont="1" applyFill="1" applyBorder="1" applyAlignment="1">
      <alignment vertical="top" wrapText="1"/>
    </xf>
    <xf numFmtId="0" fontId="34" fillId="0" borderId="88" xfId="1019" applyFont="1" applyBorder="1" applyAlignment="1">
      <alignment vertical="top" wrapText="1"/>
    </xf>
    <xf numFmtId="0" fontId="34" fillId="0" borderId="135" xfId="1019" applyFont="1" applyBorder="1" applyAlignment="1">
      <alignment vertical="top"/>
    </xf>
    <xf numFmtId="0" fontId="145" fillId="0" borderId="0" xfId="1019" applyFont="1" applyAlignment="1">
      <alignment horizontal="center" vertical="top"/>
    </xf>
    <xf numFmtId="0" fontId="6" fillId="0" borderId="0" xfId="1020"/>
    <xf numFmtId="0" fontId="6" fillId="8" borderId="0" xfId="1020" applyFill="1"/>
    <xf numFmtId="0" fontId="34" fillId="0" borderId="133" xfId="1020" applyFont="1" applyBorder="1" applyAlignment="1">
      <alignment horizontal="center" vertical="top"/>
    </xf>
    <xf numFmtId="0" fontId="158" fillId="0" borderId="0" xfId="1020" applyFont="1"/>
    <xf numFmtId="0" fontId="34" fillId="0" borderId="133" xfId="1020" applyFont="1" applyBorder="1" applyAlignment="1">
      <alignment vertical="top"/>
    </xf>
    <xf numFmtId="0" fontId="34" fillId="0" borderId="133" xfId="1020" applyFont="1" applyBorder="1" applyAlignment="1">
      <alignment vertical="top" wrapText="1"/>
    </xf>
    <xf numFmtId="0" fontId="39" fillId="0" borderId="0" xfId="1020" applyFont="1" applyAlignment="1">
      <alignment horizontal="left" vertical="top"/>
    </xf>
    <xf numFmtId="0" fontId="34" fillId="0" borderId="0" xfId="1020" applyFont="1" applyAlignment="1">
      <alignment horizontal="center" vertical="top"/>
    </xf>
    <xf numFmtId="0" fontId="33" fillId="6" borderId="115" xfId="1020" applyFont="1" applyFill="1" applyBorder="1" applyAlignment="1">
      <alignment horizontal="center" vertical="center" wrapText="1"/>
    </xf>
    <xf numFmtId="0" fontId="36" fillId="4" borderId="91" xfId="1020" applyFont="1" applyFill="1" applyBorder="1" applyAlignment="1">
      <alignment horizontal="left" vertical="top"/>
    </xf>
    <xf numFmtId="0" fontId="33" fillId="4" borderId="132" xfId="1020" applyFont="1" applyFill="1" applyBorder="1" applyAlignment="1">
      <alignment horizontal="center" vertical="center" wrapText="1"/>
    </xf>
    <xf numFmtId="0" fontId="33" fillId="4" borderId="135" xfId="1020" applyFont="1" applyFill="1" applyBorder="1" applyAlignment="1">
      <alignment horizontal="center" vertical="center" wrapText="1"/>
    </xf>
    <xf numFmtId="0" fontId="33" fillId="4" borderId="91" xfId="1020" applyFont="1" applyFill="1" applyBorder="1" applyAlignment="1">
      <alignment horizontal="center" vertical="center" wrapText="1"/>
    </xf>
    <xf numFmtId="4" fontId="162" fillId="4" borderId="115" xfId="1020" applyNumberFormat="1" applyFont="1" applyFill="1" applyBorder="1" applyAlignment="1">
      <alignment horizontal="right" vertical="top" wrapText="1"/>
    </xf>
    <xf numFmtId="0" fontId="33" fillId="4" borderId="115" xfId="1020" applyFont="1" applyFill="1" applyBorder="1" applyAlignment="1">
      <alignment horizontal="center" vertical="center" wrapText="1"/>
    </xf>
    <xf numFmtId="0" fontId="36" fillId="0" borderId="91" xfId="1020" applyFont="1" applyBorder="1" applyAlignment="1">
      <alignment horizontal="left" vertical="top"/>
    </xf>
    <xf numFmtId="0" fontId="36" fillId="0" borderId="132" xfId="1020" applyFont="1" applyBorder="1" applyAlignment="1">
      <alignment horizontal="left" vertical="center"/>
    </xf>
    <xf numFmtId="0" fontId="33" fillId="0" borderId="135" xfId="1020" applyFont="1" applyBorder="1" applyAlignment="1">
      <alignment horizontal="center" vertical="center" wrapText="1"/>
    </xf>
    <xf numFmtId="0" fontId="33" fillId="0" borderId="132" xfId="1020" applyFont="1" applyBorder="1" applyAlignment="1">
      <alignment horizontal="center" vertical="center" wrapText="1"/>
    </xf>
    <xf numFmtId="0" fontId="33" fillId="0" borderId="91" xfId="1020" applyFont="1" applyBorder="1" applyAlignment="1">
      <alignment horizontal="center" vertical="center" wrapText="1"/>
    </xf>
    <xf numFmtId="4" fontId="162" fillId="0" borderId="115" xfId="1020" applyNumberFormat="1" applyFont="1" applyBorder="1" applyAlignment="1">
      <alignment horizontal="right" vertical="top" wrapText="1"/>
    </xf>
    <xf numFmtId="0" fontId="33" fillId="0" borderId="115" xfId="1020" applyFont="1" applyBorder="1" applyAlignment="1">
      <alignment horizontal="center" vertical="center" wrapText="1"/>
    </xf>
    <xf numFmtId="0" fontId="166" fillId="0" borderId="91" xfId="0" applyFont="1" applyBorder="1" applyAlignment="1">
      <alignment vertical="top"/>
    </xf>
    <xf numFmtId="0" fontId="155" fillId="61" borderId="133" xfId="0" applyFont="1" applyFill="1" applyBorder="1" applyAlignment="1">
      <alignment horizontal="center" vertical="top" wrapText="1"/>
    </xf>
    <xf numFmtId="0" fontId="155" fillId="61" borderId="133" xfId="0" applyFont="1" applyFill="1" applyBorder="1" applyAlignment="1">
      <alignment vertical="top" wrapText="1"/>
    </xf>
    <xf numFmtId="0" fontId="155" fillId="61" borderId="10" xfId="0" applyFont="1" applyFill="1" applyBorder="1" applyAlignment="1">
      <alignment vertical="top" wrapText="1"/>
    </xf>
    <xf numFmtId="0" fontId="155" fillId="61" borderId="62" xfId="0" applyFont="1" applyFill="1" applyBorder="1" applyAlignment="1">
      <alignment vertical="top" wrapText="1"/>
    </xf>
    <xf numFmtId="4" fontId="155" fillId="61" borderId="0" xfId="0" applyNumberFormat="1" applyFont="1" applyFill="1" applyAlignment="1">
      <alignment vertical="top" wrapText="1"/>
    </xf>
    <xf numFmtId="4" fontId="155" fillId="61" borderId="115" xfId="0" applyNumberFormat="1" applyFont="1" applyFill="1" applyBorder="1" applyAlignment="1">
      <alignment vertical="top" wrapText="1"/>
    </xf>
    <xf numFmtId="15" fontId="155" fillId="61" borderId="115" xfId="0" applyNumberFormat="1" applyFont="1" applyFill="1" applyBorder="1" applyAlignment="1">
      <alignment horizontal="center" vertical="top" wrapText="1"/>
    </xf>
    <xf numFmtId="0" fontId="167" fillId="61" borderId="115" xfId="0" applyFont="1" applyFill="1" applyBorder="1" applyAlignment="1">
      <alignment vertical="top"/>
    </xf>
    <xf numFmtId="4" fontId="167" fillId="61" borderId="115" xfId="0" applyNumberFormat="1" applyFont="1" applyFill="1" applyBorder="1" applyAlignment="1">
      <alignment vertical="top"/>
    </xf>
    <xf numFmtId="0" fontId="167" fillId="61" borderId="0" xfId="0" applyFont="1" applyFill="1" applyAlignment="1">
      <alignment vertical="top"/>
    </xf>
    <xf numFmtId="0" fontId="158" fillId="61" borderId="0" xfId="1020" applyFont="1" applyFill="1"/>
    <xf numFmtId="0" fontId="155" fillId="61" borderId="13" xfId="0" applyFont="1" applyFill="1" applyBorder="1" applyAlignment="1">
      <alignment horizontal="center" vertical="top" wrapText="1"/>
    </xf>
    <xf numFmtId="0" fontId="155" fillId="61" borderId="96" xfId="0" applyFont="1" applyFill="1" applyBorder="1" applyAlignment="1">
      <alignment vertical="top" wrapText="1"/>
    </xf>
    <xf numFmtId="4" fontId="155" fillId="61" borderId="97" xfId="0" applyNumberFormat="1" applyFont="1" applyFill="1" applyBorder="1" applyAlignment="1">
      <alignment vertical="top" wrapText="1"/>
    </xf>
    <xf numFmtId="4" fontId="155" fillId="61" borderId="115" xfId="0" applyNumberFormat="1" applyFont="1" applyFill="1" applyBorder="1" applyAlignment="1">
      <alignment vertical="top"/>
    </xf>
    <xf numFmtId="0" fontId="155" fillId="61" borderId="115" xfId="0" applyFont="1" applyFill="1" applyBorder="1" applyAlignment="1">
      <alignment vertical="top"/>
    </xf>
    <xf numFmtId="0" fontId="165" fillId="61" borderId="0" xfId="0" applyFont="1" applyFill="1"/>
    <xf numFmtId="0" fontId="155" fillId="61" borderId="96" xfId="0" applyFont="1" applyFill="1" applyBorder="1" applyAlignment="1">
      <alignment vertical="top"/>
    </xf>
    <xf numFmtId="4" fontId="155" fillId="61" borderId="97" xfId="0" applyNumberFormat="1" applyFont="1" applyFill="1" applyBorder="1" applyAlignment="1">
      <alignment vertical="top"/>
    </xf>
    <xf numFmtId="15" fontId="155" fillId="61" borderId="115" xfId="0" applyNumberFormat="1" applyFont="1" applyFill="1" applyBorder="1" applyAlignment="1">
      <alignment horizontal="center" vertical="top"/>
    </xf>
    <xf numFmtId="0" fontId="155" fillId="61" borderId="135" xfId="0" applyFont="1" applyFill="1" applyBorder="1" applyAlignment="1">
      <alignment vertical="top" wrapText="1"/>
    </xf>
    <xf numFmtId="0" fontId="155" fillId="61" borderId="135" xfId="0" applyFont="1" applyFill="1" applyBorder="1" applyAlignment="1">
      <alignment vertical="top"/>
    </xf>
    <xf numFmtId="0" fontId="155" fillId="61" borderId="132" xfId="0" applyFont="1" applyFill="1" applyBorder="1" applyAlignment="1">
      <alignment vertical="top"/>
    </xf>
    <xf numFmtId="0" fontId="155" fillId="61" borderId="115" xfId="0" applyFont="1" applyFill="1" applyBorder="1" applyAlignment="1">
      <alignment vertical="top" wrapText="1"/>
    </xf>
    <xf numFmtId="0" fontId="155" fillId="61" borderId="13" xfId="0" applyFont="1" applyFill="1" applyBorder="1" applyAlignment="1">
      <alignment vertical="top" wrapText="1"/>
    </xf>
    <xf numFmtId="4" fontId="155" fillId="61" borderId="1" xfId="0" applyNumberFormat="1" applyFont="1" applyFill="1" applyBorder="1" applyAlignment="1">
      <alignment vertical="top" wrapText="1"/>
    </xf>
    <xf numFmtId="0" fontId="155" fillId="61" borderId="13" xfId="0" applyFont="1" applyFill="1" applyBorder="1" applyAlignment="1">
      <alignment horizontal="center" vertical="top"/>
    </xf>
    <xf numFmtId="0" fontId="155" fillId="61" borderId="10" xfId="0" applyFont="1" applyFill="1" applyBorder="1" applyAlignment="1">
      <alignment vertical="top"/>
    </xf>
    <xf numFmtId="4" fontId="155" fillId="61" borderId="1" xfId="0" applyNumberFormat="1" applyFont="1" applyFill="1" applyBorder="1" applyAlignment="1">
      <alignment vertical="top"/>
    </xf>
    <xf numFmtId="0" fontId="155" fillId="61" borderId="97" xfId="0" applyFont="1" applyFill="1" applyBorder="1" applyAlignment="1">
      <alignment vertical="top"/>
    </xf>
    <xf numFmtId="0" fontId="155" fillId="61" borderId="133" xfId="0" applyFont="1" applyFill="1" applyBorder="1" applyAlignment="1">
      <alignment vertical="top"/>
    </xf>
    <xf numFmtId="4" fontId="155" fillId="61" borderId="140" xfId="0" applyNumberFormat="1" applyFont="1" applyFill="1" applyBorder="1" applyAlignment="1">
      <alignment vertical="top"/>
    </xf>
    <xf numFmtId="4" fontId="155" fillId="61" borderId="141" xfId="0" applyNumberFormat="1" applyFont="1" applyFill="1" applyBorder="1" applyAlignment="1">
      <alignment vertical="top"/>
    </xf>
    <xf numFmtId="15" fontId="155" fillId="61" borderId="141" xfId="0" applyNumberFormat="1" applyFont="1" applyFill="1" applyBorder="1" applyAlignment="1">
      <alignment horizontal="center" vertical="top"/>
    </xf>
    <xf numFmtId="0" fontId="155" fillId="61" borderId="141" xfId="0" applyFont="1" applyFill="1" applyBorder="1" applyAlignment="1">
      <alignment vertical="top"/>
    </xf>
    <xf numFmtId="4" fontId="155" fillId="61" borderId="141" xfId="0" applyNumberFormat="1" applyFont="1" applyFill="1" applyBorder="1" applyAlignment="1">
      <alignment vertical="top" wrapText="1"/>
    </xf>
    <xf numFmtId="0" fontId="167" fillId="61" borderId="141" xfId="0" applyFont="1" applyFill="1" applyBorder="1" applyAlignment="1">
      <alignment vertical="top"/>
    </xf>
    <xf numFmtId="0" fontId="6" fillId="61" borderId="0" xfId="1020" applyFill="1"/>
    <xf numFmtId="4" fontId="155" fillId="61" borderId="142" xfId="0" applyNumberFormat="1" applyFont="1" applyFill="1" applyBorder="1" applyAlignment="1">
      <alignment vertical="top"/>
    </xf>
    <xf numFmtId="0" fontId="155" fillId="61" borderId="142" xfId="0" applyFont="1" applyFill="1" applyBorder="1" applyAlignment="1">
      <alignment horizontal="center" vertical="top"/>
    </xf>
    <xf numFmtId="4" fontId="167" fillId="61" borderId="142" xfId="0" applyNumberFormat="1" applyFont="1" applyFill="1" applyBorder="1" applyAlignment="1">
      <alignment vertical="top"/>
    </xf>
    <xf numFmtId="0" fontId="167" fillId="61" borderId="142" xfId="0" applyFont="1" applyFill="1" applyBorder="1" applyAlignment="1">
      <alignment vertical="top"/>
    </xf>
    <xf numFmtId="0" fontId="155" fillId="61" borderId="88" xfId="0" applyFont="1" applyFill="1" applyBorder="1" applyAlignment="1">
      <alignment vertical="top" wrapText="1"/>
    </xf>
    <xf numFmtId="2" fontId="155" fillId="61" borderId="115" xfId="0" applyNumberFormat="1" applyFont="1" applyFill="1" applyBorder="1" applyAlignment="1">
      <alignment vertical="top"/>
    </xf>
    <xf numFmtId="0" fontId="155" fillId="61" borderId="115" xfId="0" applyFont="1" applyFill="1" applyBorder="1" applyAlignment="1">
      <alignment horizontal="center" vertical="top"/>
    </xf>
    <xf numFmtId="165" fontId="167" fillId="61" borderId="115" xfId="1010" applyFont="1" applyFill="1" applyBorder="1" applyAlignment="1">
      <alignment vertical="top"/>
    </xf>
    <xf numFmtId="0" fontId="155" fillId="61" borderId="5" xfId="0" applyFont="1" applyFill="1" applyBorder="1" applyAlignment="1">
      <alignment horizontal="center" vertical="top" wrapText="1"/>
    </xf>
    <xf numFmtId="0" fontId="154" fillId="61" borderId="96" xfId="0" applyFont="1" applyFill="1" applyBorder="1" applyAlignment="1">
      <alignment vertical="top" wrapText="1"/>
    </xf>
    <xf numFmtId="0" fontId="154" fillId="61" borderId="96" xfId="0" applyFont="1" applyFill="1" applyBorder="1" applyAlignment="1">
      <alignment vertical="top"/>
    </xf>
    <xf numFmtId="4" fontId="154" fillId="61" borderId="97" xfId="0" applyNumberFormat="1" applyFont="1" applyFill="1" applyBorder="1" applyAlignment="1">
      <alignment vertical="top"/>
    </xf>
    <xf numFmtId="4" fontId="154" fillId="61" borderId="115" xfId="0" applyNumberFormat="1" applyFont="1" applyFill="1" applyBorder="1" applyAlignment="1">
      <alignment vertical="top"/>
    </xf>
    <xf numFmtId="15" fontId="154" fillId="61" borderId="115" xfId="0" applyNumberFormat="1" applyFont="1" applyFill="1" applyBorder="1" applyAlignment="1">
      <alignment horizontal="center" vertical="top"/>
    </xf>
    <xf numFmtId="0" fontId="155" fillId="61" borderId="133" xfId="0" applyFont="1" applyFill="1" applyBorder="1" applyAlignment="1">
      <alignment horizontal="center" vertical="top"/>
    </xf>
    <xf numFmtId="4" fontId="155" fillId="61" borderId="91" xfId="0" applyNumberFormat="1" applyFont="1" applyFill="1" applyBorder="1" applyAlignment="1">
      <alignment vertical="top"/>
    </xf>
    <xf numFmtId="4" fontId="155" fillId="61" borderId="6" xfId="0" applyNumberFormat="1" applyFont="1" applyFill="1" applyBorder="1" applyAlignment="1">
      <alignment vertical="top"/>
    </xf>
    <xf numFmtId="165" fontId="20" fillId="0" borderId="133" xfId="1010" applyFont="1" applyBorder="1" applyAlignment="1">
      <alignment vertical="top"/>
    </xf>
    <xf numFmtId="15" fontId="20" fillId="0" borderId="133" xfId="0" applyNumberFormat="1" applyFont="1" applyBorder="1" applyAlignment="1">
      <alignment horizontal="center" vertical="top"/>
    </xf>
    <xf numFmtId="165" fontId="20" fillId="0" borderId="133" xfId="1010" applyFont="1" applyBorder="1" applyAlignment="1">
      <alignment vertical="top" wrapText="1"/>
    </xf>
    <xf numFmtId="165" fontId="40" fillId="0" borderId="133" xfId="1010" applyFont="1" applyBorder="1" applyAlignment="1">
      <alignment vertical="top"/>
    </xf>
    <xf numFmtId="2" fontId="40" fillId="0" borderId="133" xfId="0" applyNumberFormat="1" applyFont="1" applyBorder="1" applyAlignment="1">
      <alignment vertical="top"/>
    </xf>
    <xf numFmtId="165" fontId="155" fillId="0" borderId="133" xfId="1010" applyFont="1" applyBorder="1" applyAlignment="1">
      <alignment vertical="top"/>
    </xf>
    <xf numFmtId="165" fontId="155" fillId="0" borderId="133" xfId="1010" applyFont="1" applyBorder="1" applyAlignment="1">
      <alignment vertical="top" wrapText="1"/>
    </xf>
    <xf numFmtId="2" fontId="167" fillId="0" borderId="133" xfId="0" applyNumberFormat="1" applyFont="1" applyBorder="1" applyAlignment="1">
      <alignment vertical="top"/>
    </xf>
    <xf numFmtId="165" fontId="34" fillId="0" borderId="133" xfId="1010" applyFont="1" applyBorder="1" applyAlignment="1">
      <alignment vertical="top"/>
    </xf>
    <xf numFmtId="2" fontId="34" fillId="0" borderId="133" xfId="1020" applyNumberFormat="1" applyFont="1" applyBorder="1" applyAlignment="1">
      <alignment vertical="top"/>
    </xf>
    <xf numFmtId="43" fontId="28" fillId="0" borderId="148" xfId="996" applyNumberFormat="1" applyFont="1" applyFill="1" applyBorder="1" applyAlignment="1">
      <alignment horizontal="center" vertical="top" wrapText="1"/>
    </xf>
    <xf numFmtId="2" fontId="20" fillId="9" borderId="12" xfId="3" applyNumberFormat="1" applyFont="1" applyFill="1" applyBorder="1" applyAlignment="1">
      <alignment horizontal="center" vertical="top" wrapText="1"/>
    </xf>
    <xf numFmtId="168" fontId="28" fillId="0" borderId="88" xfId="1" applyNumberFormat="1" applyFont="1" applyBorder="1" applyAlignment="1">
      <alignment horizontal="center" vertical="top"/>
    </xf>
    <xf numFmtId="165" fontId="28" fillId="0" borderId="88" xfId="1010" applyFont="1" applyFill="1" applyBorder="1" applyAlignment="1">
      <alignment horizontal="center" vertical="top" wrapText="1"/>
    </xf>
    <xf numFmtId="165" fontId="28" fillId="0" borderId="88" xfId="996" applyFont="1" applyFill="1" applyBorder="1" applyAlignment="1">
      <alignment horizontal="center" vertical="top" wrapText="1"/>
    </xf>
    <xf numFmtId="168" fontId="28" fillId="0" borderId="88" xfId="996" applyNumberFormat="1" applyFont="1" applyFill="1" applyBorder="1" applyAlignment="1">
      <alignment horizontal="center" vertical="top" wrapText="1"/>
    </xf>
    <xf numFmtId="2" fontId="28" fillId="0" borderId="88" xfId="996" applyNumberFormat="1" applyFont="1" applyFill="1" applyBorder="1" applyAlignment="1">
      <alignment horizontal="center" vertical="top" wrapText="1"/>
    </xf>
    <xf numFmtId="165" fontId="28" fillId="0" borderId="89" xfId="1010" applyFont="1" applyFill="1" applyBorder="1" applyAlignment="1">
      <alignment horizontal="center" vertical="top" wrapText="1"/>
    </xf>
    <xf numFmtId="167" fontId="28" fillId="0" borderId="45" xfId="1" applyNumberFormat="1" applyFont="1" applyBorder="1" applyAlignment="1">
      <alignment horizontal="center" vertical="top"/>
    </xf>
    <xf numFmtId="2" fontId="48" fillId="0" borderId="96" xfId="1" applyNumberFormat="1" applyFont="1" applyBorder="1" applyAlignment="1">
      <alignment horizontal="center" vertical="top"/>
    </xf>
    <xf numFmtId="1" fontId="28" fillId="0" borderId="88" xfId="2" applyNumberFormat="1" applyFont="1" applyFill="1" applyBorder="1" applyAlignment="1">
      <alignment horizontal="center" vertical="top" wrapText="1"/>
    </xf>
    <xf numFmtId="2" fontId="28" fillId="0" borderId="88" xfId="2" applyNumberFormat="1" applyFont="1" applyFill="1" applyBorder="1" applyAlignment="1">
      <alignment horizontal="center" vertical="top" wrapText="1"/>
    </xf>
    <xf numFmtId="2" fontId="28" fillId="0" borderId="45" xfId="996" applyNumberFormat="1" applyFont="1" applyFill="1" applyBorder="1" applyAlignment="1">
      <alignment horizontal="center" vertical="top" wrapText="1"/>
    </xf>
    <xf numFmtId="165" fontId="28" fillId="0" borderId="45" xfId="1010" applyFont="1" applyFill="1" applyBorder="1" applyAlignment="1">
      <alignment horizontal="center" vertical="top" wrapText="1"/>
    </xf>
    <xf numFmtId="0" fontId="29" fillId="4" borderId="135" xfId="1" applyFont="1" applyFill="1" applyBorder="1" applyAlignment="1">
      <alignment horizontal="center" vertical="center" wrapText="1"/>
    </xf>
    <xf numFmtId="0" fontId="29" fillId="5" borderId="135" xfId="1" applyFont="1" applyFill="1" applyBorder="1" applyAlignment="1">
      <alignment horizontal="center" vertical="center" wrapText="1"/>
    </xf>
    <xf numFmtId="0" fontId="29" fillId="5" borderId="133" xfId="1" applyFont="1" applyFill="1" applyBorder="1" applyAlignment="1">
      <alignment horizontal="center" vertical="center" wrapText="1"/>
    </xf>
    <xf numFmtId="0" fontId="29" fillId="2" borderId="135" xfId="1" applyFont="1" applyFill="1" applyBorder="1" applyAlignment="1">
      <alignment horizontal="center" vertical="center" wrapText="1"/>
    </xf>
    <xf numFmtId="0" fontId="29" fillId="2" borderId="91" xfId="1" applyFont="1" applyFill="1" applyBorder="1" applyAlignment="1">
      <alignment horizontal="center" vertical="center" wrapText="1"/>
    </xf>
    <xf numFmtId="165" fontId="28" fillId="0" borderId="91" xfId="1010" applyFont="1" applyBorder="1" applyAlignment="1">
      <alignment horizontal="center" vertical="top" wrapText="1"/>
    </xf>
    <xf numFmtId="2" fontId="28" fillId="0" borderId="91" xfId="996" applyNumberFormat="1" applyFont="1" applyFill="1" applyBorder="1" applyAlignment="1">
      <alignment horizontal="center" vertical="top" wrapText="1"/>
    </xf>
    <xf numFmtId="0" fontId="48" fillId="0" borderId="154" xfId="1" applyFont="1" applyBorder="1" applyAlignment="1">
      <alignment horizontal="center" vertical="top"/>
    </xf>
    <xf numFmtId="168" fontId="48" fillId="0" borderId="155" xfId="996" applyNumberFormat="1" applyFont="1" applyFill="1" applyBorder="1" applyAlignment="1">
      <alignment horizontal="center" vertical="top" wrapText="1"/>
    </xf>
    <xf numFmtId="165" fontId="48" fillId="0" borderId="154" xfId="996" applyFont="1" applyFill="1" applyBorder="1" applyAlignment="1">
      <alignment horizontal="center" vertical="top" wrapText="1"/>
    </xf>
    <xf numFmtId="1" fontId="48" fillId="0" borderId="154" xfId="2" applyNumberFormat="1" applyFont="1" applyFill="1" applyBorder="1" applyAlignment="1">
      <alignment horizontal="center" vertical="top" wrapText="1"/>
    </xf>
    <xf numFmtId="2" fontId="48" fillId="0" borderId="154" xfId="2" applyNumberFormat="1" applyFont="1" applyFill="1" applyBorder="1" applyAlignment="1">
      <alignment horizontal="center" vertical="top" wrapText="1"/>
    </xf>
    <xf numFmtId="1" fontId="48" fillId="0" borderId="155" xfId="996" applyNumberFormat="1" applyFont="1" applyFill="1" applyBorder="1" applyAlignment="1">
      <alignment horizontal="center" vertical="top" wrapText="1"/>
    </xf>
    <xf numFmtId="0" fontId="48" fillId="0" borderId="156" xfId="996" applyNumberFormat="1" applyFont="1" applyFill="1" applyBorder="1" applyAlignment="1">
      <alignment horizontal="center" vertical="top" wrapText="1"/>
    </xf>
    <xf numFmtId="2" fontId="48" fillId="0" borderId="157" xfId="1" applyNumberFormat="1" applyFont="1" applyBorder="1" applyAlignment="1">
      <alignment horizontal="center" vertical="top" wrapText="1"/>
    </xf>
    <xf numFmtId="2" fontId="48" fillId="0" borderId="158" xfId="1" applyNumberFormat="1" applyFont="1" applyBorder="1" applyAlignment="1">
      <alignment horizontal="center" vertical="top"/>
    </xf>
    <xf numFmtId="2" fontId="48" fillId="0" borderId="155" xfId="1" applyNumberFormat="1" applyFont="1" applyBorder="1" applyAlignment="1">
      <alignment horizontal="center" vertical="top"/>
    </xf>
    <xf numFmtId="167" fontId="28" fillId="0" borderId="45" xfId="1" applyNumberFormat="1" applyFont="1" applyBorder="1" applyAlignment="1">
      <alignment horizontal="center" vertical="top" wrapText="1"/>
    </xf>
    <xf numFmtId="167" fontId="28" fillId="0" borderId="17" xfId="1" applyNumberFormat="1" applyFont="1" applyBorder="1" applyAlignment="1">
      <alignment horizontal="center" vertical="top" wrapText="1"/>
    </xf>
    <xf numFmtId="167" fontId="28" fillId="0" borderId="149" xfId="1" applyNumberFormat="1" applyFont="1" applyBorder="1" applyAlignment="1">
      <alignment horizontal="center" vertical="top" wrapText="1"/>
    </xf>
    <xf numFmtId="165" fontId="34" fillId="0" borderId="35" xfId="11" applyNumberFormat="1" applyFont="1" applyBorder="1" applyAlignment="1">
      <alignment vertical="top"/>
    </xf>
    <xf numFmtId="2" fontId="34" fillId="0" borderId="35" xfId="11" applyNumberFormat="1" applyFont="1" applyBorder="1" applyAlignment="1">
      <alignment vertical="top"/>
    </xf>
    <xf numFmtId="165" fontId="34" fillId="0" borderId="25" xfId="11" applyNumberFormat="1" applyFont="1" applyBorder="1" applyAlignment="1">
      <alignment vertical="top"/>
    </xf>
    <xf numFmtId="168" fontId="28" fillId="0" borderId="148" xfId="1010" applyNumberFormat="1" applyFont="1" applyFill="1" applyBorder="1" applyAlignment="1">
      <alignment horizontal="center" vertical="top" wrapText="1"/>
    </xf>
    <xf numFmtId="168" fontId="28" fillId="0" borderId="143" xfId="1010" applyNumberFormat="1" applyFont="1" applyFill="1" applyBorder="1" applyAlignment="1">
      <alignment horizontal="center" vertical="top" wrapText="1"/>
    </xf>
    <xf numFmtId="165" fontId="48" fillId="0" borderId="10" xfId="1010" applyFont="1" applyFill="1" applyBorder="1" applyAlignment="1">
      <alignment horizontal="center" vertical="top" wrapText="1"/>
    </xf>
    <xf numFmtId="165" fontId="48" fillId="0" borderId="6" xfId="1010" applyFont="1" applyFill="1" applyBorder="1" applyAlignment="1">
      <alignment horizontal="center" vertical="top" wrapText="1"/>
    </xf>
    <xf numFmtId="49" fontId="24" fillId="0" borderId="56" xfId="15" applyNumberFormat="1" applyFont="1" applyBorder="1" applyAlignment="1">
      <alignment horizontal="center" vertical="top" wrapText="1"/>
    </xf>
    <xf numFmtId="49" fontId="24" fillId="0" borderId="41" xfId="15" applyNumberFormat="1" applyFont="1" applyBorder="1" applyAlignment="1">
      <alignment horizontal="center" vertical="top" wrapText="1"/>
    </xf>
    <xf numFmtId="49" fontId="24" fillId="0" borderId="41" xfId="13" applyNumberFormat="1" applyFont="1" applyFill="1" applyBorder="1" applyAlignment="1">
      <alignment horizontal="center" vertical="top" wrapText="1"/>
    </xf>
    <xf numFmtId="0" fontId="24" fillId="0" borderId="56" xfId="4" applyFont="1" applyBorder="1" applyAlignment="1">
      <alignment horizontal="center" vertical="top" wrapText="1"/>
    </xf>
    <xf numFmtId="0" fontId="36" fillId="0" borderId="52" xfId="4" applyFont="1" applyBorder="1" applyAlignment="1">
      <alignment horizontal="center" vertical="top" wrapText="1"/>
    </xf>
    <xf numFmtId="0" fontId="36" fillId="0" borderId="56" xfId="4" applyFont="1" applyBorder="1" applyAlignment="1">
      <alignment horizontal="center" vertical="top" wrapText="1"/>
    </xf>
    <xf numFmtId="0" fontId="29" fillId="8" borderId="24" xfId="3" applyFont="1" applyFill="1" applyBorder="1" applyAlignment="1">
      <alignment horizontal="center" vertical="top" wrapText="1"/>
    </xf>
    <xf numFmtId="0" fontId="29" fillId="8" borderId="24" xfId="3" applyFont="1" applyFill="1" applyBorder="1" applyAlignment="1">
      <alignment horizontal="center" vertical="center" wrapText="1"/>
    </xf>
    <xf numFmtId="0" fontId="20" fillId="0" borderId="36" xfId="5" applyFont="1" applyBorder="1" applyAlignment="1">
      <alignment horizontal="center" vertical="top" wrapText="1"/>
    </xf>
    <xf numFmtId="0" fontId="26" fillId="0" borderId="0" xfId="1027" applyFont="1" applyAlignment="1">
      <alignment horizontal="left" vertical="center" wrapText="1"/>
    </xf>
    <xf numFmtId="0" fontId="34" fillId="0" borderId="0" xfId="1027" applyFont="1"/>
    <xf numFmtId="0" fontId="23" fillId="5" borderId="133" xfId="1027" applyFont="1" applyFill="1" applyBorder="1" applyAlignment="1">
      <alignment horizontal="center" vertical="center" wrapText="1"/>
    </xf>
    <xf numFmtId="0" fontId="29" fillId="5" borderId="135" xfId="1027" applyFont="1" applyFill="1" applyBorder="1" applyAlignment="1">
      <alignment horizontal="center" vertical="center" wrapText="1"/>
    </xf>
    <xf numFmtId="0" fontId="29" fillId="5" borderId="133" xfId="1027" applyFont="1" applyFill="1" applyBorder="1" applyAlignment="1">
      <alignment horizontal="center" vertical="center" wrapText="1"/>
    </xf>
    <xf numFmtId="0" fontId="34" fillId="7" borderId="0" xfId="1027" applyFont="1" applyFill="1"/>
    <xf numFmtId="0" fontId="20" fillId="0" borderId="29" xfId="1028" applyFont="1" applyBorder="1" applyAlignment="1">
      <alignment horizontal="center" vertical="top" wrapText="1"/>
    </xf>
    <xf numFmtId="2" fontId="20" fillId="0" borderId="33" xfId="1029" applyNumberFormat="1" applyFont="1" applyBorder="1" applyAlignment="1">
      <alignment horizontal="right" vertical="top" wrapText="1"/>
    </xf>
    <xf numFmtId="2" fontId="28" fillId="0" borderId="29" xfId="1027" applyNumberFormat="1" applyFont="1" applyBorder="1" applyAlignment="1">
      <alignment horizontal="right" vertical="top"/>
    </xf>
    <xf numFmtId="0" fontId="20" fillId="0" borderId="35" xfId="1028" applyFont="1" applyBorder="1" applyAlignment="1">
      <alignment horizontal="center" vertical="top" wrapText="1"/>
    </xf>
    <xf numFmtId="0" fontId="34" fillId="0" borderId="0" xfId="1027" applyFont="1" applyAlignment="1">
      <alignment vertical="top"/>
    </xf>
    <xf numFmtId="0" fontId="23" fillId="5" borderId="91" xfId="1030" applyFont="1" applyFill="1" applyBorder="1" applyAlignment="1">
      <alignment horizontal="center" vertical="center" wrapText="1"/>
    </xf>
    <xf numFmtId="0" fontId="23" fillId="5" borderId="133" xfId="1030" applyFont="1" applyFill="1" applyBorder="1" applyAlignment="1">
      <alignment horizontal="center" vertical="center" wrapText="1"/>
    </xf>
    <xf numFmtId="0" fontId="23" fillId="5" borderId="133" xfId="1030" applyFont="1" applyFill="1" applyBorder="1" applyAlignment="1">
      <alignment horizontal="center" vertical="center"/>
    </xf>
    <xf numFmtId="0" fontId="34" fillId="7" borderId="0" xfId="1030" applyFont="1" applyFill="1"/>
    <xf numFmtId="2" fontId="28" fillId="0" borderId="46" xfId="1030" applyNumberFormat="1" applyFont="1" applyBorder="1" applyAlignment="1">
      <alignment horizontal="right" vertical="top"/>
    </xf>
    <xf numFmtId="0" fontId="34" fillId="0" borderId="0" xfId="1030" applyFont="1"/>
    <xf numFmtId="2" fontId="28" fillId="0" borderId="29" xfId="1030" applyNumberFormat="1" applyFont="1" applyBorder="1" applyAlignment="1">
      <alignment horizontal="right" vertical="top"/>
    </xf>
    <xf numFmtId="2" fontId="23" fillId="0" borderId="29" xfId="10" applyNumberFormat="1" applyFont="1" applyBorder="1" applyAlignment="1">
      <alignment vertical="top" wrapText="1"/>
    </xf>
    <xf numFmtId="2" fontId="23" fillId="0" borderId="46" xfId="10" applyNumberFormat="1" applyFont="1" applyBorder="1" applyAlignment="1">
      <alignment vertical="top" wrapText="1"/>
    </xf>
    <xf numFmtId="0" fontId="40" fillId="0" borderId="13" xfId="10" applyFont="1" applyBorder="1" applyAlignment="1">
      <alignment vertical="top" wrapText="1"/>
    </xf>
    <xf numFmtId="2" fontId="40" fillId="0" borderId="13" xfId="10" applyNumberFormat="1" applyFont="1" applyBorder="1" applyAlignment="1">
      <alignment vertical="top" wrapText="1"/>
    </xf>
    <xf numFmtId="0" fontId="34" fillId="0" borderId="0" xfId="1030" applyFont="1" applyAlignment="1">
      <alignment vertical="top"/>
    </xf>
    <xf numFmtId="2" fontId="20" fillId="0" borderId="29" xfId="1030" applyNumberFormat="1" applyFont="1" applyBorder="1" applyAlignment="1">
      <alignment horizontal="right" vertical="top"/>
    </xf>
    <xf numFmtId="2" fontId="20" fillId="0" borderId="29" xfId="10" applyNumberFormat="1" applyFont="1" applyBorder="1" applyAlignment="1">
      <alignment vertical="top" wrapText="1"/>
    </xf>
    <xf numFmtId="49" fontId="24" fillId="0" borderId="112" xfId="15" applyNumberFormat="1" applyFont="1" applyBorder="1" applyAlignment="1">
      <alignment horizontal="center" vertical="top" wrapText="1"/>
    </xf>
    <xf numFmtId="49" fontId="36" fillId="0" borderId="112" xfId="13" applyNumberFormat="1" applyFont="1" applyFill="1" applyBorder="1" applyAlignment="1">
      <alignment horizontal="center" vertical="top" wrapText="1"/>
    </xf>
    <xf numFmtId="0" fontId="36" fillId="0" borderId="110" xfId="4" applyFont="1" applyBorder="1" applyAlignment="1">
      <alignment horizontal="center" vertical="top" wrapText="1"/>
    </xf>
    <xf numFmtId="0" fontId="36" fillId="0" borderId="111" xfId="4" applyFont="1" applyBorder="1" applyAlignment="1">
      <alignment horizontal="center" vertical="top" wrapText="1"/>
    </xf>
    <xf numFmtId="0" fontId="36" fillId="0" borderId="112" xfId="4" applyFont="1" applyBorder="1" applyAlignment="1">
      <alignment horizontal="center" vertical="top" wrapText="1"/>
    </xf>
    <xf numFmtId="49" fontId="24" fillId="0" borderId="31" xfId="11" applyNumberFormat="1" applyFont="1" applyBorder="1" applyAlignment="1">
      <alignment horizontal="center" vertical="top" wrapText="1"/>
    </xf>
    <xf numFmtId="49" fontId="24" fillId="0" borderId="48" xfId="15" applyNumberFormat="1" applyFont="1" applyBorder="1" applyAlignment="1">
      <alignment horizontal="center" vertical="top" wrapText="1"/>
    </xf>
    <xf numFmtId="49" fontId="24" fillId="0" borderId="30" xfId="15" applyNumberFormat="1" applyFont="1" applyBorder="1" applyAlignment="1">
      <alignment horizontal="center" vertical="top" wrapText="1"/>
    </xf>
    <xf numFmtId="1" fontId="37" fillId="9" borderId="25" xfId="3" applyNumberFormat="1" applyFont="1" applyFill="1" applyBorder="1" applyAlignment="1">
      <alignment horizontal="center" vertical="top"/>
    </xf>
    <xf numFmtId="0" fontId="20" fillId="0" borderId="26" xfId="5" applyFont="1" applyBorder="1" applyAlignment="1">
      <alignment horizontal="left" vertical="top" wrapText="1"/>
    </xf>
    <xf numFmtId="0" fontId="20" fillId="0" borderId="25" xfId="5" applyFont="1" applyBorder="1" applyAlignment="1">
      <alignment horizontal="center" vertical="top" wrapText="1"/>
    </xf>
    <xf numFmtId="0" fontId="20" fillId="0" borderId="26" xfId="3" applyFont="1" applyBorder="1" applyAlignment="1">
      <alignment horizontal="center" vertical="top" wrapText="1"/>
    </xf>
    <xf numFmtId="0" fontId="20" fillId="0" borderId="25" xfId="4" applyFont="1" applyBorder="1" applyAlignment="1">
      <alignment vertical="top" wrapText="1"/>
    </xf>
    <xf numFmtId="166" fontId="34" fillId="0" borderId="44" xfId="4" applyNumberFormat="1" applyFont="1" applyBorder="1" applyAlignment="1">
      <alignment horizontal="center" vertical="top" wrapText="1"/>
    </xf>
    <xf numFmtId="2" fontId="34" fillId="0" borderId="25" xfId="4" applyNumberFormat="1" applyFont="1" applyBorder="1" applyAlignment="1">
      <alignment horizontal="center" vertical="top" wrapText="1"/>
    </xf>
    <xf numFmtId="167" fontId="34" fillId="0" borderId="25" xfId="4" applyNumberFormat="1" applyFont="1" applyBorder="1" applyAlignment="1">
      <alignment vertical="top" wrapText="1"/>
    </xf>
    <xf numFmtId="0" fontId="24" fillId="0" borderId="160" xfId="4" applyFont="1" applyBorder="1" applyAlignment="1">
      <alignment horizontal="center" vertical="top" wrapText="1"/>
    </xf>
    <xf numFmtId="49" fontId="20" fillId="0" borderId="27" xfId="4" applyNumberFormat="1" applyFont="1" applyBorder="1" applyAlignment="1">
      <alignment horizontal="left" vertical="top" wrapText="1" indent="1"/>
    </xf>
    <xf numFmtId="49" fontId="20" fillId="0" borderId="25" xfId="4" applyNumberFormat="1" applyFont="1" applyBorder="1" applyAlignment="1">
      <alignment horizontal="left" vertical="top" wrapText="1" indent="1"/>
    </xf>
    <xf numFmtId="49" fontId="20" fillId="0" borderId="29" xfId="383" applyNumberFormat="1" applyFont="1" applyBorder="1" applyAlignment="1">
      <alignment horizontal="center" vertical="top" wrapText="1"/>
    </xf>
    <xf numFmtId="0" fontId="20" fillId="0" borderId="30" xfId="3" applyFont="1" applyBorder="1" applyAlignment="1">
      <alignment horizontal="center" vertical="top" wrapText="1"/>
    </xf>
    <xf numFmtId="167" fontId="34" fillId="0" borderId="29" xfId="4" applyNumberFormat="1" applyFont="1" applyBorder="1" applyAlignment="1">
      <alignment vertical="top" wrapText="1"/>
    </xf>
    <xf numFmtId="0" fontId="36" fillId="0" borderId="59" xfId="4" applyFont="1" applyBorder="1" applyAlignment="1">
      <alignment horizontal="center" vertical="top" wrapText="1"/>
    </xf>
    <xf numFmtId="49" fontId="20" fillId="0" borderId="33" xfId="4" applyNumberFormat="1" applyFont="1" applyBorder="1" applyAlignment="1">
      <alignment horizontal="left" vertical="top" wrapText="1" indent="1"/>
    </xf>
    <xf numFmtId="0" fontId="20" fillId="0" borderId="18" xfId="4" applyFont="1" applyBorder="1" applyAlignment="1">
      <alignment horizontal="center" vertical="top" wrapText="1"/>
    </xf>
    <xf numFmtId="0" fontId="20" fillId="0" borderId="88" xfId="4" applyFont="1" applyBorder="1" applyAlignment="1">
      <alignment vertical="top" wrapText="1"/>
    </xf>
    <xf numFmtId="2" fontId="34" fillId="0" borderId="88" xfId="4" applyNumberFormat="1" applyFont="1" applyBorder="1" applyAlignment="1">
      <alignment horizontal="center" vertical="top" wrapText="1"/>
    </xf>
    <xf numFmtId="0" fontId="20" fillId="0" borderId="162" xfId="11" applyFont="1" applyBorder="1" applyAlignment="1">
      <alignment horizontal="center" vertical="top" wrapText="1"/>
    </xf>
    <xf numFmtId="165" fontId="34" fillId="0" borderId="41" xfId="4" applyNumberFormat="1" applyFont="1" applyBorder="1" applyAlignment="1">
      <alignment vertical="top" wrapText="1"/>
    </xf>
    <xf numFmtId="0" fontId="24" fillId="0" borderId="59" xfId="4" applyFont="1" applyBorder="1" applyAlignment="1">
      <alignment horizontal="center" vertical="top" wrapText="1"/>
    </xf>
    <xf numFmtId="0" fontId="40" fillId="0" borderId="31" xfId="3" applyFont="1" applyBorder="1" applyAlignment="1">
      <alignment horizontal="center" vertical="top" wrapText="1"/>
    </xf>
    <xf numFmtId="0" fontId="20" fillId="0" borderId="30" xfId="1028" applyFont="1" applyBorder="1" applyAlignment="1">
      <alignment horizontal="center" vertical="top" wrapText="1"/>
    </xf>
    <xf numFmtId="0" fontId="20" fillId="58" borderId="30" xfId="5" applyFont="1" applyFill="1" applyBorder="1" applyAlignment="1">
      <alignment horizontal="left" vertical="top" wrapText="1"/>
    </xf>
    <xf numFmtId="0" fontId="34" fillId="0" borderId="88" xfId="0" applyFont="1" applyBorder="1" applyAlignment="1">
      <alignment horizontal="center" vertical="top" wrapText="1"/>
    </xf>
    <xf numFmtId="0" fontId="20" fillId="0" borderId="30" xfId="5" applyFont="1" applyBorder="1" applyAlignment="1">
      <alignment horizontal="left" vertical="top" wrapText="1"/>
    </xf>
    <xf numFmtId="0" fontId="20" fillId="0" borderId="32" xfId="3" applyFont="1" applyBorder="1" applyAlignment="1">
      <alignment horizontal="center" vertical="top" wrapText="1"/>
    </xf>
    <xf numFmtId="2" fontId="34" fillId="0" borderId="29" xfId="8" applyNumberFormat="1" applyFont="1" applyBorder="1" applyAlignment="1">
      <alignment horizontal="center" vertical="top" wrapText="1"/>
    </xf>
    <xf numFmtId="1" fontId="37" fillId="9" borderId="88" xfId="3" applyNumberFormat="1" applyFont="1" applyFill="1" applyBorder="1" applyAlignment="1">
      <alignment horizontal="center" vertical="top"/>
    </xf>
    <xf numFmtId="1" fontId="37" fillId="9" borderId="5" xfId="3" applyNumberFormat="1" applyFont="1" applyFill="1" applyBorder="1" applyAlignment="1">
      <alignment horizontal="center" vertical="top"/>
    </xf>
    <xf numFmtId="49" fontId="20" fillId="0" borderId="25" xfId="383" applyNumberFormat="1" applyFont="1" applyBorder="1" applyAlignment="1">
      <alignment horizontal="center" vertical="top" wrapText="1"/>
    </xf>
    <xf numFmtId="0" fontId="28" fillId="0" borderId="29" xfId="1028" applyFont="1" applyBorder="1" applyAlignment="1">
      <alignment horizontal="center" vertical="top" wrapText="1"/>
    </xf>
    <xf numFmtId="0" fontId="20" fillId="0" borderId="46" xfId="5" applyFont="1" applyBorder="1" applyAlignment="1">
      <alignment horizontal="center" vertical="top" wrapText="1"/>
    </xf>
    <xf numFmtId="0" fontId="20" fillId="0" borderId="58" xfId="5" applyFont="1" applyBorder="1" applyAlignment="1">
      <alignment horizontal="left" vertical="top" wrapText="1"/>
    </xf>
    <xf numFmtId="0" fontId="28" fillId="0" borderId="58" xfId="1028" applyFont="1" applyBorder="1" applyAlignment="1">
      <alignment horizontal="center" vertical="top" wrapText="1"/>
    </xf>
    <xf numFmtId="167" fontId="20" fillId="0" borderId="85" xfId="3" applyNumberFormat="1" applyFont="1" applyBorder="1" applyAlignment="1">
      <alignment horizontal="right" vertical="top"/>
    </xf>
    <xf numFmtId="0" fontId="20" fillId="0" borderId="48" xfId="1028" applyFont="1" applyBorder="1" applyAlignment="1">
      <alignment horizontal="center" vertical="top" wrapText="1"/>
    </xf>
    <xf numFmtId="0" fontId="20" fillId="0" borderId="36" xfId="1028" applyFont="1" applyBorder="1" applyAlignment="1">
      <alignment horizontal="center" vertical="top" wrapText="1"/>
    </xf>
    <xf numFmtId="0" fontId="20" fillId="58" borderId="35" xfId="5" applyFont="1" applyFill="1" applyBorder="1" applyAlignment="1">
      <alignment horizontal="center" vertical="top" wrapText="1"/>
    </xf>
    <xf numFmtId="0" fontId="20" fillId="0" borderId="29" xfId="1028" applyFont="1" applyBorder="1" applyAlignment="1">
      <alignment horizontal="center" vertical="top"/>
    </xf>
    <xf numFmtId="0" fontId="20" fillId="0" borderId="29" xfId="1028" applyFont="1" applyBorder="1" applyAlignment="1">
      <alignment horizontal="left" vertical="top" wrapText="1"/>
    </xf>
    <xf numFmtId="0" fontId="20" fillId="0" borderId="46" xfId="1028" applyFont="1" applyBorder="1" applyAlignment="1">
      <alignment horizontal="center" vertical="top" wrapText="1"/>
    </xf>
    <xf numFmtId="0" fontId="23" fillId="5" borderId="133" xfId="1027" applyFont="1" applyFill="1" applyBorder="1" applyAlignment="1">
      <alignment horizontal="center" vertical="center"/>
    </xf>
    <xf numFmtId="2" fontId="20" fillId="0" borderId="46" xfId="1030" applyNumberFormat="1" applyFont="1" applyBorder="1" applyAlignment="1">
      <alignment horizontal="right" vertical="top"/>
    </xf>
    <xf numFmtId="165" fontId="34" fillId="0" borderId="46" xfId="11" applyNumberFormat="1" applyFont="1" applyBorder="1" applyAlignment="1">
      <alignment vertical="top"/>
    </xf>
    <xf numFmtId="0" fontId="20" fillId="0" borderId="25" xfId="3" applyFont="1" applyBorder="1" applyAlignment="1">
      <alignment horizontal="center" vertical="top" wrapText="1"/>
    </xf>
    <xf numFmtId="0" fontId="20" fillId="0" borderId="159" xfId="11" applyFont="1" applyBorder="1" applyAlignment="1">
      <alignment horizontal="center" vertical="top" wrapText="1"/>
    </xf>
    <xf numFmtId="0" fontId="36" fillId="0" borderId="164" xfId="4" applyFont="1" applyBorder="1" applyAlignment="1">
      <alignment horizontal="center" vertical="top" wrapText="1"/>
    </xf>
    <xf numFmtId="165" fontId="20" fillId="0" borderId="27" xfId="11" applyNumberFormat="1" applyFont="1" applyBorder="1" applyAlignment="1">
      <alignment horizontal="center" vertical="top" wrapText="1"/>
    </xf>
    <xf numFmtId="165" fontId="20" fillId="0" borderId="25" xfId="11" applyNumberFormat="1" applyFont="1" applyBorder="1" applyAlignment="1">
      <alignment horizontal="center" vertical="top" wrapText="1"/>
    </xf>
    <xf numFmtId="0" fontId="34" fillId="0" borderId="27" xfId="11" applyFont="1" applyBorder="1" applyAlignment="1">
      <alignment horizontal="right" vertical="top" wrapText="1"/>
    </xf>
    <xf numFmtId="2" fontId="20" fillId="0" borderId="25" xfId="11" applyNumberFormat="1" applyFont="1" applyBorder="1" applyAlignment="1">
      <alignment horizontal="right" vertical="top" wrapText="1"/>
    </xf>
    <xf numFmtId="0" fontId="34" fillId="0" borderId="25" xfId="11" applyFont="1" applyBorder="1" applyAlignment="1">
      <alignment vertical="top"/>
    </xf>
    <xf numFmtId="2" fontId="34" fillId="0" borderId="25" xfId="11" applyNumberFormat="1" applyFont="1" applyBorder="1" applyAlignment="1">
      <alignment vertical="top"/>
    </xf>
    <xf numFmtId="0" fontId="34" fillId="0" borderId="13" xfId="11" applyFont="1" applyBorder="1" applyAlignment="1">
      <alignment horizontal="center" vertical="top"/>
    </xf>
    <xf numFmtId="0" fontId="20" fillId="0" borderId="22" xfId="4" applyFont="1" applyBorder="1" applyAlignment="1">
      <alignment horizontal="center" vertical="top" wrapText="1"/>
    </xf>
    <xf numFmtId="166" fontId="34" fillId="0" borderId="53" xfId="4" applyNumberFormat="1" applyFont="1" applyBorder="1" applyAlignment="1">
      <alignment horizontal="left" vertical="top" wrapText="1"/>
    </xf>
    <xf numFmtId="165" fontId="34" fillId="0" borderId="13" xfId="4" applyNumberFormat="1" applyFont="1" applyBorder="1" applyAlignment="1">
      <alignment horizontal="center" vertical="top" wrapText="1"/>
    </xf>
    <xf numFmtId="49" fontId="24" fillId="0" borderId="22" xfId="13" applyNumberFormat="1" applyFont="1" applyFill="1" applyBorder="1" applyAlignment="1">
      <alignment horizontal="center" vertical="top" wrapText="1"/>
    </xf>
    <xf numFmtId="0" fontId="20" fillId="0" borderId="10" xfId="4" applyFont="1" applyBorder="1" applyAlignment="1">
      <alignment horizontal="left" vertical="top" wrapText="1" indent="1"/>
    </xf>
    <xf numFmtId="166" fontId="20" fillId="0" borderId="13" xfId="4" applyNumberFormat="1" applyFont="1" applyBorder="1" applyAlignment="1">
      <alignment horizontal="left" vertical="top" wrapText="1"/>
    </xf>
    <xf numFmtId="0" fontId="20" fillId="0" borderId="13" xfId="1028" applyFont="1" applyBorder="1" applyAlignment="1">
      <alignment horizontal="center" vertical="top" wrapText="1"/>
    </xf>
    <xf numFmtId="0" fontId="34" fillId="0" borderId="29" xfId="11" applyFont="1" applyBorder="1" applyAlignment="1">
      <alignment horizontal="center" vertical="top"/>
    </xf>
    <xf numFmtId="166" fontId="34" fillId="0" borderId="41" xfId="4" applyNumberFormat="1" applyFont="1" applyBorder="1" applyAlignment="1">
      <alignment horizontal="left" vertical="top" wrapText="1"/>
    </xf>
    <xf numFmtId="165" fontId="34" fillId="0" borderId="29" xfId="4" applyNumberFormat="1" applyFont="1" applyBorder="1" applyAlignment="1">
      <alignment horizontal="center" vertical="top" wrapText="1"/>
    </xf>
    <xf numFmtId="49" fontId="24" fillId="0" borderId="59" xfId="13" applyNumberFormat="1" applyFont="1" applyFill="1" applyBorder="1" applyAlignment="1">
      <alignment horizontal="center" vertical="top" wrapText="1"/>
    </xf>
    <xf numFmtId="166" fontId="20" fillId="0" borderId="29" xfId="4" applyNumberFormat="1" applyFont="1" applyBorder="1" applyAlignment="1">
      <alignment horizontal="right" vertical="top" wrapText="1"/>
    </xf>
    <xf numFmtId="0" fontId="20" fillId="0" borderId="33" xfId="4" applyFont="1" applyBorder="1" applyAlignment="1">
      <alignment horizontal="left" vertical="top" wrapText="1" indent="1"/>
    </xf>
    <xf numFmtId="166" fontId="20" fillId="0" borderId="29" xfId="4" applyNumberFormat="1" applyFont="1" applyBorder="1" applyAlignment="1">
      <alignment horizontal="left" vertical="top" wrapText="1"/>
    </xf>
    <xf numFmtId="0" fontId="39" fillId="0" borderId="133" xfId="11" applyFont="1" applyBorder="1" applyAlignment="1">
      <alignment horizontal="center" vertical="center" wrapText="1"/>
    </xf>
    <xf numFmtId="0" fontId="40" fillId="0" borderId="165" xfId="3" applyFont="1" applyBorder="1" applyAlignment="1">
      <alignment horizontal="center" vertical="top" wrapText="1"/>
    </xf>
    <xf numFmtId="1" fontId="20" fillId="0" borderId="62" xfId="5" applyNumberFormat="1" applyFont="1" applyBorder="1" applyAlignment="1">
      <alignment horizontal="center" vertical="top"/>
    </xf>
    <xf numFmtId="0" fontId="20" fillId="0" borderId="50" xfId="5" applyFont="1" applyBorder="1" applyAlignment="1">
      <alignment horizontal="left" vertical="top" wrapText="1"/>
    </xf>
    <xf numFmtId="0" fontId="20" fillId="0" borderId="46" xfId="5" applyFont="1" applyBorder="1" applyAlignment="1">
      <alignment horizontal="left" vertical="top" wrapText="1"/>
    </xf>
    <xf numFmtId="0" fontId="40" fillId="0" borderId="49" xfId="3" applyFont="1" applyBorder="1" applyAlignment="1">
      <alignment horizontal="center" vertical="top" wrapText="1"/>
    </xf>
    <xf numFmtId="49" fontId="36" fillId="0" borderId="56" xfId="15" applyNumberFormat="1" applyFont="1" applyBorder="1" applyAlignment="1">
      <alignment horizontal="center" vertical="top" wrapText="1"/>
    </xf>
    <xf numFmtId="167" fontId="20" fillId="0" borderId="167" xfId="3" applyNumberFormat="1" applyFont="1" applyBorder="1" applyAlignment="1">
      <alignment vertical="top"/>
    </xf>
    <xf numFmtId="0" fontId="24" fillId="5" borderId="91" xfId="5" applyFont="1" applyFill="1" applyBorder="1" applyAlignment="1">
      <alignment vertical="top"/>
    </xf>
    <xf numFmtId="0" fontId="24" fillId="5" borderId="132" xfId="5" applyFont="1" applyFill="1" applyBorder="1" applyAlignment="1">
      <alignment vertical="top"/>
    </xf>
    <xf numFmtId="0" fontId="24" fillId="5" borderId="135" xfId="5" applyFont="1" applyFill="1" applyBorder="1" applyAlignment="1">
      <alignment vertical="top"/>
    </xf>
    <xf numFmtId="0" fontId="30" fillId="5" borderId="83" xfId="3" applyFont="1" applyFill="1" applyBorder="1" applyAlignment="1">
      <alignment horizontal="center" vertical="top" wrapText="1"/>
    </xf>
    <xf numFmtId="0" fontId="30" fillId="5" borderId="24" xfId="3" applyFont="1" applyFill="1" applyBorder="1" applyAlignment="1">
      <alignment horizontal="center" vertical="top" wrapText="1"/>
    </xf>
    <xf numFmtId="49" fontId="24" fillId="5" borderId="19" xfId="15" applyNumberFormat="1" applyFont="1" applyFill="1" applyBorder="1" applyAlignment="1">
      <alignment horizontal="center" vertical="top" wrapText="1"/>
    </xf>
    <xf numFmtId="2" fontId="30" fillId="5" borderId="135" xfId="3" applyNumberFormat="1" applyFont="1" applyFill="1" applyBorder="1" applyAlignment="1">
      <alignment horizontal="center" vertical="top" wrapText="1"/>
    </xf>
    <xf numFmtId="2" fontId="30" fillId="5" borderId="133" xfId="3" applyNumberFormat="1" applyFont="1" applyFill="1" applyBorder="1" applyAlignment="1">
      <alignment horizontal="center" vertical="top" wrapText="1"/>
    </xf>
    <xf numFmtId="167" fontId="24" fillId="5" borderId="106" xfId="3" applyNumberFormat="1" applyFont="1" applyFill="1" applyBorder="1" applyAlignment="1">
      <alignment vertical="top"/>
    </xf>
    <xf numFmtId="1" fontId="20" fillId="5" borderId="132" xfId="5" applyNumberFormat="1" applyFont="1" applyFill="1" applyBorder="1" applyAlignment="1">
      <alignment vertical="top"/>
    </xf>
    <xf numFmtId="1" fontId="20" fillId="5" borderId="135" xfId="5" applyNumberFormat="1" applyFont="1" applyFill="1" applyBorder="1" applyAlignment="1">
      <alignment vertical="top"/>
    </xf>
    <xf numFmtId="0" fontId="24" fillId="5" borderId="133" xfId="5" applyFont="1" applyFill="1" applyBorder="1" applyAlignment="1">
      <alignment vertical="top"/>
    </xf>
    <xf numFmtId="2" fontId="20" fillId="0" borderId="5" xfId="3" applyNumberFormat="1" applyFont="1" applyBorder="1" applyAlignment="1">
      <alignment horizontal="center" vertical="top"/>
    </xf>
    <xf numFmtId="1" fontId="20" fillId="0" borderId="5" xfId="5" applyNumberFormat="1" applyFont="1" applyBorder="1" applyAlignment="1">
      <alignment horizontal="center" vertical="top"/>
    </xf>
    <xf numFmtId="0" fontId="20" fillId="58" borderId="5" xfId="5" applyFont="1" applyFill="1" applyBorder="1" applyAlignment="1">
      <alignment horizontal="left" vertical="top" wrapText="1"/>
    </xf>
    <xf numFmtId="0" fontId="20" fillId="0" borderId="5" xfId="1028" applyFont="1" applyBorder="1" applyAlignment="1">
      <alignment horizontal="center" vertical="top" wrapText="1"/>
    </xf>
    <xf numFmtId="0" fontId="20" fillId="58" borderId="35" xfId="5" applyFont="1" applyFill="1" applyBorder="1" applyAlignment="1">
      <alignment horizontal="left" vertical="top" wrapText="1"/>
    </xf>
    <xf numFmtId="2" fontId="20" fillId="0" borderId="35" xfId="3" applyNumberFormat="1" applyFont="1" applyBorder="1" applyAlignment="1">
      <alignment horizontal="center" vertical="top"/>
    </xf>
    <xf numFmtId="1" fontId="20" fillId="0" borderId="35" xfId="5" applyNumberFormat="1" applyFont="1" applyBorder="1" applyAlignment="1">
      <alignment horizontal="center" vertical="top"/>
    </xf>
    <xf numFmtId="0" fontId="40" fillId="0" borderId="38" xfId="3" applyFont="1" applyBorder="1" applyAlignment="1">
      <alignment horizontal="center" vertical="top" wrapText="1"/>
    </xf>
    <xf numFmtId="49" fontId="20" fillId="0" borderId="12" xfId="383" applyNumberFormat="1" applyFont="1" applyBorder="1" applyAlignment="1">
      <alignment vertical="top" wrapText="1"/>
    </xf>
    <xf numFmtId="0" fontId="20" fillId="0" borderId="12" xfId="1028" applyFont="1" applyBorder="1" applyAlignment="1">
      <alignment horizontal="center" vertical="top" wrapText="1"/>
    </xf>
    <xf numFmtId="0" fontId="20" fillId="0" borderId="165" xfId="3" applyFont="1" applyBorder="1" applyAlignment="1">
      <alignment horizontal="center" vertical="top" wrapText="1"/>
    </xf>
    <xf numFmtId="1" fontId="20" fillId="0" borderId="62" xfId="3" applyNumberFormat="1" applyFont="1" applyBorder="1" applyAlignment="1">
      <alignment horizontal="center" vertical="top"/>
    </xf>
    <xf numFmtId="2" fontId="34" fillId="0" borderId="5" xfId="8" applyNumberFormat="1" applyFont="1" applyBorder="1" applyAlignment="1">
      <alignment horizontal="center" vertical="top" wrapText="1"/>
    </xf>
    <xf numFmtId="0" fontId="36" fillId="0" borderId="43" xfId="4" applyFont="1" applyBorder="1" applyAlignment="1">
      <alignment horizontal="center" vertical="top" wrapText="1"/>
    </xf>
    <xf numFmtId="0" fontId="20" fillId="0" borderId="5" xfId="1028" applyFont="1" applyBorder="1" applyAlignment="1">
      <alignment horizontal="center" vertical="top"/>
    </xf>
    <xf numFmtId="0" fontId="20" fillId="0" borderId="12" xfId="1028" applyFont="1" applyBorder="1" applyAlignment="1">
      <alignment horizontal="left" vertical="top" wrapText="1"/>
    </xf>
    <xf numFmtId="2" fontId="34" fillId="0" borderId="62" xfId="3" applyNumberFormat="1" applyFont="1" applyBorder="1" applyAlignment="1">
      <alignment horizontal="center" vertical="top"/>
    </xf>
    <xf numFmtId="2" fontId="34" fillId="0" borderId="5" xfId="3" applyNumberFormat="1" applyFont="1" applyBorder="1" applyAlignment="1">
      <alignment horizontal="center" vertical="top"/>
    </xf>
    <xf numFmtId="0" fontId="40" fillId="64" borderId="48" xfId="3" applyFont="1" applyFill="1" applyBorder="1" applyAlignment="1">
      <alignment horizontal="center" vertical="top" wrapText="1"/>
    </xf>
    <xf numFmtId="0" fontId="20" fillId="64" borderId="63" xfId="3" applyFont="1" applyFill="1" applyBorder="1" applyAlignment="1">
      <alignment horizontal="center" vertical="top" wrapText="1"/>
    </xf>
    <xf numFmtId="2" fontId="34" fillId="64" borderId="55" xfId="3" applyNumberFormat="1" applyFont="1" applyFill="1" applyBorder="1" applyAlignment="1">
      <alignment horizontal="center" vertical="top"/>
    </xf>
    <xf numFmtId="2" fontId="34" fillId="64" borderId="46" xfId="3" applyNumberFormat="1" applyFont="1" applyFill="1" applyBorder="1" applyAlignment="1">
      <alignment horizontal="center" vertical="top"/>
    </xf>
    <xf numFmtId="1" fontId="20" fillId="64" borderId="55" xfId="5" applyNumberFormat="1" applyFont="1" applyFill="1" applyBorder="1" applyAlignment="1">
      <alignment horizontal="center" vertical="top"/>
    </xf>
    <xf numFmtId="0" fontId="20" fillId="64" borderId="29" xfId="3" applyFont="1" applyFill="1" applyBorder="1" applyAlignment="1">
      <alignment horizontal="center" vertical="top" wrapText="1"/>
    </xf>
    <xf numFmtId="0" fontId="20" fillId="64" borderId="31" xfId="11" applyFont="1" applyFill="1" applyBorder="1" applyAlignment="1">
      <alignment horizontal="center" vertical="top" wrapText="1"/>
    </xf>
    <xf numFmtId="0" fontId="36" fillId="64" borderId="112" xfId="4" applyFont="1" applyFill="1" applyBorder="1" applyAlignment="1">
      <alignment horizontal="center" vertical="top" wrapText="1"/>
    </xf>
    <xf numFmtId="165" fontId="20" fillId="64" borderId="33" xfId="11" applyNumberFormat="1" applyFont="1" applyFill="1" applyBorder="1" applyAlignment="1">
      <alignment horizontal="center" vertical="top" wrapText="1"/>
    </xf>
    <xf numFmtId="165" fontId="20" fillId="64" borderId="29" xfId="11" applyNumberFormat="1" applyFont="1" applyFill="1" applyBorder="1" applyAlignment="1">
      <alignment horizontal="center" vertical="top" wrapText="1"/>
    </xf>
    <xf numFmtId="165" fontId="34" fillId="64" borderId="33" xfId="11" applyNumberFormat="1" applyFont="1" applyFill="1" applyBorder="1" applyAlignment="1">
      <alignment horizontal="right" vertical="top" wrapText="1"/>
    </xf>
    <xf numFmtId="2" fontId="20" fillId="64" borderId="29" xfId="11" applyNumberFormat="1" applyFont="1" applyFill="1" applyBorder="1" applyAlignment="1">
      <alignment horizontal="right" vertical="top" wrapText="1"/>
    </xf>
    <xf numFmtId="167" fontId="20" fillId="64" borderId="29" xfId="11" applyNumberFormat="1" applyFont="1" applyFill="1" applyBorder="1" applyAlignment="1">
      <alignment horizontal="right" vertical="top" wrapText="1"/>
    </xf>
    <xf numFmtId="165" fontId="34" fillId="64" borderId="29" xfId="11" applyNumberFormat="1" applyFont="1" applyFill="1" applyBorder="1" applyAlignment="1">
      <alignment vertical="top"/>
    </xf>
    <xf numFmtId="2" fontId="34" fillId="64" borderId="29" xfId="11" applyNumberFormat="1" applyFont="1" applyFill="1" applyBorder="1" applyAlignment="1">
      <alignment vertical="top"/>
    </xf>
    <xf numFmtId="167" fontId="20" fillId="0" borderId="48" xfId="11" applyNumberFormat="1" applyFont="1" applyBorder="1" applyAlignment="1">
      <alignment horizontal="center" vertical="top" wrapText="1"/>
    </xf>
    <xf numFmtId="167" fontId="20" fillId="0" borderId="30" xfId="11" applyNumberFormat="1" applyFont="1" applyBorder="1" applyAlignment="1">
      <alignment horizontal="center" vertical="top" wrapText="1"/>
    </xf>
    <xf numFmtId="167" fontId="48" fillId="6" borderId="91" xfId="11" applyNumberFormat="1" applyFont="1" applyFill="1" applyBorder="1" applyAlignment="1">
      <alignment horizontal="center" vertical="top" wrapText="1"/>
    </xf>
    <xf numFmtId="167" fontId="20" fillId="0" borderId="26" xfId="11" applyNumberFormat="1" applyFont="1" applyBorder="1" applyAlignment="1">
      <alignment horizontal="center" vertical="top" wrapText="1"/>
    </xf>
    <xf numFmtId="167" fontId="20" fillId="0" borderId="36" xfId="11" applyNumberFormat="1" applyFont="1" applyBorder="1" applyAlignment="1">
      <alignment horizontal="center" vertical="top" wrapText="1"/>
    </xf>
    <xf numFmtId="167" fontId="20" fillId="64" borderId="30" xfId="11" applyNumberFormat="1" applyFont="1" applyFill="1" applyBorder="1" applyAlignment="1">
      <alignment horizontal="center" vertical="top" wrapText="1"/>
    </xf>
    <xf numFmtId="0" fontId="45" fillId="6" borderId="21" xfId="11" applyFont="1" applyFill="1" applyBorder="1" applyAlignment="1">
      <alignment horizontal="center" vertical="top" wrapText="1"/>
    </xf>
    <xf numFmtId="167" fontId="20" fillId="0" borderId="81" xfId="11" applyNumberFormat="1" applyFont="1" applyBorder="1" applyAlignment="1">
      <alignment horizontal="right" vertical="top" wrapText="1"/>
    </xf>
    <xf numFmtId="49" fontId="24" fillId="0" borderId="168" xfId="11" applyNumberFormat="1" applyFont="1" applyBorder="1" applyAlignment="1">
      <alignment horizontal="center" vertical="top" wrapText="1"/>
    </xf>
    <xf numFmtId="167" fontId="20" fillId="0" borderId="34" xfId="11" applyNumberFormat="1" applyFont="1" applyBorder="1" applyAlignment="1">
      <alignment horizontal="right" vertical="top" wrapText="1"/>
    </xf>
    <xf numFmtId="0" fontId="48" fillId="6" borderId="3" xfId="3" applyFont="1" applyFill="1" applyBorder="1" applyAlignment="1">
      <alignment vertical="top" wrapText="1"/>
    </xf>
    <xf numFmtId="167" fontId="48" fillId="6" borderId="17" xfId="11" applyNumberFormat="1" applyFont="1" applyFill="1" applyBorder="1" applyAlignment="1">
      <alignment vertical="top"/>
    </xf>
    <xf numFmtId="0" fontId="36" fillId="0" borderId="169" xfId="11" applyFont="1" applyBorder="1" applyAlignment="1">
      <alignment horizontal="center" vertical="top" wrapText="1"/>
    </xf>
    <xf numFmtId="0" fontId="36" fillId="0" borderId="15" xfId="11" applyFont="1" applyBorder="1" applyAlignment="1">
      <alignment horizontal="center" vertical="top" wrapText="1"/>
    </xf>
    <xf numFmtId="0" fontId="48" fillId="6" borderId="134" xfId="3" applyFont="1" applyFill="1" applyBorder="1" applyAlignment="1">
      <alignment vertical="top" wrapText="1"/>
    </xf>
    <xf numFmtId="167" fontId="48" fillId="6" borderId="106" xfId="11" applyNumberFormat="1" applyFont="1" applyFill="1" applyBorder="1" applyAlignment="1">
      <alignment horizontal="center" vertical="top" wrapText="1"/>
    </xf>
    <xf numFmtId="0" fontId="36" fillId="0" borderId="28" xfId="11" applyFont="1" applyBorder="1" applyAlignment="1">
      <alignment horizontal="center" vertical="top" wrapText="1"/>
    </xf>
    <xf numFmtId="167" fontId="20" fillId="0" borderId="170" xfId="11" applyNumberFormat="1" applyFont="1" applyBorder="1" applyAlignment="1">
      <alignment horizontal="right" vertical="top" wrapText="1"/>
    </xf>
    <xf numFmtId="0" fontId="36" fillId="0" borderId="163" xfId="11" applyFont="1" applyBorder="1" applyAlignment="1">
      <alignment horizontal="center" vertical="top" wrapText="1"/>
    </xf>
    <xf numFmtId="0" fontId="36" fillId="0" borderId="9" xfId="11" applyFont="1" applyBorder="1" applyAlignment="1">
      <alignment horizontal="center" vertical="top" wrapText="1"/>
    </xf>
    <xf numFmtId="0" fontId="36" fillId="0" borderId="171" xfId="11" applyFont="1" applyBorder="1" applyAlignment="1">
      <alignment horizontal="center" vertical="top" wrapText="1"/>
    </xf>
    <xf numFmtId="167" fontId="20" fillId="0" borderId="40" xfId="11" applyNumberFormat="1" applyFont="1" applyBorder="1" applyAlignment="1">
      <alignment horizontal="right" vertical="top" wrapText="1"/>
    </xf>
    <xf numFmtId="0" fontId="36" fillId="64" borderId="169" xfId="11" applyFont="1" applyFill="1" applyBorder="1" applyAlignment="1">
      <alignment horizontal="center" vertical="top" wrapText="1"/>
    </xf>
    <xf numFmtId="167" fontId="20" fillId="64" borderId="34" xfId="11" applyNumberFormat="1" applyFont="1" applyFill="1" applyBorder="1" applyAlignment="1">
      <alignment horizontal="right" vertical="top" wrapText="1"/>
    </xf>
    <xf numFmtId="49" fontId="36" fillId="0" borderId="31" xfId="11" applyNumberFormat="1" applyFont="1" applyBorder="1" applyAlignment="1">
      <alignment horizontal="center" vertical="top" wrapText="1"/>
    </xf>
    <xf numFmtId="49" fontId="36" fillId="0" borderId="37" xfId="11" applyNumberFormat="1" applyFont="1" applyBorder="1" applyAlignment="1">
      <alignment horizontal="center" vertical="top" wrapText="1"/>
    </xf>
    <xf numFmtId="0" fontId="48" fillId="6" borderId="3" xfId="11" applyFont="1" applyFill="1" applyBorder="1"/>
    <xf numFmtId="0" fontId="49" fillId="6" borderId="3" xfId="11" applyFont="1" applyFill="1" applyBorder="1"/>
    <xf numFmtId="0" fontId="20" fillId="0" borderId="88" xfId="3" applyFont="1" applyBorder="1" applyAlignment="1">
      <alignment horizontal="center" vertical="top" wrapText="1"/>
    </xf>
    <xf numFmtId="0" fontId="20" fillId="0" borderId="6" xfId="5" applyFont="1" applyBorder="1" applyAlignment="1">
      <alignment horizontal="center" vertical="top" wrapText="1"/>
    </xf>
    <xf numFmtId="0" fontId="20" fillId="0" borderId="5" xfId="5" applyFont="1" applyBorder="1" applyAlignment="1">
      <alignment horizontal="left" vertical="top" wrapText="1"/>
    </xf>
    <xf numFmtId="0" fontId="23" fillId="9" borderId="26" xfId="5" applyFont="1" applyFill="1" applyBorder="1" applyAlignment="1">
      <alignment horizontal="center" vertical="top"/>
    </xf>
    <xf numFmtId="0" fontId="20" fillId="0" borderId="159" xfId="5" applyFont="1" applyBorder="1" applyAlignment="1">
      <alignment horizontal="left" vertical="top" wrapText="1"/>
    </xf>
    <xf numFmtId="0" fontId="20" fillId="0" borderId="26" xfId="5" applyFont="1" applyBorder="1" applyAlignment="1">
      <alignment horizontal="center" vertical="top" wrapText="1"/>
    </xf>
    <xf numFmtId="0" fontId="40" fillId="0" borderId="25" xfId="3" applyFont="1" applyBorder="1" applyAlignment="1">
      <alignment horizontal="center" vertical="top" wrapText="1"/>
    </xf>
    <xf numFmtId="49" fontId="36" fillId="0" borderId="164" xfId="15" applyNumberFormat="1" applyFont="1" applyBorder="1" applyAlignment="1">
      <alignment horizontal="center" vertical="top" wrapText="1"/>
    </xf>
    <xf numFmtId="0" fontId="20" fillId="0" borderId="27" xfId="11" applyFont="1" applyBorder="1" applyAlignment="1">
      <alignment horizontal="center" vertical="top" wrapText="1"/>
    </xf>
    <xf numFmtId="0" fontId="20" fillId="0" borderId="25" xfId="11" applyFont="1" applyBorder="1" applyAlignment="1">
      <alignment horizontal="center" vertical="top" wrapText="1"/>
    </xf>
    <xf numFmtId="49" fontId="36" fillId="0" borderId="172" xfId="11" applyNumberFormat="1" applyFont="1" applyBorder="1" applyAlignment="1">
      <alignment horizontal="center" vertical="top" wrapText="1"/>
    </xf>
    <xf numFmtId="2" fontId="34" fillId="0" borderId="25" xfId="11" applyNumberFormat="1" applyFont="1" applyBorder="1" applyAlignment="1">
      <alignment horizontal="right" vertical="top" wrapText="1"/>
    </xf>
    <xf numFmtId="2" fontId="20" fillId="0" borderId="27" xfId="11" applyNumberFormat="1" applyFont="1" applyBorder="1" applyAlignment="1">
      <alignment horizontal="right" vertical="top" wrapText="1"/>
    </xf>
    <xf numFmtId="167" fontId="20" fillId="0" borderId="173" xfId="11" applyNumberFormat="1" applyFont="1" applyBorder="1" applyAlignment="1">
      <alignment horizontal="right" vertical="top" wrapText="1"/>
    </xf>
    <xf numFmtId="49" fontId="36" fillId="0" borderId="159" xfId="11" applyNumberFormat="1" applyFont="1" applyBorder="1" applyAlignment="1">
      <alignment horizontal="center" vertical="top" wrapText="1"/>
    </xf>
    <xf numFmtId="167" fontId="20" fillId="0" borderId="27" xfId="11" applyNumberFormat="1" applyFont="1" applyBorder="1" applyAlignment="1">
      <alignment horizontal="right" vertical="top" wrapText="1"/>
    </xf>
    <xf numFmtId="2" fontId="20" fillId="5" borderId="133" xfId="11" applyNumberFormat="1" applyFont="1" applyFill="1" applyBorder="1" applyAlignment="1">
      <alignment horizontal="right" vertical="top" wrapText="1"/>
    </xf>
    <xf numFmtId="167" fontId="20" fillId="5" borderId="106" xfId="11" applyNumberFormat="1" applyFont="1" applyFill="1" applyBorder="1" applyAlignment="1">
      <alignment horizontal="right" vertical="top" wrapText="1"/>
    </xf>
    <xf numFmtId="49" fontId="36" fillId="5" borderId="132" xfId="11" applyNumberFormat="1" applyFont="1" applyFill="1" applyBorder="1" applyAlignment="1">
      <alignment horizontal="center" vertical="top" wrapText="1"/>
    </xf>
    <xf numFmtId="167" fontId="20" fillId="5" borderId="135" xfId="11" applyNumberFormat="1" applyFont="1" applyFill="1" applyBorder="1" applyAlignment="1">
      <alignment horizontal="right" vertical="top" wrapText="1"/>
    </xf>
    <xf numFmtId="49" fontId="36" fillId="0" borderId="1" xfId="11" applyNumberFormat="1" applyFont="1" applyBorder="1" applyAlignment="1">
      <alignment horizontal="center" vertical="top" wrapText="1"/>
    </xf>
    <xf numFmtId="167" fontId="20" fillId="0" borderId="167" xfId="11" applyNumberFormat="1" applyFont="1" applyBorder="1" applyAlignment="1">
      <alignment horizontal="right" vertical="top" wrapText="1"/>
    </xf>
    <xf numFmtId="167" fontId="20" fillId="0" borderId="55" xfId="11" applyNumberFormat="1" applyFont="1" applyBorder="1" applyAlignment="1">
      <alignment horizontal="right" vertical="top" wrapText="1"/>
    </xf>
    <xf numFmtId="0" fontId="36" fillId="0" borderId="174" xfId="11" applyFont="1" applyBorder="1" applyAlignment="1">
      <alignment horizontal="center" vertical="top" wrapText="1"/>
    </xf>
    <xf numFmtId="49" fontId="24" fillId="0" borderId="49" xfId="11" applyNumberFormat="1" applyFont="1" applyBorder="1" applyAlignment="1">
      <alignment horizontal="center" vertical="top" wrapText="1"/>
    </xf>
    <xf numFmtId="165" fontId="34" fillId="0" borderId="46" xfId="11" applyNumberFormat="1" applyFont="1" applyBorder="1" applyAlignment="1">
      <alignment horizontal="right" vertical="top" wrapText="1"/>
    </xf>
    <xf numFmtId="1" fontId="37" fillId="9" borderId="6" xfId="3" applyNumberFormat="1" applyFont="1" applyFill="1" applyBorder="1" applyAlignment="1">
      <alignment horizontal="center" vertical="top"/>
    </xf>
    <xf numFmtId="0" fontId="20" fillId="0" borderId="6" xfId="1028" applyFont="1" applyBorder="1" applyAlignment="1">
      <alignment horizontal="center" vertical="top" wrapText="1"/>
    </xf>
    <xf numFmtId="165" fontId="34" fillId="0" borderId="10" xfId="11" applyNumberFormat="1" applyFont="1" applyBorder="1" applyAlignment="1">
      <alignment horizontal="right" vertical="top" wrapText="1"/>
    </xf>
    <xf numFmtId="0" fontId="20" fillId="58" borderId="159" xfId="5" applyFont="1" applyFill="1" applyBorder="1" applyAlignment="1">
      <alignment horizontal="left" vertical="top" wrapText="1"/>
    </xf>
    <xf numFmtId="0" fontId="20" fillId="0" borderId="26" xfId="1028" applyFont="1" applyBorder="1" applyAlignment="1">
      <alignment horizontal="center" vertical="top" wrapText="1"/>
    </xf>
    <xf numFmtId="49" fontId="36" fillId="0" borderId="164" xfId="13" applyNumberFormat="1" applyFont="1" applyFill="1" applyBorder="1" applyAlignment="1">
      <alignment horizontal="center" vertical="top" wrapText="1"/>
    </xf>
    <xf numFmtId="165" fontId="34" fillId="0" borderId="27" xfId="11" applyNumberFormat="1" applyFont="1" applyBorder="1" applyAlignment="1">
      <alignment horizontal="right" vertical="top" wrapText="1"/>
    </xf>
    <xf numFmtId="49" fontId="24" fillId="0" borderId="159" xfId="11" applyNumberFormat="1" applyFont="1" applyBorder="1" applyAlignment="1">
      <alignment horizontal="center" vertical="top" wrapText="1"/>
    </xf>
    <xf numFmtId="49" fontId="20" fillId="0" borderId="1" xfId="383" applyNumberFormat="1" applyFont="1" applyBorder="1" applyAlignment="1">
      <alignment vertical="top" wrapText="1"/>
    </xf>
    <xf numFmtId="0" fontId="36" fillId="0" borderId="109" xfId="4" applyFont="1" applyBorder="1" applyAlignment="1">
      <alignment horizontal="center" vertical="top" wrapText="1"/>
    </xf>
    <xf numFmtId="1" fontId="37" fillId="9" borderId="36" xfId="3" applyNumberFormat="1" applyFont="1" applyFill="1" applyBorder="1" applyAlignment="1">
      <alignment horizontal="center" vertical="top"/>
    </xf>
    <xf numFmtId="0" fontId="48" fillId="6" borderId="109" xfId="3" applyFont="1" applyFill="1" applyBorder="1" applyAlignment="1">
      <alignment vertical="top" wrapText="1"/>
    </xf>
    <xf numFmtId="0" fontId="24" fillId="6" borderId="175" xfId="11" applyFont="1" applyFill="1" applyBorder="1" applyAlignment="1">
      <alignment horizontal="right" vertical="top" wrapText="1"/>
    </xf>
    <xf numFmtId="1" fontId="37" fillId="9" borderId="26" xfId="3" applyNumberFormat="1" applyFont="1" applyFill="1" applyBorder="1" applyAlignment="1">
      <alignment horizontal="center" vertical="top"/>
    </xf>
    <xf numFmtId="49" fontId="20" fillId="0" borderId="159" xfId="383" applyNumberFormat="1" applyFont="1" applyBorder="1" applyAlignment="1">
      <alignment vertical="top" wrapText="1"/>
    </xf>
    <xf numFmtId="0" fontId="34" fillId="0" borderId="25" xfId="11" applyFont="1" applyBorder="1"/>
    <xf numFmtId="0" fontId="34" fillId="0" borderId="26" xfId="11" applyFont="1" applyBorder="1"/>
    <xf numFmtId="0" fontId="34" fillId="0" borderId="28" xfId="11" applyFont="1" applyBorder="1"/>
    <xf numFmtId="0" fontId="34" fillId="0" borderId="27" xfId="11" applyFont="1" applyBorder="1"/>
    <xf numFmtId="167" fontId="34" fillId="0" borderId="170" xfId="11" applyNumberFormat="1" applyFont="1" applyBorder="1" applyAlignment="1">
      <alignment vertical="top"/>
    </xf>
    <xf numFmtId="167" fontId="34" fillId="0" borderId="170" xfId="11" applyNumberFormat="1" applyFont="1" applyBorder="1" applyAlignment="1">
      <alignment horizontal="right" vertical="top"/>
    </xf>
    <xf numFmtId="167" fontId="34" fillId="0" borderId="25" xfId="11" applyNumberFormat="1" applyFont="1" applyBorder="1" applyAlignment="1">
      <alignment vertical="top"/>
    </xf>
    <xf numFmtId="2" fontId="34" fillId="0" borderId="53" xfId="4" applyNumberFormat="1" applyFont="1" applyBorder="1" applyAlignment="1">
      <alignment horizontal="right" vertical="top" wrapText="1"/>
    </xf>
    <xf numFmtId="2" fontId="34" fillId="0" borderId="13" xfId="4" applyNumberFormat="1" applyFont="1" applyBorder="1" applyAlignment="1">
      <alignment horizontal="center" vertical="top" wrapText="1"/>
    </xf>
    <xf numFmtId="0" fontId="20" fillId="0" borderId="13" xfId="4" applyFont="1" applyBorder="1" applyAlignment="1">
      <alignment vertical="top" wrapText="1"/>
    </xf>
    <xf numFmtId="0" fontId="20" fillId="9" borderId="26" xfId="5" applyFont="1" applyFill="1" applyBorder="1" applyAlignment="1">
      <alignment horizontal="center" vertical="top"/>
    </xf>
    <xf numFmtId="0" fontId="20" fillId="0" borderId="27" xfId="3" applyFont="1" applyBorder="1" applyAlignment="1">
      <alignment horizontal="center" vertical="top" wrapText="1"/>
    </xf>
    <xf numFmtId="0" fontId="20" fillId="0" borderId="160" xfId="4" applyFont="1" applyBorder="1" applyAlignment="1">
      <alignment horizontal="center" vertical="top" wrapText="1"/>
    </xf>
    <xf numFmtId="0" fontId="20" fillId="0" borderId="159" xfId="4" applyFont="1" applyBorder="1" applyAlignment="1">
      <alignment vertical="top" wrapText="1"/>
    </xf>
    <xf numFmtId="2" fontId="34" fillId="0" borderId="44" xfId="4" applyNumberFormat="1" applyFont="1" applyBorder="1" applyAlignment="1">
      <alignment horizontal="right" vertical="top" wrapText="1"/>
    </xf>
    <xf numFmtId="167" fontId="34" fillId="0" borderId="26" xfId="4" applyNumberFormat="1" applyFont="1" applyBorder="1" applyAlignment="1">
      <alignment vertical="top" wrapText="1"/>
    </xf>
    <xf numFmtId="49" fontId="36" fillId="0" borderId="160" xfId="15" applyNumberFormat="1" applyFont="1" applyBorder="1" applyAlignment="1">
      <alignment horizontal="center" vertical="top" wrapText="1"/>
    </xf>
    <xf numFmtId="0" fontId="20" fillId="0" borderId="27" xfId="15" applyFont="1" applyBorder="1" applyAlignment="1">
      <alignment horizontal="left" vertical="top" wrapText="1" indent="1"/>
    </xf>
    <xf numFmtId="0" fontId="20" fillId="5" borderId="10" xfId="15" applyFont="1" applyFill="1" applyBorder="1" applyAlignment="1">
      <alignment horizontal="left" vertical="top" wrapText="1" indent="1"/>
    </xf>
    <xf numFmtId="0" fontId="20" fillId="5" borderId="13" xfId="4" applyFont="1" applyFill="1" applyBorder="1" applyAlignment="1">
      <alignment vertical="top" wrapText="1"/>
    </xf>
    <xf numFmtId="0" fontId="20" fillId="0" borderId="1" xfId="4" applyFont="1" applyBorder="1" applyAlignment="1">
      <alignment horizontal="right" vertical="top" wrapText="1"/>
    </xf>
    <xf numFmtId="0" fontId="20" fillId="58" borderId="13" xfId="5" applyFont="1" applyFill="1" applyBorder="1" applyAlignment="1">
      <alignment horizontal="left" vertical="top" wrapText="1"/>
    </xf>
    <xf numFmtId="0" fontId="20" fillId="58" borderId="25" xfId="5" applyFont="1" applyFill="1" applyBorder="1" applyAlignment="1">
      <alignment horizontal="left" vertical="top" wrapText="1"/>
    </xf>
    <xf numFmtId="0" fontId="20" fillId="0" borderId="25" xfId="1028" applyFont="1" applyBorder="1" applyAlignment="1">
      <alignment horizontal="center" vertical="top" wrapText="1"/>
    </xf>
    <xf numFmtId="0" fontId="34" fillId="0" borderId="25" xfId="11" applyFont="1" applyBorder="1" applyAlignment="1">
      <alignment horizontal="center" vertical="top"/>
    </xf>
    <xf numFmtId="0" fontId="20" fillId="0" borderId="159" xfId="4" applyFont="1" applyBorder="1" applyAlignment="1">
      <alignment horizontal="right" vertical="top" wrapText="1"/>
    </xf>
    <xf numFmtId="166" fontId="34" fillId="0" borderId="44" xfId="4" applyNumberFormat="1" applyFont="1" applyBorder="1" applyAlignment="1">
      <alignment horizontal="left" vertical="top" wrapText="1"/>
    </xf>
    <xf numFmtId="165" fontId="34" fillId="0" borderId="25" xfId="4" applyNumberFormat="1" applyFont="1" applyBorder="1" applyAlignment="1">
      <alignment horizontal="center" vertical="top" wrapText="1"/>
    </xf>
    <xf numFmtId="49" fontId="24" fillId="0" borderId="160" xfId="13" applyNumberFormat="1" applyFont="1" applyFill="1" applyBorder="1" applyAlignment="1">
      <alignment horizontal="center" vertical="top" wrapText="1"/>
    </xf>
    <xf numFmtId="0" fontId="20" fillId="0" borderId="27" xfId="4" applyFont="1" applyBorder="1" applyAlignment="1">
      <alignment horizontal="left" vertical="top" wrapText="1" indent="1"/>
    </xf>
    <xf numFmtId="166" fontId="20" fillId="0" borderId="25" xfId="4" applyNumberFormat="1" applyFont="1" applyBorder="1" applyAlignment="1">
      <alignment horizontal="left" vertical="top" wrapText="1"/>
    </xf>
    <xf numFmtId="2" fontId="20" fillId="0" borderId="159" xfId="4" applyNumberFormat="1" applyFont="1" applyBorder="1" applyAlignment="1">
      <alignment vertical="top" wrapText="1"/>
    </xf>
    <xf numFmtId="165" fontId="34" fillId="0" borderId="44" xfId="4" applyNumberFormat="1" applyFont="1" applyBorder="1" applyAlignment="1">
      <alignment vertical="top" wrapText="1"/>
    </xf>
    <xf numFmtId="0" fontId="36" fillId="0" borderId="160" xfId="4" applyFont="1" applyBorder="1" applyAlignment="1">
      <alignment horizontal="center" vertical="top" wrapText="1"/>
    </xf>
    <xf numFmtId="49" fontId="20" fillId="0" borderId="29" xfId="4" applyNumberFormat="1" applyFont="1" applyBorder="1" applyAlignment="1">
      <alignment horizontal="left" vertical="top" wrapText="1" indent="1"/>
    </xf>
    <xf numFmtId="0" fontId="28" fillId="9" borderId="25" xfId="5" applyFont="1" applyFill="1" applyBorder="1" applyAlignment="1">
      <alignment horizontal="center" vertical="top"/>
    </xf>
    <xf numFmtId="0" fontId="20" fillId="0" borderId="30" xfId="5" applyFont="1" applyBorder="1" applyAlignment="1">
      <alignment horizontal="center" vertical="top" wrapText="1"/>
    </xf>
    <xf numFmtId="49" fontId="20" fillId="0" borderId="30" xfId="383" applyNumberFormat="1" applyFont="1" applyBorder="1" applyAlignment="1">
      <alignment horizontal="left" vertical="top" wrapText="1"/>
    </xf>
    <xf numFmtId="0" fontId="34" fillId="0" borderId="25" xfId="4" applyFont="1" applyBorder="1" applyAlignment="1">
      <alignment vertical="top"/>
    </xf>
    <xf numFmtId="0" fontId="34" fillId="0" borderId="25" xfId="4" applyFont="1" applyBorder="1"/>
    <xf numFmtId="0" fontId="34" fillId="0" borderId="26" xfId="4" applyFont="1" applyBorder="1"/>
    <xf numFmtId="0" fontId="34" fillId="0" borderId="44" xfId="4" applyFont="1" applyBorder="1"/>
    <xf numFmtId="0" fontId="34" fillId="0" borderId="25" xfId="4" applyFont="1" applyBorder="1" applyAlignment="1">
      <alignment horizontal="center"/>
    </xf>
    <xf numFmtId="0" fontId="34" fillId="0" borderId="160" xfId="4" applyFont="1" applyBorder="1"/>
    <xf numFmtId="0" fontId="34" fillId="0" borderId="27" xfId="4" applyFont="1" applyBorder="1"/>
    <xf numFmtId="167" fontId="34" fillId="0" borderId="25" xfId="4" applyNumberFormat="1" applyFont="1" applyBorder="1" applyAlignment="1">
      <alignment vertical="top"/>
    </xf>
    <xf numFmtId="0" fontId="20" fillId="0" borderId="29" xfId="5" applyFont="1" applyBorder="1" applyAlignment="1">
      <alignment horizontal="center" vertical="top" wrapText="1"/>
    </xf>
    <xf numFmtId="0" fontId="40" fillId="0" borderId="25" xfId="10" applyFont="1" applyBorder="1" applyAlignment="1">
      <alignment vertical="top" wrapText="1"/>
    </xf>
    <xf numFmtId="2" fontId="40" fillId="0" borderId="25" xfId="10" applyNumberFormat="1" applyFont="1" applyBorder="1" applyAlignment="1">
      <alignment vertical="top" wrapText="1"/>
    </xf>
    <xf numFmtId="2" fontId="40" fillId="0" borderId="46" xfId="10" applyNumberFormat="1" applyFont="1" applyBorder="1" applyAlignment="1">
      <alignment vertical="top" wrapText="1"/>
    </xf>
    <xf numFmtId="2" fontId="34" fillId="0" borderId="46" xfId="1030" applyNumberFormat="1" applyFont="1" applyBorder="1" applyAlignment="1">
      <alignment vertical="top"/>
    </xf>
    <xf numFmtId="2" fontId="34" fillId="0" borderId="29" xfId="1030" applyNumberFormat="1" applyFont="1" applyBorder="1" applyAlignment="1">
      <alignment vertical="top"/>
    </xf>
    <xf numFmtId="2" fontId="34" fillId="0" borderId="5" xfId="1030" applyNumberFormat="1" applyFont="1" applyBorder="1" applyAlignment="1">
      <alignment vertical="top"/>
    </xf>
    <xf numFmtId="0" fontId="20" fillId="0" borderId="12" xfId="5" applyFont="1" applyBorder="1" applyAlignment="1">
      <alignment horizontal="center" vertical="top" wrapText="1"/>
    </xf>
    <xf numFmtId="0" fontId="20" fillId="0" borderId="35" xfId="5" applyFont="1" applyBorder="1" applyAlignment="1">
      <alignment horizontal="left" vertical="top" wrapText="1"/>
    </xf>
    <xf numFmtId="49" fontId="36" fillId="0" borderId="43" xfId="15" applyNumberFormat="1" applyFont="1" applyBorder="1" applyAlignment="1">
      <alignment horizontal="center" vertical="top" wrapText="1"/>
    </xf>
    <xf numFmtId="2" fontId="40" fillId="0" borderId="39" xfId="3" applyNumberFormat="1" applyFont="1" applyBorder="1" applyAlignment="1">
      <alignment horizontal="center" vertical="top" wrapText="1"/>
    </xf>
    <xf numFmtId="2" fontId="40" fillId="0" borderId="35" xfId="3" applyNumberFormat="1" applyFont="1" applyBorder="1" applyAlignment="1">
      <alignment horizontal="center" vertical="top" wrapText="1"/>
    </xf>
    <xf numFmtId="167" fontId="20" fillId="0" borderId="40" xfId="3" applyNumberFormat="1" applyFont="1" applyBorder="1" applyAlignment="1">
      <alignment vertical="top"/>
    </xf>
    <xf numFmtId="49" fontId="24" fillId="0" borderId="52" xfId="15" applyNumberFormat="1" applyFont="1" applyBorder="1" applyAlignment="1">
      <alignment horizontal="center" vertical="top" wrapText="1"/>
    </xf>
    <xf numFmtId="2" fontId="40" fillId="0" borderId="62" xfId="3" applyNumberFormat="1" applyFont="1" applyBorder="1" applyAlignment="1">
      <alignment horizontal="center" vertical="top" wrapText="1"/>
    </xf>
    <xf numFmtId="2" fontId="40" fillId="0" borderId="5" xfId="3" applyNumberFormat="1" applyFont="1" applyBorder="1" applyAlignment="1">
      <alignment horizontal="center" vertical="top" wrapText="1"/>
    </xf>
    <xf numFmtId="167" fontId="20" fillId="0" borderId="85" xfId="3" applyNumberFormat="1" applyFont="1" applyBorder="1" applyAlignment="1">
      <alignment vertical="top"/>
    </xf>
    <xf numFmtId="0" fontId="20" fillId="0" borderId="29" xfId="5" applyFont="1" applyBorder="1" applyAlignment="1">
      <alignment horizontal="center" vertical="top"/>
    </xf>
    <xf numFmtId="0" fontId="20" fillId="0" borderId="35" xfId="5" applyFont="1" applyBorder="1" applyAlignment="1">
      <alignment horizontal="center" vertical="top"/>
    </xf>
    <xf numFmtId="0" fontId="20" fillId="0" borderId="46" xfId="5" applyFont="1" applyBorder="1" applyAlignment="1">
      <alignment horizontal="center" vertical="top"/>
    </xf>
    <xf numFmtId="0" fontId="40" fillId="0" borderId="176" xfId="3" applyFont="1" applyBorder="1" applyAlignment="1">
      <alignment horizontal="center" vertical="top" wrapText="1"/>
    </xf>
    <xf numFmtId="0" fontId="24" fillId="0" borderId="52" xfId="13" applyNumberFormat="1" applyFont="1" applyFill="1" applyBorder="1" applyAlignment="1">
      <alignment horizontal="center" vertical="top" wrapText="1"/>
    </xf>
    <xf numFmtId="166" fontId="20" fillId="0" borderId="62" xfId="1010" applyNumberFormat="1" applyFont="1" applyBorder="1" applyAlignment="1">
      <alignment horizontal="center" vertical="top"/>
    </xf>
    <xf numFmtId="167" fontId="38" fillId="8" borderId="19" xfId="3" applyNumberFormat="1" applyFont="1" applyFill="1" applyBorder="1" applyAlignment="1">
      <alignment vertical="top"/>
    </xf>
    <xf numFmtId="167" fontId="38" fillId="8" borderId="135" xfId="3" applyNumberFormat="1" applyFont="1" applyFill="1" applyBorder="1" applyAlignment="1">
      <alignment horizontal="center" vertical="top"/>
    </xf>
    <xf numFmtId="2" fontId="38" fillId="8" borderId="133" xfId="3" applyNumberFormat="1" applyFont="1" applyFill="1" applyBorder="1" applyAlignment="1">
      <alignment horizontal="center" vertical="top"/>
    </xf>
    <xf numFmtId="167" fontId="30" fillId="8" borderId="106" xfId="3" applyNumberFormat="1" applyFont="1" applyFill="1" applyBorder="1" applyAlignment="1">
      <alignment vertical="top"/>
    </xf>
    <xf numFmtId="0" fontId="38" fillId="8" borderId="133" xfId="3" applyFont="1" applyFill="1" applyBorder="1"/>
    <xf numFmtId="2" fontId="20" fillId="0" borderId="55" xfId="3" applyNumberFormat="1" applyFont="1" applyBorder="1" applyAlignment="1">
      <alignment horizontal="center" vertical="top"/>
    </xf>
    <xf numFmtId="2" fontId="20" fillId="0" borderId="46" xfId="3" applyNumberFormat="1" applyFont="1" applyBorder="1" applyAlignment="1">
      <alignment horizontal="center" vertical="top"/>
    </xf>
    <xf numFmtId="0" fontId="20" fillId="0" borderId="35" xfId="5" applyFont="1" applyBorder="1" applyAlignment="1">
      <alignment horizontal="center" vertical="top" wrapText="1"/>
    </xf>
    <xf numFmtId="49" fontId="20" fillId="0" borderId="29" xfId="383" applyNumberFormat="1" applyFont="1" applyBorder="1" applyAlignment="1">
      <alignment vertical="top" wrapText="1"/>
    </xf>
    <xf numFmtId="171" fontId="20" fillId="0" borderId="29" xfId="1010" applyNumberFormat="1" applyFont="1" applyBorder="1" applyAlignment="1">
      <alignment horizontal="center" vertical="top"/>
    </xf>
    <xf numFmtId="1" fontId="20" fillId="0" borderId="29" xfId="5" applyNumberFormat="1" applyFont="1" applyBorder="1" applyAlignment="1">
      <alignment horizontal="center" vertical="top"/>
    </xf>
    <xf numFmtId="0" fontId="36" fillId="0" borderId="41" xfId="4" applyFont="1" applyBorder="1" applyAlignment="1">
      <alignment horizontal="center" vertical="top" wrapText="1"/>
    </xf>
    <xf numFmtId="171" fontId="20" fillId="0" borderId="33" xfId="1010" applyNumberFormat="1" applyFont="1" applyBorder="1" applyAlignment="1">
      <alignment horizontal="center" vertical="top"/>
    </xf>
    <xf numFmtId="1" fontId="29" fillId="8" borderId="135" xfId="3" applyNumberFormat="1" applyFont="1" applyFill="1" applyBorder="1" applyAlignment="1">
      <alignment horizontal="center" vertical="top"/>
    </xf>
    <xf numFmtId="2" fontId="29" fillId="8" borderId="133" xfId="3" applyNumberFormat="1" applyFont="1" applyFill="1" applyBorder="1" applyAlignment="1">
      <alignment horizontal="center" vertical="top"/>
    </xf>
    <xf numFmtId="0" fontId="39" fillId="6" borderId="135" xfId="3" applyFont="1" applyFill="1" applyBorder="1" applyAlignment="1">
      <alignment horizontal="center" vertical="center" wrapText="1"/>
    </xf>
    <xf numFmtId="0" fontId="34" fillId="8" borderId="135" xfId="3" applyFont="1" applyFill="1" applyBorder="1"/>
    <xf numFmtId="0" fontId="38" fillId="8" borderId="135" xfId="3" applyFont="1" applyFill="1" applyBorder="1" applyAlignment="1">
      <alignment vertical="top"/>
    </xf>
    <xf numFmtId="1" fontId="38" fillId="8" borderId="135" xfId="3" applyNumberFormat="1" applyFont="1" applyFill="1" applyBorder="1" applyAlignment="1">
      <alignment horizontal="center" vertical="top"/>
    </xf>
    <xf numFmtId="0" fontId="38" fillId="8" borderId="135" xfId="3" applyFont="1" applyFill="1" applyBorder="1" applyAlignment="1">
      <alignment horizontal="center" vertical="top"/>
    </xf>
    <xf numFmtId="0" fontId="29" fillId="6" borderId="135" xfId="3" applyFont="1" applyFill="1" applyBorder="1" applyAlignment="1">
      <alignment horizontal="center" vertical="center" wrapText="1"/>
    </xf>
    <xf numFmtId="0" fontId="29" fillId="6" borderId="133" xfId="3" applyFont="1" applyFill="1" applyBorder="1" applyAlignment="1">
      <alignment horizontal="center" vertical="center" wrapText="1"/>
    </xf>
    <xf numFmtId="0" fontId="38" fillId="6" borderId="17" xfId="3" applyFont="1" applyFill="1" applyBorder="1" applyAlignment="1">
      <alignment horizontal="center" vertical="center" wrapText="1"/>
    </xf>
    <xf numFmtId="0" fontId="29" fillId="8" borderId="135" xfId="3" applyFont="1" applyFill="1" applyBorder="1" applyAlignment="1">
      <alignment horizontal="center" vertical="top" wrapText="1"/>
    </xf>
    <xf numFmtId="0" fontId="29" fillId="8" borderId="133" xfId="3" applyFont="1" applyFill="1" applyBorder="1" applyAlignment="1">
      <alignment horizontal="center" vertical="top" wrapText="1"/>
    </xf>
    <xf numFmtId="167" fontId="30" fillId="8" borderId="17" xfId="3" applyNumberFormat="1" applyFont="1" applyFill="1" applyBorder="1" applyAlignment="1">
      <alignment vertical="top" wrapText="1"/>
    </xf>
    <xf numFmtId="49" fontId="24" fillId="0" borderId="56" xfId="13" applyNumberFormat="1" applyFont="1" applyFill="1" applyBorder="1" applyAlignment="1">
      <alignment horizontal="center" vertical="top" wrapText="1"/>
    </xf>
    <xf numFmtId="49" fontId="24" fillId="0" borderId="52" xfId="13" applyNumberFormat="1" applyFont="1" applyFill="1" applyBorder="1" applyAlignment="1">
      <alignment horizontal="center" vertical="top" wrapText="1"/>
    </xf>
    <xf numFmtId="49" fontId="24" fillId="0" borderId="43" xfId="13" applyNumberFormat="1" applyFont="1" applyFill="1" applyBorder="1" applyAlignment="1">
      <alignment horizontal="center" vertical="top" wrapText="1"/>
    </xf>
    <xf numFmtId="167" fontId="24" fillId="8" borderId="17" xfId="3" applyNumberFormat="1" applyFont="1" applyFill="1" applyBorder="1" applyAlignment="1">
      <alignment horizontal="center" vertical="top"/>
    </xf>
    <xf numFmtId="167" fontId="24" fillId="8" borderId="17" xfId="3" applyNumberFormat="1" applyFont="1" applyFill="1" applyBorder="1" applyAlignment="1">
      <alignment horizontal="right" vertical="top"/>
    </xf>
    <xf numFmtId="0" fontId="40" fillId="64" borderId="31" xfId="3" applyFont="1" applyFill="1" applyBorder="1" applyAlignment="1">
      <alignment horizontal="center" vertical="top" wrapText="1"/>
    </xf>
    <xf numFmtId="0" fontId="40" fillId="64" borderId="32" xfId="3" applyFont="1" applyFill="1" applyBorder="1" applyAlignment="1">
      <alignment horizontal="center" vertical="top" wrapText="1"/>
    </xf>
    <xf numFmtId="49" fontId="24" fillId="64" borderId="41" xfId="13" applyNumberFormat="1" applyFont="1" applyFill="1" applyBorder="1" applyAlignment="1">
      <alignment horizontal="center" vertical="top" wrapText="1"/>
    </xf>
    <xf numFmtId="2" fontId="20" fillId="64" borderId="33" xfId="3" applyNumberFormat="1" applyFont="1" applyFill="1" applyBorder="1" applyAlignment="1">
      <alignment horizontal="center" vertical="top"/>
    </xf>
    <xf numFmtId="2" fontId="20" fillId="64" borderId="29" xfId="3" applyNumberFormat="1" applyFont="1" applyFill="1" applyBorder="1" applyAlignment="1">
      <alignment horizontal="center" vertical="top"/>
    </xf>
    <xf numFmtId="167" fontId="20" fillId="64" borderId="34" xfId="3" applyNumberFormat="1" applyFont="1" applyFill="1" applyBorder="1" applyAlignment="1">
      <alignment vertical="top"/>
    </xf>
    <xf numFmtId="1" fontId="20" fillId="64" borderId="33" xfId="5" applyNumberFormat="1" applyFont="1" applyFill="1" applyBorder="1" applyAlignment="1">
      <alignment horizontal="center" vertical="top"/>
    </xf>
    <xf numFmtId="0" fontId="40" fillId="64" borderId="30" xfId="3" applyFont="1" applyFill="1" applyBorder="1" applyAlignment="1">
      <alignment horizontal="center" vertical="top" wrapText="1"/>
    </xf>
    <xf numFmtId="0" fontId="20" fillId="64" borderId="32" xfId="3" applyFont="1" applyFill="1" applyBorder="1" applyAlignment="1">
      <alignment horizontal="center" vertical="top" wrapText="1"/>
    </xf>
    <xf numFmtId="0" fontId="24" fillId="64" borderId="41" xfId="4" applyFont="1" applyFill="1" applyBorder="1" applyAlignment="1">
      <alignment horizontal="center" vertical="top" wrapText="1"/>
    </xf>
    <xf numFmtId="1" fontId="20" fillId="64" borderId="33" xfId="3" applyNumberFormat="1" applyFont="1" applyFill="1" applyBorder="1" applyAlignment="1">
      <alignment horizontal="center" vertical="top"/>
    </xf>
    <xf numFmtId="2" fontId="34" fillId="64" borderId="29" xfId="8" applyNumberFormat="1" applyFont="1" applyFill="1" applyBorder="1" applyAlignment="1">
      <alignment horizontal="center" vertical="top" wrapText="1"/>
    </xf>
    <xf numFmtId="167" fontId="20" fillId="64" borderId="34" xfId="3" applyNumberFormat="1" applyFont="1" applyFill="1" applyBorder="1" applyAlignment="1">
      <alignment horizontal="right" vertical="top"/>
    </xf>
    <xf numFmtId="0" fontId="24" fillId="64" borderId="56" xfId="4" applyFont="1" applyFill="1" applyBorder="1" applyAlignment="1">
      <alignment horizontal="center" vertical="top" wrapText="1"/>
    </xf>
    <xf numFmtId="167" fontId="20" fillId="64" borderId="85" xfId="3" applyNumberFormat="1" applyFont="1" applyFill="1" applyBorder="1" applyAlignment="1">
      <alignment horizontal="right" vertical="top"/>
    </xf>
    <xf numFmtId="0" fontId="34" fillId="64" borderId="55" xfId="3" applyFont="1" applyFill="1" applyBorder="1" applyAlignment="1">
      <alignment horizontal="center" vertical="top" wrapText="1"/>
    </xf>
    <xf numFmtId="0" fontId="34" fillId="64" borderId="46" xfId="3" applyFont="1" applyFill="1" applyBorder="1" applyAlignment="1">
      <alignment horizontal="center" vertical="top" wrapText="1"/>
    </xf>
    <xf numFmtId="0" fontId="46" fillId="6" borderId="133" xfId="11" applyFont="1" applyFill="1" applyBorder="1" applyAlignment="1">
      <alignment horizontal="center" vertical="center" wrapText="1"/>
    </xf>
    <xf numFmtId="0" fontId="46" fillId="6" borderId="135" xfId="11" applyFont="1" applyFill="1" applyBorder="1" applyAlignment="1">
      <alignment horizontal="center" vertical="center" wrapText="1"/>
    </xf>
    <xf numFmtId="0" fontId="46" fillId="6" borderId="132" xfId="11" applyFont="1" applyFill="1" applyBorder="1" applyAlignment="1">
      <alignment horizontal="center" vertical="top" wrapText="1"/>
    </xf>
    <xf numFmtId="0" fontId="46" fillId="6" borderId="134" xfId="11" applyFont="1" applyFill="1" applyBorder="1" applyAlignment="1">
      <alignment horizontal="center" vertical="top" wrapText="1"/>
    </xf>
    <xf numFmtId="0" fontId="46" fillId="6" borderId="135" xfId="11" applyFont="1" applyFill="1" applyBorder="1" applyAlignment="1">
      <alignment horizontal="center" vertical="top" wrapText="1"/>
    </xf>
    <xf numFmtId="0" fontId="46" fillId="6" borderId="133" xfId="11" applyFont="1" applyFill="1" applyBorder="1" applyAlignment="1">
      <alignment horizontal="center" vertical="top" wrapText="1"/>
    </xf>
    <xf numFmtId="167" fontId="46" fillId="6" borderId="91" xfId="11" applyNumberFormat="1" applyFont="1" applyFill="1" applyBorder="1" applyAlignment="1">
      <alignment horizontal="center" vertical="top" wrapText="1"/>
    </xf>
    <xf numFmtId="167" fontId="46" fillId="6" borderId="106" xfId="11" applyNumberFormat="1" applyFont="1" applyFill="1" applyBorder="1" applyAlignment="1">
      <alignment horizontal="center" vertical="top" wrapText="1"/>
    </xf>
    <xf numFmtId="167" fontId="46" fillId="6" borderId="135" xfId="11" applyNumberFormat="1" applyFont="1" applyFill="1" applyBorder="1" applyAlignment="1">
      <alignment horizontal="center" vertical="top" wrapText="1"/>
    </xf>
    <xf numFmtId="0" fontId="34" fillId="0" borderId="25" xfId="3" applyFont="1" applyBorder="1" applyAlignment="1">
      <alignment horizontal="center" vertical="top"/>
    </xf>
    <xf numFmtId="0" fontId="20" fillId="0" borderId="26" xfId="11" applyFont="1" applyBorder="1" applyAlignment="1">
      <alignment horizontal="center" vertical="top" wrapText="1"/>
    </xf>
    <xf numFmtId="49" fontId="24" fillId="0" borderId="164" xfId="15" applyNumberFormat="1" applyFont="1" applyBorder="1" applyAlignment="1">
      <alignment horizontal="center" vertical="top" wrapText="1"/>
    </xf>
    <xf numFmtId="2" fontId="20" fillId="0" borderId="27" xfId="11" applyNumberFormat="1" applyFont="1" applyBorder="1" applyAlignment="1">
      <alignment horizontal="center" vertical="top" wrapText="1"/>
    </xf>
    <xf numFmtId="2" fontId="20" fillId="0" borderId="25" xfId="11" applyNumberFormat="1" applyFont="1" applyBorder="1" applyAlignment="1">
      <alignment horizontal="center" vertical="top" wrapText="1"/>
    </xf>
    <xf numFmtId="49" fontId="24" fillId="0" borderId="172" xfId="11" applyNumberFormat="1" applyFont="1" applyBorder="1" applyAlignment="1">
      <alignment horizontal="center" vertical="top" wrapText="1"/>
    </xf>
    <xf numFmtId="167" fontId="20" fillId="0" borderId="25" xfId="11" applyNumberFormat="1" applyFont="1" applyBorder="1" applyAlignment="1">
      <alignment horizontal="right" vertical="top" wrapText="1"/>
    </xf>
    <xf numFmtId="0" fontId="40" fillId="0" borderId="35" xfId="3" applyFont="1" applyBorder="1" applyAlignment="1">
      <alignment horizontal="center" vertical="top" wrapText="1"/>
    </xf>
    <xf numFmtId="0" fontId="20" fillId="0" borderId="36" xfId="11" applyFont="1" applyBorder="1" applyAlignment="1">
      <alignment horizontal="center" vertical="top" wrapText="1"/>
    </xf>
    <xf numFmtId="49" fontId="36" fillId="0" borderId="111" xfId="15" applyNumberFormat="1" applyFont="1" applyBorder="1" applyAlignment="1">
      <alignment horizontal="center" vertical="top" wrapText="1"/>
    </xf>
    <xf numFmtId="0" fontId="20" fillId="0" borderId="39" xfId="11" applyFont="1" applyBorder="1" applyAlignment="1">
      <alignment horizontal="center" vertical="top" wrapText="1"/>
    </xf>
    <xf numFmtId="0" fontId="20" fillId="0" borderId="35" xfId="11" applyFont="1" applyBorder="1" applyAlignment="1">
      <alignment horizontal="center" vertical="top" wrapText="1"/>
    </xf>
    <xf numFmtId="49" fontId="36" fillId="0" borderId="177" xfId="11" applyNumberFormat="1" applyFont="1" applyBorder="1" applyAlignment="1">
      <alignment horizontal="center" vertical="top" wrapText="1"/>
    </xf>
    <xf numFmtId="2" fontId="34" fillId="0" borderId="35" xfId="11" applyNumberFormat="1" applyFont="1" applyBorder="1" applyAlignment="1">
      <alignment horizontal="right" vertical="top" wrapText="1"/>
    </xf>
    <xf numFmtId="0" fontId="20" fillId="0" borderId="159" xfId="0" applyFont="1" applyBorder="1" applyAlignment="1">
      <alignment horizontal="left" vertical="top" wrapText="1"/>
    </xf>
    <xf numFmtId="0" fontId="34" fillId="0" borderId="25" xfId="0" applyFont="1" applyBorder="1" applyAlignment="1">
      <alignment horizontal="center" vertical="top" wrapText="1"/>
    </xf>
    <xf numFmtId="0" fontId="34" fillId="0" borderId="25" xfId="11" applyFont="1" applyBorder="1" applyAlignment="1">
      <alignment horizontal="right" vertical="top" wrapText="1"/>
    </xf>
    <xf numFmtId="0" fontId="20" fillId="58" borderId="36" xfId="5" applyFont="1" applyFill="1" applyBorder="1" applyAlignment="1">
      <alignment horizontal="left" vertical="top" wrapText="1"/>
    </xf>
    <xf numFmtId="49" fontId="36" fillId="0" borderId="111" xfId="13" applyNumberFormat="1" applyFont="1" applyFill="1" applyBorder="1" applyAlignment="1">
      <alignment horizontal="center" vertical="top" wrapText="1"/>
    </xf>
    <xf numFmtId="165" fontId="34" fillId="0" borderId="35" xfId="11" applyNumberFormat="1" applyFont="1" applyBorder="1" applyAlignment="1">
      <alignment horizontal="right" vertical="top" wrapText="1"/>
    </xf>
    <xf numFmtId="49" fontId="24" fillId="0" borderId="37" xfId="11" applyNumberFormat="1" applyFont="1" applyBorder="1" applyAlignment="1">
      <alignment horizontal="center" vertical="top" wrapText="1"/>
    </xf>
    <xf numFmtId="49" fontId="36" fillId="64" borderId="112" xfId="13" applyNumberFormat="1" applyFont="1" applyFill="1" applyBorder="1" applyAlignment="1">
      <alignment horizontal="center" vertical="top" wrapText="1"/>
    </xf>
    <xf numFmtId="0" fontId="20" fillId="64" borderId="33" xfId="11" applyFont="1" applyFill="1" applyBorder="1" applyAlignment="1">
      <alignment horizontal="center" vertical="top" wrapText="1"/>
    </xf>
    <xf numFmtId="0" fontId="20" fillId="64" borderId="29" xfId="11" applyFont="1" applyFill="1" applyBorder="1" applyAlignment="1">
      <alignment horizontal="center" vertical="top" wrapText="1"/>
    </xf>
    <xf numFmtId="2" fontId="34" fillId="64" borderId="29" xfId="11" applyNumberFormat="1" applyFont="1" applyFill="1" applyBorder="1" applyAlignment="1">
      <alignment horizontal="right" vertical="top" wrapText="1"/>
    </xf>
    <xf numFmtId="0" fontId="34" fillId="64" borderId="29" xfId="11" applyFont="1" applyFill="1" applyBorder="1" applyAlignment="1">
      <alignment vertical="top"/>
    </xf>
    <xf numFmtId="49" fontId="24" fillId="64" borderId="31" xfId="11" applyNumberFormat="1" applyFont="1" applyFill="1" applyBorder="1" applyAlignment="1">
      <alignment horizontal="center" vertical="top" wrapText="1"/>
    </xf>
    <xf numFmtId="0" fontId="34" fillId="0" borderId="35" xfId="11" applyFont="1" applyBorder="1" applyAlignment="1">
      <alignment vertical="top"/>
    </xf>
    <xf numFmtId="49" fontId="36" fillId="64" borderId="31" xfId="11" applyNumberFormat="1" applyFont="1" applyFill="1" applyBorder="1" applyAlignment="1">
      <alignment horizontal="center" vertical="top" wrapText="1"/>
    </xf>
    <xf numFmtId="0" fontId="20" fillId="64" borderId="46" xfId="3" applyFont="1" applyFill="1" applyBorder="1" applyAlignment="1">
      <alignment horizontal="center" vertical="top" wrapText="1"/>
    </xf>
    <xf numFmtId="0" fontId="20" fillId="64" borderId="49" xfId="11" applyFont="1" applyFill="1" applyBorder="1" applyAlignment="1">
      <alignment horizontal="center" vertical="top" wrapText="1"/>
    </xf>
    <xf numFmtId="0" fontId="36" fillId="64" borderId="110" xfId="4" applyFont="1" applyFill="1" applyBorder="1" applyAlignment="1">
      <alignment horizontal="center" vertical="top" wrapText="1"/>
    </xf>
    <xf numFmtId="165" fontId="20" fillId="64" borderId="55" xfId="11" applyNumberFormat="1" applyFont="1" applyFill="1" applyBorder="1" applyAlignment="1">
      <alignment horizontal="center" vertical="top" wrapText="1"/>
    </xf>
    <xf numFmtId="165" fontId="20" fillId="64" borderId="46" xfId="11" applyNumberFormat="1" applyFont="1" applyFill="1" applyBorder="1" applyAlignment="1">
      <alignment horizontal="center" vertical="top" wrapText="1"/>
    </xf>
    <xf numFmtId="167" fontId="20" fillId="64" borderId="48" xfId="11" applyNumberFormat="1" applyFont="1" applyFill="1" applyBorder="1" applyAlignment="1">
      <alignment horizontal="center" vertical="top" wrapText="1"/>
    </xf>
    <xf numFmtId="0" fontId="36" fillId="64" borderId="174" xfId="11" applyFont="1" applyFill="1" applyBorder="1" applyAlignment="1">
      <alignment horizontal="center" vertical="top" wrapText="1"/>
    </xf>
    <xf numFmtId="165" fontId="34" fillId="64" borderId="46" xfId="11" applyNumberFormat="1" applyFont="1" applyFill="1" applyBorder="1" applyAlignment="1">
      <alignment horizontal="right" vertical="top" wrapText="1"/>
    </xf>
    <xf numFmtId="2" fontId="20" fillId="64" borderId="46" xfId="11" applyNumberFormat="1" applyFont="1" applyFill="1" applyBorder="1" applyAlignment="1">
      <alignment horizontal="right" vertical="top" wrapText="1"/>
    </xf>
    <xf numFmtId="167" fontId="20" fillId="64" borderId="81" xfId="11" applyNumberFormat="1" applyFont="1" applyFill="1" applyBorder="1" applyAlignment="1">
      <alignment horizontal="right" vertical="top" wrapText="1"/>
    </xf>
    <xf numFmtId="0" fontId="36" fillId="64" borderId="163" xfId="11" applyFont="1" applyFill="1" applyBorder="1" applyAlignment="1">
      <alignment horizontal="center" vertical="top" wrapText="1"/>
    </xf>
    <xf numFmtId="165" fontId="34" fillId="64" borderId="46" xfId="11" applyNumberFormat="1" applyFont="1" applyFill="1" applyBorder="1" applyAlignment="1">
      <alignment vertical="top"/>
    </xf>
    <xf numFmtId="2" fontId="34" fillId="64" borderId="46" xfId="11" applyNumberFormat="1" applyFont="1" applyFill="1" applyBorder="1" applyAlignment="1">
      <alignment vertical="top"/>
    </xf>
    <xf numFmtId="49" fontId="24" fillId="64" borderId="49" xfId="11" applyNumberFormat="1" applyFont="1" applyFill="1" applyBorder="1" applyAlignment="1">
      <alignment horizontal="center" vertical="top" wrapText="1"/>
    </xf>
    <xf numFmtId="167" fontId="20" fillId="64" borderId="46" xfId="11" applyNumberFormat="1" applyFont="1" applyFill="1" applyBorder="1" applyAlignment="1">
      <alignment horizontal="right" vertical="top" wrapText="1"/>
    </xf>
    <xf numFmtId="171" fontId="34" fillId="0" borderId="44" xfId="4" applyNumberFormat="1" applyFont="1" applyBorder="1" applyAlignment="1">
      <alignment horizontal="right" vertical="top" wrapText="1"/>
    </xf>
    <xf numFmtId="166" fontId="20" fillId="0" borderId="25" xfId="4" applyNumberFormat="1" applyFont="1" applyBorder="1" applyAlignment="1">
      <alignment horizontal="right" vertical="top" wrapText="1"/>
    </xf>
    <xf numFmtId="0" fontId="34" fillId="0" borderId="35" xfId="11" applyFont="1" applyBorder="1" applyAlignment="1">
      <alignment horizontal="center" vertical="top"/>
    </xf>
    <xf numFmtId="166" fontId="34" fillId="0" borderId="43" xfId="4" applyNumberFormat="1" applyFont="1" applyBorder="1" applyAlignment="1">
      <alignment horizontal="left" vertical="top" wrapText="1"/>
    </xf>
    <xf numFmtId="165" fontId="34" fillId="0" borderId="35" xfId="4" applyNumberFormat="1" applyFont="1" applyBorder="1" applyAlignment="1">
      <alignment horizontal="center" vertical="top" wrapText="1"/>
    </xf>
    <xf numFmtId="167" fontId="34" fillId="0" borderId="35" xfId="4" applyNumberFormat="1" applyFont="1" applyBorder="1" applyAlignment="1">
      <alignment vertical="top" wrapText="1"/>
    </xf>
    <xf numFmtId="49" fontId="24" fillId="0" borderId="57" xfId="13" applyNumberFormat="1" applyFont="1" applyFill="1" applyBorder="1" applyAlignment="1">
      <alignment horizontal="center" vertical="top" wrapText="1"/>
    </xf>
    <xf numFmtId="0" fontId="20" fillId="0" borderId="39" xfId="4" applyFont="1" applyBorder="1" applyAlignment="1">
      <alignment horizontal="left" vertical="top" wrapText="1" indent="1"/>
    </xf>
    <xf numFmtId="166" fontId="20" fillId="0" borderId="35" xfId="4" applyNumberFormat="1" applyFont="1" applyBorder="1" applyAlignment="1">
      <alignment horizontal="left" vertical="top" wrapText="1"/>
    </xf>
    <xf numFmtId="0" fontId="34" fillId="64" borderId="29" xfId="11" applyFont="1" applyFill="1" applyBorder="1" applyAlignment="1">
      <alignment horizontal="center" vertical="top"/>
    </xf>
    <xf numFmtId="0" fontId="20" fillId="64" borderId="59" xfId="4" applyFont="1" applyFill="1" applyBorder="1" applyAlignment="1">
      <alignment horizontal="center" vertical="top" wrapText="1"/>
    </xf>
    <xf numFmtId="166" fontId="34" fillId="64" borderId="41" xfId="4" applyNumberFormat="1" applyFont="1" applyFill="1" applyBorder="1" applyAlignment="1">
      <alignment horizontal="left" vertical="top" wrapText="1"/>
    </xf>
    <xf numFmtId="165" fontId="34" fillId="64" borderId="29" xfId="4" applyNumberFormat="1" applyFont="1" applyFill="1" applyBorder="1" applyAlignment="1">
      <alignment horizontal="center" vertical="top" wrapText="1"/>
    </xf>
    <xf numFmtId="167" fontId="34" fillId="64" borderId="29" xfId="4" applyNumberFormat="1" applyFont="1" applyFill="1" applyBorder="1" applyAlignment="1">
      <alignment vertical="top" wrapText="1"/>
    </xf>
    <xf numFmtId="49" fontId="24" fillId="64" borderId="59" xfId="13" applyNumberFormat="1" applyFont="1" applyFill="1" applyBorder="1" applyAlignment="1">
      <alignment horizontal="center" vertical="top" wrapText="1"/>
    </xf>
    <xf numFmtId="49" fontId="20" fillId="64" borderId="33" xfId="4" applyNumberFormat="1" applyFont="1" applyFill="1" applyBorder="1" applyAlignment="1">
      <alignment horizontal="left" vertical="top" wrapText="1" indent="1"/>
    </xf>
    <xf numFmtId="166" fontId="20" fillId="64" borderId="29" xfId="4" applyNumberFormat="1" applyFont="1" applyFill="1" applyBorder="1" applyAlignment="1">
      <alignment horizontal="right" vertical="top" wrapText="1"/>
    </xf>
    <xf numFmtId="49" fontId="20" fillId="0" borderId="48" xfId="383" applyNumberFormat="1" applyFont="1" applyBorder="1" applyAlignment="1">
      <alignment horizontal="left" vertical="top" wrapText="1"/>
    </xf>
    <xf numFmtId="0" fontId="20" fillId="0" borderId="48" xfId="3" applyFont="1" applyBorder="1" applyAlignment="1">
      <alignment horizontal="center" vertical="top" wrapText="1"/>
    </xf>
    <xf numFmtId="165" fontId="34" fillId="0" borderId="56" xfId="4" applyNumberFormat="1" applyFont="1" applyBorder="1" applyAlignment="1">
      <alignment vertical="top" wrapText="1"/>
    </xf>
    <xf numFmtId="0" fontId="36" fillId="0" borderId="54" xfId="4" applyFont="1" applyBorder="1" applyAlignment="1">
      <alignment horizontal="center" vertical="top" wrapText="1"/>
    </xf>
    <xf numFmtId="49" fontId="20" fillId="0" borderId="55" xfId="4" applyNumberFormat="1" applyFont="1" applyBorder="1" applyAlignment="1">
      <alignment horizontal="left" vertical="top" wrapText="1" indent="1"/>
    </xf>
    <xf numFmtId="49" fontId="20" fillId="0" borderId="46" xfId="4" applyNumberFormat="1" applyFont="1" applyBorder="1" applyAlignment="1">
      <alignment horizontal="left" vertical="top" wrapText="1" indent="1"/>
    </xf>
    <xf numFmtId="0" fontId="20" fillId="64" borderId="30" xfId="3" applyFont="1" applyFill="1" applyBorder="1" applyAlignment="1">
      <alignment horizontal="center" vertical="top" wrapText="1"/>
    </xf>
    <xf numFmtId="165" fontId="34" fillId="64" borderId="41" xfId="4" applyNumberFormat="1" applyFont="1" applyFill="1" applyBorder="1" applyAlignment="1">
      <alignment vertical="top" wrapText="1"/>
    </xf>
    <xf numFmtId="2" fontId="34" fillId="64" borderId="29" xfId="4" applyNumberFormat="1" applyFont="1" applyFill="1" applyBorder="1" applyAlignment="1">
      <alignment horizontal="center" vertical="top" wrapText="1"/>
    </xf>
    <xf numFmtId="0" fontId="36" fillId="64" borderId="59" xfId="4" applyFont="1" applyFill="1" applyBorder="1" applyAlignment="1">
      <alignment horizontal="center" vertical="top" wrapText="1"/>
    </xf>
    <xf numFmtId="49" fontId="20" fillId="64" borderId="29" xfId="4" applyNumberFormat="1" applyFont="1" applyFill="1" applyBorder="1" applyAlignment="1">
      <alignment horizontal="left" vertical="top" wrapText="1" indent="1"/>
    </xf>
    <xf numFmtId="0" fontId="20" fillId="0" borderId="30" xfId="6" applyFont="1" applyBorder="1" applyAlignment="1">
      <alignment horizontal="left" vertical="top" wrapText="1"/>
    </xf>
    <xf numFmtId="0" fontId="20" fillId="0" borderId="89" xfId="6" applyFont="1" applyBorder="1" applyAlignment="1">
      <alignment horizontal="left" vertical="top" wrapText="1"/>
    </xf>
    <xf numFmtId="0" fontId="20" fillId="0" borderId="88" xfId="1028" applyFont="1" applyBorder="1" applyAlignment="1">
      <alignment horizontal="center" vertical="top" wrapText="1"/>
    </xf>
    <xf numFmtId="0" fontId="20" fillId="64" borderId="161" xfId="11" applyFont="1" applyFill="1" applyBorder="1" applyAlignment="1">
      <alignment horizontal="center" vertical="top" wrapText="1"/>
    </xf>
    <xf numFmtId="0" fontId="20" fillId="64" borderId="18" xfId="4" applyFont="1" applyFill="1" applyBorder="1" applyAlignment="1">
      <alignment horizontal="center" vertical="top" wrapText="1"/>
    </xf>
    <xf numFmtId="0" fontId="20" fillId="64" borderId="96" xfId="4" applyFont="1" applyFill="1" applyBorder="1" applyAlignment="1">
      <alignment vertical="top" wrapText="1"/>
    </xf>
    <xf numFmtId="0" fontId="20" fillId="64" borderId="88" xfId="4" applyFont="1" applyFill="1" applyBorder="1" applyAlignment="1">
      <alignment vertical="top" wrapText="1"/>
    </xf>
    <xf numFmtId="2" fontId="20" fillId="64" borderId="88" xfId="4" applyNumberFormat="1" applyFont="1" applyFill="1" applyBorder="1" applyAlignment="1">
      <alignment vertical="top" wrapText="1"/>
    </xf>
    <xf numFmtId="0" fontId="20" fillId="64" borderId="89" xfId="4" applyFont="1" applyFill="1" applyBorder="1" applyAlignment="1">
      <alignment vertical="top" wrapText="1"/>
    </xf>
    <xf numFmtId="165" fontId="34" fillId="64" borderId="51" xfId="4" applyNumberFormat="1" applyFont="1" applyFill="1" applyBorder="1" applyAlignment="1">
      <alignment vertical="top" wrapText="1"/>
    </xf>
    <xf numFmtId="2" fontId="34" fillId="64" borderId="88" xfId="4" applyNumberFormat="1" applyFont="1" applyFill="1" applyBorder="1" applyAlignment="1">
      <alignment horizontal="center" vertical="top" wrapText="1"/>
    </xf>
    <xf numFmtId="167" fontId="34" fillId="64" borderId="88" xfId="4" applyNumberFormat="1" applyFont="1" applyFill="1" applyBorder="1" applyAlignment="1">
      <alignment vertical="top" wrapText="1"/>
    </xf>
    <xf numFmtId="0" fontId="24" fillId="64" borderId="18" xfId="4" applyFont="1" applyFill="1" applyBorder="1" applyAlignment="1">
      <alignment horizontal="center" vertical="top" wrapText="1"/>
    </xf>
    <xf numFmtId="49" fontId="20" fillId="64" borderId="96" xfId="4" applyNumberFormat="1" applyFont="1" applyFill="1" applyBorder="1" applyAlignment="1">
      <alignment horizontal="left" vertical="top" wrapText="1" indent="1"/>
    </xf>
    <xf numFmtId="49" fontId="20" fillId="64" borderId="88" xfId="4" applyNumberFormat="1" applyFont="1" applyFill="1" applyBorder="1" applyAlignment="1">
      <alignment horizontal="left" vertical="top" wrapText="1" indent="1"/>
    </xf>
    <xf numFmtId="0" fontId="20" fillId="64" borderId="162" xfId="11" applyFont="1" applyFill="1" applyBorder="1" applyAlignment="1">
      <alignment horizontal="center" vertical="top" wrapText="1"/>
    </xf>
    <xf numFmtId="0" fontId="24" fillId="64" borderId="59" xfId="4" applyFont="1" applyFill="1" applyBorder="1" applyAlignment="1">
      <alignment horizontal="center" vertical="top" wrapText="1"/>
    </xf>
    <xf numFmtId="0" fontId="20" fillId="0" borderId="36" xfId="6" applyFont="1" applyBorder="1" applyAlignment="1">
      <alignment horizontal="left" vertical="top" wrapText="1"/>
    </xf>
    <xf numFmtId="0" fontId="20" fillId="0" borderId="60" xfId="11" applyFont="1" applyBorder="1" applyAlignment="1">
      <alignment horizontal="center" vertical="top" wrapText="1"/>
    </xf>
    <xf numFmtId="165" fontId="34" fillId="0" borderId="43" xfId="4" applyNumberFormat="1" applyFont="1" applyBorder="1" applyAlignment="1">
      <alignment vertical="top" wrapText="1"/>
    </xf>
    <xf numFmtId="0" fontId="24" fillId="0" borderId="57" xfId="4" applyFont="1" applyBorder="1" applyAlignment="1">
      <alignment horizontal="center" vertical="top" wrapText="1"/>
    </xf>
    <xf numFmtId="49" fontId="20" fillId="0" borderId="39" xfId="4" applyNumberFormat="1" applyFont="1" applyBorder="1" applyAlignment="1">
      <alignment horizontal="left" vertical="top" wrapText="1" indent="1"/>
    </xf>
    <xf numFmtId="49" fontId="20" fillId="0" borderId="35" xfId="4" applyNumberFormat="1" applyFont="1" applyBorder="1" applyAlignment="1">
      <alignment horizontal="left" vertical="top" wrapText="1" indent="1"/>
    </xf>
    <xf numFmtId="0" fontId="34" fillId="0" borderId="88" xfId="3" applyFont="1" applyBorder="1" applyAlignment="1">
      <alignment horizontal="center" vertical="top"/>
    </xf>
    <xf numFmtId="0" fontId="20" fillId="0" borderId="89" xfId="5" applyFont="1" applyBorder="1" applyAlignment="1">
      <alignment horizontal="left" vertical="top" wrapText="1"/>
    </xf>
    <xf numFmtId="0" fontId="20" fillId="0" borderId="89" xfId="5" applyFont="1" applyBorder="1" applyAlignment="1">
      <alignment horizontal="center" vertical="top" wrapText="1"/>
    </xf>
    <xf numFmtId="2" fontId="34" fillId="0" borderId="51" xfId="4" applyNumberFormat="1" applyFont="1" applyBorder="1" applyAlignment="1">
      <alignment horizontal="right" vertical="top" wrapText="1"/>
    </xf>
    <xf numFmtId="167" fontId="34" fillId="0" borderId="89" xfId="4" applyNumberFormat="1" applyFont="1" applyBorder="1" applyAlignment="1">
      <alignment vertical="top" wrapText="1"/>
    </xf>
    <xf numFmtId="49" fontId="24" fillId="0" borderId="89" xfId="15" applyNumberFormat="1" applyFont="1" applyBorder="1" applyAlignment="1">
      <alignment horizontal="center" vertical="top" wrapText="1"/>
    </xf>
    <xf numFmtId="0" fontId="20" fillId="0" borderId="51" xfId="15" applyFont="1" applyBorder="1" applyAlignment="1">
      <alignment horizontal="left" vertical="top" wrapText="1" indent="1"/>
    </xf>
    <xf numFmtId="49" fontId="24" fillId="0" borderId="6" xfId="15" applyNumberFormat="1" applyFont="1" applyBorder="1" applyAlignment="1">
      <alignment horizontal="center" vertical="top" wrapText="1"/>
    </xf>
    <xf numFmtId="0" fontId="20" fillId="0" borderId="53" xfId="15" applyFont="1" applyBorder="1" applyAlignment="1">
      <alignment horizontal="left" vertical="top" wrapText="1" indent="1"/>
    </xf>
    <xf numFmtId="2" fontId="20" fillId="0" borderId="27" xfId="1029" applyNumberFormat="1" applyFont="1" applyBorder="1" applyAlignment="1">
      <alignment horizontal="right" vertical="top" wrapText="1"/>
    </xf>
    <xf numFmtId="2" fontId="28" fillId="0" borderId="25" xfId="1027" applyNumberFormat="1" applyFont="1" applyBorder="1" applyAlignment="1">
      <alignment horizontal="right" vertical="top"/>
    </xf>
    <xf numFmtId="2" fontId="34" fillId="0" borderId="25" xfId="1027" applyNumberFormat="1" applyFont="1" applyBorder="1" applyAlignment="1">
      <alignment vertical="top"/>
    </xf>
    <xf numFmtId="2" fontId="40" fillId="0" borderId="39" xfId="1029" applyNumberFormat="1" applyFont="1" applyFill="1" applyBorder="1" applyAlignment="1">
      <alignment horizontal="right" vertical="top" wrapText="1"/>
    </xf>
    <xf numFmtId="2" fontId="40" fillId="0" borderId="35" xfId="10" applyNumberFormat="1" applyFont="1" applyBorder="1" applyAlignment="1">
      <alignment vertical="top" wrapText="1"/>
    </xf>
    <xf numFmtId="2" fontId="23" fillId="64" borderId="29" xfId="10" applyNumberFormat="1" applyFont="1" applyFill="1" applyBorder="1" applyAlignment="1">
      <alignment vertical="top" wrapText="1"/>
    </xf>
    <xf numFmtId="2" fontId="20" fillId="64" borderId="29" xfId="1030" applyNumberFormat="1" applyFont="1" applyFill="1" applyBorder="1" applyAlignment="1">
      <alignment horizontal="right" vertical="top"/>
    </xf>
    <xf numFmtId="2" fontId="34" fillId="64" borderId="29" xfId="1030" applyNumberFormat="1" applyFont="1" applyFill="1" applyBorder="1" applyAlignment="1">
      <alignment vertical="top"/>
    </xf>
    <xf numFmtId="2" fontId="20" fillId="64" borderId="46" xfId="1030" applyNumberFormat="1" applyFont="1" applyFill="1" applyBorder="1" applyAlignment="1">
      <alignment horizontal="right" vertical="top"/>
    </xf>
    <xf numFmtId="2" fontId="34" fillId="64" borderId="46" xfId="1030" applyNumberFormat="1" applyFont="1" applyFill="1" applyBorder="1" applyAlignment="1">
      <alignment vertical="top"/>
    </xf>
    <xf numFmtId="0" fontId="20" fillId="9" borderId="36" xfId="5" applyFont="1" applyFill="1" applyBorder="1" applyAlignment="1">
      <alignment horizontal="center" vertical="top"/>
    </xf>
    <xf numFmtId="0" fontId="20" fillId="0" borderId="37" xfId="5" applyFont="1" applyBorder="1" applyAlignment="1">
      <alignment horizontal="left" vertical="top" wrapText="1"/>
    </xf>
    <xf numFmtId="0" fontId="20" fillId="0" borderId="39" xfId="3" applyFont="1" applyBorder="1" applyAlignment="1">
      <alignment horizontal="center" vertical="top" wrapText="1"/>
    </xf>
    <xf numFmtId="0" fontId="20" fillId="0" borderId="37" xfId="4" applyFont="1" applyBorder="1" applyAlignment="1">
      <alignment vertical="top" wrapText="1"/>
    </xf>
    <xf numFmtId="49" fontId="36" fillId="0" borderId="57" xfId="15" applyNumberFormat="1" applyFont="1" applyBorder="1" applyAlignment="1">
      <alignment horizontal="center" vertical="top" wrapText="1"/>
    </xf>
    <xf numFmtId="0" fontId="20" fillId="0" borderId="39" xfId="15" applyFont="1" applyBorder="1" applyAlignment="1">
      <alignment horizontal="left" vertical="top" wrapText="1" indent="1"/>
    </xf>
    <xf numFmtId="49" fontId="20" fillId="0" borderId="36" xfId="383" applyNumberFormat="1" applyFont="1" applyBorder="1" applyAlignment="1">
      <alignment horizontal="left" vertical="top" wrapText="1"/>
    </xf>
    <xf numFmtId="49" fontId="20" fillId="0" borderId="35" xfId="383" applyNumberFormat="1" applyFont="1" applyBorder="1" applyAlignment="1">
      <alignment horizontal="center" vertical="top" wrapText="1"/>
    </xf>
    <xf numFmtId="0" fontId="20" fillId="0" borderId="36" xfId="3" applyFont="1" applyBorder="1" applyAlignment="1">
      <alignment horizontal="center" vertical="top" wrapText="1"/>
    </xf>
    <xf numFmtId="0" fontId="36" fillId="0" borderId="57" xfId="4" applyFont="1" applyBorder="1" applyAlignment="1">
      <alignment horizontal="center" vertical="top" wrapText="1"/>
    </xf>
    <xf numFmtId="0" fontId="34" fillId="0" borderId="35" xfId="4" applyFont="1" applyBorder="1" applyAlignment="1">
      <alignment vertical="top"/>
    </xf>
    <xf numFmtId="0" fontId="34" fillId="0" borderId="35" xfId="4" applyFont="1" applyBorder="1"/>
    <xf numFmtId="0" fontId="34" fillId="0" borderId="36" xfId="4" applyFont="1" applyBorder="1"/>
    <xf numFmtId="0" fontId="34" fillId="0" borderId="43" xfId="4" applyFont="1" applyBorder="1"/>
    <xf numFmtId="0" fontId="34" fillId="0" borderId="35" xfId="4" applyFont="1" applyBorder="1" applyAlignment="1">
      <alignment horizontal="center"/>
    </xf>
    <xf numFmtId="167" fontId="34" fillId="0" borderId="35" xfId="4" applyNumberFormat="1" applyFont="1" applyBorder="1" applyAlignment="1">
      <alignment vertical="top"/>
    </xf>
    <xf numFmtId="0" fontId="34" fillId="0" borderId="57" xfId="4" applyFont="1" applyBorder="1"/>
    <xf numFmtId="0" fontId="34" fillId="0" borderId="39" xfId="4" applyFont="1" applyBorder="1"/>
    <xf numFmtId="0" fontId="21" fillId="0" borderId="13" xfId="15" applyFont="1" applyBorder="1" applyAlignment="1">
      <alignment horizontal="center" vertical="center" wrapText="1"/>
    </xf>
    <xf numFmtId="0" fontId="171" fillId="0" borderId="0" xfId="1033" applyFont="1" applyAlignment="1">
      <alignment horizontal="center" vertical="top"/>
    </xf>
    <xf numFmtId="0" fontId="172" fillId="2" borderId="0" xfId="1033" applyFont="1" applyFill="1" applyAlignment="1">
      <alignment horizontal="center" vertical="top"/>
    </xf>
    <xf numFmtId="0" fontId="39" fillId="65" borderId="133" xfId="1033" applyFont="1" applyFill="1" applyBorder="1" applyAlignment="1">
      <alignment horizontal="center" vertical="center" wrapText="1"/>
    </xf>
    <xf numFmtId="0" fontId="173" fillId="65" borderId="91" xfId="1033" applyFont="1" applyFill="1" applyBorder="1" applyAlignment="1">
      <alignment horizontal="center" vertical="top" wrapText="1"/>
    </xf>
    <xf numFmtId="0" fontId="34" fillId="0" borderId="0" xfId="1033" applyFont="1" applyAlignment="1">
      <alignment horizontal="center" vertical="top"/>
    </xf>
    <xf numFmtId="0" fontId="174" fillId="65" borderId="133" xfId="1033" applyFont="1" applyFill="1" applyBorder="1" applyAlignment="1">
      <alignment horizontal="center" vertical="top" wrapText="1"/>
    </xf>
    <xf numFmtId="0" fontId="174" fillId="65" borderId="91" xfId="1033" applyFont="1" applyFill="1" applyBorder="1" applyAlignment="1">
      <alignment horizontal="center" vertical="top" wrapText="1"/>
    </xf>
    <xf numFmtId="15" fontId="20" fillId="0" borderId="91" xfId="1034" applyNumberFormat="1" applyFont="1" applyBorder="1" applyAlignment="1">
      <alignment horizontal="center" vertical="top"/>
    </xf>
    <xf numFmtId="0" fontId="20" fillId="0" borderId="0" xfId="1033" applyFont="1" applyAlignment="1">
      <alignment horizontal="center" vertical="top"/>
    </xf>
    <xf numFmtId="0" fontId="37" fillId="0" borderId="133" xfId="1034" applyFont="1" applyBorder="1" applyAlignment="1">
      <alignment horizontal="center" vertical="top"/>
    </xf>
    <xf numFmtId="0" fontId="37" fillId="0" borderId="133" xfId="1034" applyFont="1" applyBorder="1" applyAlignment="1">
      <alignment horizontal="left" vertical="top"/>
    </xf>
    <xf numFmtId="0" fontId="37" fillId="0" borderId="133" xfId="1034" applyFont="1" applyBorder="1" applyAlignment="1">
      <alignment horizontal="center" vertical="top" wrapText="1"/>
    </xf>
    <xf numFmtId="0" fontId="37" fillId="0" borderId="135" xfId="1034" applyFont="1" applyBorder="1" applyAlignment="1">
      <alignment horizontal="center" vertical="top"/>
    </xf>
    <xf numFmtId="15" fontId="37" fillId="0" borderId="91" xfId="1034" applyNumberFormat="1" applyFont="1" applyBorder="1" applyAlignment="1">
      <alignment horizontal="center" vertical="top"/>
    </xf>
    <xf numFmtId="0" fontId="34" fillId="0" borderId="133" xfId="1033" applyFont="1" applyBorder="1" applyAlignment="1">
      <alignment horizontal="center" vertical="top"/>
    </xf>
    <xf numFmtId="0" fontId="171" fillId="0" borderId="0" xfId="1033" applyFont="1" applyAlignment="1">
      <alignment horizontal="center"/>
    </xf>
    <xf numFmtId="0" fontId="23" fillId="65" borderId="13" xfId="1033" applyFont="1" applyFill="1" applyBorder="1" applyAlignment="1">
      <alignment horizontal="center" vertical="center"/>
    </xf>
    <xf numFmtId="0" fontId="34" fillId="0" borderId="0" xfId="1033" applyFont="1" applyAlignment="1">
      <alignment horizontal="center"/>
    </xf>
    <xf numFmtId="0" fontId="174" fillId="65" borderId="135" xfId="1033" applyFont="1" applyFill="1" applyBorder="1" applyAlignment="1">
      <alignment horizontal="center" vertical="center" wrapText="1"/>
    </xf>
    <xf numFmtId="0" fontId="174" fillId="65" borderId="133" xfId="1033" applyFont="1" applyFill="1" applyBorder="1" applyAlignment="1">
      <alignment horizontal="center" vertical="center" wrapText="1"/>
    </xf>
    <xf numFmtId="0" fontId="39" fillId="65" borderId="133" xfId="1033" applyFont="1" applyFill="1" applyBorder="1" applyAlignment="1">
      <alignment horizontal="center" vertical="center"/>
    </xf>
    <xf numFmtId="0" fontId="34" fillId="0" borderId="133" xfId="1033" applyFont="1" applyBorder="1" applyAlignment="1">
      <alignment vertical="top"/>
    </xf>
    <xf numFmtId="0" fontId="34" fillId="0" borderId="135" xfId="1033" applyFont="1" applyBorder="1" applyAlignment="1">
      <alignment horizontal="center" vertical="top"/>
    </xf>
    <xf numFmtId="0" fontId="37" fillId="0" borderId="133" xfId="1033" applyFont="1" applyBorder="1" applyAlignment="1">
      <alignment horizontal="center" vertical="top"/>
    </xf>
    <xf numFmtId="0" fontId="171" fillId="0" borderId="0" xfId="1035" applyFont="1" applyAlignment="1">
      <alignment horizontal="center" vertical="top"/>
    </xf>
    <xf numFmtId="0" fontId="171" fillId="0" borderId="0" xfId="1035" applyFont="1" applyAlignment="1">
      <alignment horizontal="center"/>
    </xf>
    <xf numFmtId="0" fontId="41" fillId="0" borderId="0" xfId="1035" applyFont="1" applyAlignment="1">
      <alignment horizontal="center" vertical="top"/>
    </xf>
    <xf numFmtId="0" fontId="34" fillId="0" borderId="0" xfId="1035" applyFont="1" applyAlignment="1">
      <alignment horizontal="center" vertical="top"/>
    </xf>
    <xf numFmtId="0" fontId="39" fillId="65" borderId="15" xfId="1035" applyFont="1" applyFill="1" applyBorder="1" applyAlignment="1">
      <alignment horizontal="center" vertical="center"/>
    </xf>
    <xf numFmtId="0" fontId="39" fillId="65" borderId="13" xfId="1035" applyFont="1" applyFill="1" applyBorder="1" applyAlignment="1">
      <alignment horizontal="center" vertical="center"/>
    </xf>
    <xf numFmtId="0" fontId="39" fillId="65" borderId="13" xfId="1035" applyFont="1" applyFill="1" applyBorder="1" applyAlignment="1">
      <alignment horizontal="center" vertical="center" wrapText="1"/>
    </xf>
    <xf numFmtId="0" fontId="39" fillId="65" borderId="6" xfId="1035" applyFont="1" applyFill="1" applyBorder="1" applyAlignment="1">
      <alignment horizontal="center" vertical="center" wrapText="1"/>
    </xf>
    <xf numFmtId="0" fontId="41" fillId="0" borderId="133" xfId="1035" applyFont="1" applyBorder="1" applyAlignment="1">
      <alignment horizontal="center" vertical="top"/>
    </xf>
    <xf numFmtId="0" fontId="41" fillId="0" borderId="133" xfId="1035" applyFont="1" applyBorder="1"/>
    <xf numFmtId="0" fontId="180" fillId="0" borderId="3" xfId="1036" applyFont="1" applyBorder="1" applyAlignment="1">
      <alignment horizontal="center" vertical="top"/>
    </xf>
    <xf numFmtId="0" fontId="41" fillId="0" borderId="91" xfId="1035" applyFont="1" applyBorder="1" applyAlignment="1">
      <alignment horizontal="center" vertical="top"/>
    </xf>
    <xf numFmtId="0" fontId="41" fillId="0" borderId="183" xfId="1035" applyFont="1" applyBorder="1" applyAlignment="1">
      <alignment horizontal="center" vertical="top"/>
    </xf>
    <xf numFmtId="0" fontId="41" fillId="0" borderId="132" xfId="1035" applyFont="1" applyBorder="1" applyAlignment="1">
      <alignment horizontal="center" vertical="top"/>
    </xf>
    <xf numFmtId="17" fontId="41" fillId="0" borderId="3" xfId="1035" applyNumberFormat="1" applyFont="1" applyBorder="1" applyAlignment="1">
      <alignment horizontal="center" vertical="top"/>
    </xf>
    <xf numFmtId="0" fontId="180" fillId="0" borderId="133" xfId="1036" applyFont="1" applyBorder="1" applyAlignment="1">
      <alignment horizontal="center" vertical="top"/>
    </xf>
    <xf numFmtId="0" fontId="181" fillId="0" borderId="133" xfId="1037" applyFont="1" applyBorder="1" applyAlignment="1">
      <alignment wrapText="1"/>
    </xf>
    <xf numFmtId="0" fontId="181" fillId="0" borderId="183" xfId="1037" applyFont="1" applyBorder="1" applyAlignment="1">
      <alignment horizontal="center" wrapText="1"/>
    </xf>
    <xf numFmtId="0" fontId="181" fillId="0" borderId="132" xfId="1037" applyFont="1" applyBorder="1" applyAlignment="1">
      <alignment horizontal="center" wrapText="1"/>
    </xf>
    <xf numFmtId="0" fontId="47" fillId="0" borderId="0" xfId="1033" applyFont="1" applyAlignment="1">
      <alignment horizontal="center"/>
    </xf>
    <xf numFmtId="0" fontId="23" fillId="65" borderId="15" xfId="1033" applyFont="1" applyFill="1" applyBorder="1" applyAlignment="1">
      <alignment horizontal="center" vertical="center"/>
    </xf>
    <xf numFmtId="0" fontId="23" fillId="65" borderId="13" xfId="1033" applyFont="1" applyFill="1" applyBorder="1" applyAlignment="1">
      <alignment horizontal="center" vertical="center" wrapText="1"/>
    </xf>
    <xf numFmtId="0" fontId="23" fillId="65" borderId="16" xfId="1033" applyFont="1" applyFill="1" applyBorder="1" applyAlignment="1">
      <alignment horizontal="center" vertical="center" wrapText="1"/>
    </xf>
    <xf numFmtId="0" fontId="34" fillId="0" borderId="133" xfId="1033" applyFont="1" applyBorder="1"/>
    <xf numFmtId="0" fontId="34" fillId="0" borderId="133" xfId="1033" applyFont="1" applyBorder="1" applyAlignment="1">
      <alignment vertical="center"/>
    </xf>
    <xf numFmtId="0" fontId="41" fillId="0" borderId="133" xfId="1033" applyFont="1" applyBorder="1"/>
    <xf numFmtId="0" fontId="184" fillId="0" borderId="21" xfId="1036" applyFont="1" applyBorder="1" applyAlignment="1">
      <alignment horizontal="center" vertical="top"/>
    </xf>
    <xf numFmtId="0" fontId="34" fillId="0" borderId="106" xfId="1033" applyFont="1" applyBorder="1" applyAlignment="1">
      <alignment horizontal="center" vertical="top"/>
    </xf>
    <xf numFmtId="0" fontId="41" fillId="0" borderId="183" xfId="1033" applyFont="1" applyBorder="1" applyAlignment="1">
      <alignment horizontal="center" vertical="top"/>
    </xf>
    <xf numFmtId="0" fontId="41" fillId="0" borderId="132" xfId="1033" applyFont="1" applyBorder="1" applyAlignment="1">
      <alignment horizontal="center" vertical="top"/>
    </xf>
    <xf numFmtId="17" fontId="34" fillId="0" borderId="133" xfId="1033" applyNumberFormat="1" applyFont="1" applyBorder="1" applyAlignment="1">
      <alignment horizontal="center" vertical="top"/>
    </xf>
    <xf numFmtId="0" fontId="184" fillId="0" borderId="133" xfId="1036" applyFont="1" applyBorder="1" applyAlignment="1">
      <alignment horizontal="center" vertical="top"/>
    </xf>
    <xf numFmtId="0" fontId="181" fillId="0" borderId="133" xfId="1038" applyFont="1" applyBorder="1" applyAlignment="1">
      <alignment wrapText="1"/>
    </xf>
    <xf numFmtId="0" fontId="34" fillId="0" borderId="17" xfId="1033" applyFont="1" applyBorder="1" applyAlignment="1">
      <alignment horizontal="center" vertical="top"/>
    </xf>
    <xf numFmtId="0" fontId="181" fillId="0" borderId="183" xfId="1038" applyFont="1" applyBorder="1" applyAlignment="1">
      <alignment horizontal="center" wrapText="1"/>
    </xf>
    <xf numFmtId="0" fontId="181" fillId="0" borderId="132" xfId="1038" applyFont="1" applyBorder="1" applyAlignment="1">
      <alignment horizontal="center" wrapText="1"/>
    </xf>
    <xf numFmtId="0" fontId="23" fillId="65" borderId="13" xfId="1033" applyFont="1" applyFill="1" applyBorder="1" applyAlignment="1">
      <alignment horizontal="center" vertical="top" wrapText="1"/>
    </xf>
    <xf numFmtId="0" fontId="41" fillId="0" borderId="133" xfId="1033" applyFont="1" applyBorder="1" applyAlignment="1">
      <alignment horizontal="center" vertical="top"/>
    </xf>
    <xf numFmtId="0" fontId="181" fillId="0" borderId="133" xfId="1038" applyFont="1" applyBorder="1" applyAlignment="1">
      <alignment horizontal="center" wrapText="1"/>
    </xf>
    <xf numFmtId="0" fontId="23" fillId="65" borderId="10" xfId="1033" applyFont="1" applyFill="1" applyBorder="1" applyAlignment="1">
      <alignment horizontal="center" vertical="top" wrapText="1"/>
    </xf>
    <xf numFmtId="0" fontId="23" fillId="65" borderId="16" xfId="1033" applyFont="1" applyFill="1" applyBorder="1" applyAlignment="1">
      <alignment horizontal="center" vertical="top" wrapText="1"/>
    </xf>
    <xf numFmtId="0" fontId="34" fillId="0" borderId="91" xfId="1033" applyFont="1" applyBorder="1" applyAlignment="1">
      <alignment horizontal="left" vertical="top"/>
    </xf>
    <xf numFmtId="0" fontId="34" fillId="0" borderId="183" xfId="1033" applyFont="1" applyBorder="1" applyAlignment="1">
      <alignment horizontal="left" vertical="top" wrapText="1"/>
    </xf>
    <xf numFmtId="0" fontId="41" fillId="0" borderId="135" xfId="1033" applyFont="1" applyBorder="1" applyAlignment="1">
      <alignment vertical="top" wrapText="1"/>
    </xf>
    <xf numFmtId="0" fontId="41" fillId="0" borderId="133" xfId="1033" applyFont="1" applyBorder="1" applyAlignment="1">
      <alignment horizontal="center" vertical="top" wrapText="1"/>
    </xf>
    <xf numFmtId="0" fontId="41" fillId="0" borderId="135" xfId="1033" applyFont="1" applyBorder="1" applyAlignment="1">
      <alignment vertical="top"/>
    </xf>
    <xf numFmtId="0" fontId="34" fillId="0" borderId="91" xfId="1033" applyFont="1" applyBorder="1" applyAlignment="1">
      <alignment vertical="top" wrapText="1"/>
    </xf>
    <xf numFmtId="0" fontId="37" fillId="0" borderId="132" xfId="1033" applyFont="1" applyBorder="1" applyAlignment="1">
      <alignment horizontal="center" vertical="top"/>
    </xf>
    <xf numFmtId="0" fontId="34" fillId="0" borderId="183" xfId="1033" applyFont="1" applyBorder="1" applyAlignment="1">
      <alignment horizontal="left" vertical="center" wrapText="1"/>
    </xf>
    <xf numFmtId="0" fontId="34" fillId="0" borderId="0" xfId="1033" applyFont="1" applyAlignment="1">
      <alignment horizontal="left" vertical="top"/>
    </xf>
    <xf numFmtId="0" fontId="41" fillId="0" borderId="0" xfId="1033" applyFont="1" applyAlignment="1">
      <alignment vertical="top"/>
    </xf>
    <xf numFmtId="0" fontId="34" fillId="0" borderId="0" xfId="1033" applyFont="1" applyAlignment="1">
      <alignment horizontal="center" vertical="center"/>
    </xf>
    <xf numFmtId="0" fontId="34" fillId="66" borderId="0" xfId="1033" applyFont="1" applyFill="1" applyAlignment="1">
      <alignment horizontal="center" vertical="center"/>
    </xf>
    <xf numFmtId="0" fontId="29" fillId="69" borderId="21" xfId="1033" applyFont="1" applyFill="1" applyBorder="1" applyAlignment="1">
      <alignment horizontal="center" vertical="center"/>
    </xf>
    <xf numFmtId="0" fontId="29" fillId="69" borderId="132" xfId="1033" applyFont="1" applyFill="1" applyBorder="1" applyAlignment="1">
      <alignment horizontal="center" vertical="center"/>
    </xf>
    <xf numFmtId="0" fontId="29" fillId="69" borderId="133" xfId="1033" applyFont="1" applyFill="1" applyBorder="1" applyAlignment="1">
      <alignment horizontal="center" vertical="center"/>
    </xf>
    <xf numFmtId="0" fontId="40" fillId="0" borderId="133" xfId="529" applyFont="1" applyBorder="1" applyAlignment="1">
      <alignment vertical="center"/>
    </xf>
    <xf numFmtId="0" fontId="29" fillId="0" borderId="91" xfId="529" applyFont="1" applyBorder="1" applyAlignment="1">
      <alignment vertical="center"/>
    </xf>
    <xf numFmtId="0" fontId="29" fillId="0" borderId="3" xfId="1033" applyFont="1" applyBorder="1" applyAlignment="1">
      <alignment horizontal="center" vertical="center"/>
    </xf>
    <xf numFmtId="0" fontId="29" fillId="0" borderId="133" xfId="1033" applyFont="1" applyBorder="1" applyAlignment="1">
      <alignment horizontal="center" vertical="center"/>
    </xf>
    <xf numFmtId="0" fontId="29" fillId="0" borderId="133" xfId="1033" applyFont="1" applyBorder="1" applyAlignment="1">
      <alignment horizontal="center" vertical="center" wrapText="1"/>
    </xf>
    <xf numFmtId="0" fontId="29" fillId="0" borderId="17" xfId="1033" applyFont="1" applyBorder="1" applyAlignment="1">
      <alignment horizontal="center" vertical="center" wrapText="1"/>
    </xf>
    <xf numFmtId="0" fontId="29" fillId="0" borderId="17" xfId="1033" applyFont="1" applyBorder="1" applyAlignment="1">
      <alignment horizontal="center" vertical="center"/>
    </xf>
    <xf numFmtId="0" fontId="192" fillId="0" borderId="134" xfId="1033" applyFont="1" applyBorder="1" applyAlignment="1">
      <alignment horizontal="left" vertical="center" wrapText="1"/>
    </xf>
    <xf numFmtId="0" fontId="41" fillId="0" borderId="0" xfId="1033" applyFont="1" applyAlignment="1">
      <alignment horizontal="center" vertical="center"/>
    </xf>
    <xf numFmtId="0" fontId="29" fillId="0" borderId="91" xfId="529" applyFont="1" applyBorder="1" applyAlignment="1">
      <alignment horizontal="left" vertical="center"/>
    </xf>
    <xf numFmtId="0" fontId="40" fillId="0" borderId="133" xfId="529" applyFont="1" applyBorder="1" applyAlignment="1">
      <alignment horizontal="center" vertical="center"/>
    </xf>
    <xf numFmtId="0" fontId="40" fillId="0" borderId="91" xfId="529" applyFont="1" applyBorder="1" applyAlignment="1">
      <alignment horizontal="left" vertical="center"/>
    </xf>
    <xf numFmtId="0" fontId="194" fillId="0" borderId="133" xfId="1033" applyFont="1" applyBorder="1" applyAlignment="1">
      <alignment horizontal="center" vertical="center" wrapText="1"/>
    </xf>
    <xf numFmtId="0" fontId="195" fillId="0" borderId="3" xfId="1033" applyFont="1" applyBorder="1" applyAlignment="1">
      <alignment horizontal="center" vertical="center"/>
    </xf>
    <xf numFmtId="0" fontId="40" fillId="0" borderId="91" xfId="529" applyFont="1" applyBorder="1" applyAlignment="1">
      <alignment vertical="center"/>
    </xf>
    <xf numFmtId="0" fontId="41" fillId="0" borderId="3" xfId="1033" applyFont="1" applyBorder="1" applyAlignment="1">
      <alignment horizontal="center" vertical="center"/>
    </xf>
    <xf numFmtId="0" fontId="196" fillId="0" borderId="133" xfId="1033" applyFont="1" applyBorder="1" applyAlignment="1">
      <alignment horizontal="center" vertical="center"/>
    </xf>
    <xf numFmtId="0" fontId="180" fillId="0" borderId="133" xfId="1036" applyFont="1" applyBorder="1" applyAlignment="1">
      <alignment horizontal="center" vertical="center"/>
    </xf>
    <xf numFmtId="0" fontId="41" fillId="0" borderId="17" xfId="1033" applyFont="1" applyBorder="1" applyAlignment="1">
      <alignment horizontal="center" vertical="center"/>
    </xf>
    <xf numFmtId="0" fontId="41" fillId="0" borderId="133" xfId="1033" applyFont="1" applyBorder="1" applyAlignment="1">
      <alignment horizontal="center" vertical="center"/>
    </xf>
    <xf numFmtId="0" fontId="41" fillId="0" borderId="134" xfId="1033" applyFont="1" applyBorder="1" applyAlignment="1">
      <alignment horizontal="left" vertical="center"/>
    </xf>
    <xf numFmtId="0" fontId="41" fillId="0" borderId="134" xfId="1033" applyFont="1" applyBorder="1" applyAlignment="1">
      <alignment horizontal="left" vertical="center" wrapText="1"/>
    </xf>
    <xf numFmtId="0" fontId="197" fillId="0" borderId="3" xfId="1036" applyFont="1" applyBorder="1" applyAlignment="1">
      <alignment horizontal="center" vertical="center"/>
    </xf>
    <xf numFmtId="0" fontId="194" fillId="0" borderId="17" xfId="1033" applyFont="1" applyBorder="1" applyAlignment="1">
      <alignment horizontal="center" vertical="center" wrapText="1"/>
    </xf>
    <xf numFmtId="0" fontId="40" fillId="0" borderId="91" xfId="529" applyFont="1" applyBorder="1" applyAlignment="1">
      <alignment vertical="center" wrapText="1"/>
    </xf>
    <xf numFmtId="0" fontId="41" fillId="0" borderId="186" xfId="1033" applyFont="1" applyBorder="1" applyAlignment="1">
      <alignment horizontal="center" vertical="center"/>
    </xf>
    <xf numFmtId="0" fontId="42" fillId="0" borderId="133" xfId="529" applyFont="1" applyBorder="1" applyAlignment="1">
      <alignment horizontal="center" vertical="center"/>
    </xf>
    <xf numFmtId="0" fontId="40" fillId="0" borderId="133" xfId="529" applyFont="1" applyBorder="1" applyAlignment="1">
      <alignment horizontal="center" vertical="top"/>
    </xf>
    <xf numFmtId="0" fontId="40" fillId="0" borderId="91" xfId="1033" applyFont="1" applyBorder="1" applyAlignment="1">
      <alignment horizontal="left" vertical="center" wrapText="1"/>
    </xf>
    <xf numFmtId="0" fontId="194" fillId="0" borderId="3" xfId="1033" applyFont="1" applyBorder="1" applyAlignment="1">
      <alignment horizontal="center" vertical="center" wrapText="1"/>
    </xf>
    <xf numFmtId="0" fontId="29" fillId="0" borderId="132" xfId="529" applyFont="1" applyBorder="1" applyAlignment="1">
      <alignment horizontal="left" vertical="top"/>
    </xf>
    <xf numFmtId="0" fontId="29" fillId="0" borderId="133" xfId="529" applyFont="1" applyBorder="1" applyAlignment="1">
      <alignment horizontal="left" vertical="top"/>
    </xf>
    <xf numFmtId="0" fontId="29" fillId="0" borderId="106" xfId="529" applyFont="1" applyBorder="1" applyAlignment="1">
      <alignment horizontal="left" vertical="top"/>
    </xf>
    <xf numFmtId="0" fontId="29" fillId="0" borderId="21" xfId="529" applyFont="1" applyBorder="1" applyAlignment="1">
      <alignment horizontal="left" vertical="top"/>
    </xf>
    <xf numFmtId="0" fontId="29" fillId="0" borderId="134" xfId="529" applyFont="1" applyBorder="1" applyAlignment="1">
      <alignment horizontal="left" vertical="top"/>
    </xf>
    <xf numFmtId="0" fontId="41" fillId="0" borderId="0" xfId="1033" applyFont="1" applyAlignment="1">
      <alignment horizontal="center" vertical="top"/>
    </xf>
    <xf numFmtId="0" fontId="40" fillId="0" borderId="91" xfId="1033" applyFont="1" applyBorder="1" applyAlignment="1">
      <alignment wrapText="1"/>
    </xf>
    <xf numFmtId="0" fontId="40" fillId="0" borderId="133" xfId="1033" applyFont="1" applyBorder="1" applyAlignment="1">
      <alignment horizontal="center" vertical="top"/>
    </xf>
    <xf numFmtId="0" fontId="40" fillId="0" borderId="91" xfId="1033" applyFont="1" applyBorder="1" applyAlignment="1">
      <alignment vertical="top" wrapText="1"/>
    </xf>
    <xf numFmtId="15" fontId="40" fillId="0" borderId="133" xfId="1033" applyNumberFormat="1" applyFont="1" applyBorder="1" applyAlignment="1">
      <alignment horizontal="center" vertical="top"/>
    </xf>
    <xf numFmtId="0" fontId="34" fillId="0" borderId="3" xfId="1033" applyFont="1" applyBorder="1" applyAlignment="1">
      <alignment horizontal="center" vertical="top"/>
    </xf>
    <xf numFmtId="0" fontId="34" fillId="0" borderId="134" xfId="1033" applyFont="1" applyBorder="1" applyAlignment="1">
      <alignment horizontal="left" vertical="top"/>
    </xf>
    <xf numFmtId="0" fontId="34" fillId="0" borderId="0" xfId="1033" applyFont="1" applyAlignment="1">
      <alignment horizontal="left" vertical="center"/>
    </xf>
    <xf numFmtId="0" fontId="20" fillId="2" borderId="0" xfId="1033" applyFont="1" applyFill="1" applyAlignment="1">
      <alignment horizontal="center" vertical="top"/>
    </xf>
    <xf numFmtId="0" fontId="39" fillId="65" borderId="133" xfId="1036" applyFont="1" applyFill="1" applyBorder="1" applyAlignment="1">
      <alignment horizontal="center" vertical="center"/>
    </xf>
    <xf numFmtId="0" fontId="39" fillId="65" borderId="133" xfId="1036" applyFont="1" applyFill="1" applyBorder="1" applyAlignment="1">
      <alignment horizontal="center" vertical="center" wrapText="1"/>
    </xf>
    <xf numFmtId="0" fontId="198" fillId="65" borderId="133" xfId="1036" applyFont="1" applyFill="1" applyBorder="1" applyAlignment="1">
      <alignment horizontal="center" vertical="center" wrapText="1"/>
    </xf>
    <xf numFmtId="0" fontId="198" fillId="65" borderId="133" xfId="1036" applyFont="1" applyFill="1" applyBorder="1" applyAlignment="1">
      <alignment horizontal="center" vertical="center"/>
    </xf>
    <xf numFmtId="0" fontId="34" fillId="70" borderId="0" xfId="1036" applyFont="1" applyFill="1" applyAlignment="1">
      <alignment horizontal="center" vertical="top"/>
    </xf>
    <xf numFmtId="0" fontId="34" fillId="0" borderId="133" xfId="1036" applyFont="1" applyBorder="1" applyAlignment="1">
      <alignment horizontal="center" vertical="top"/>
    </xf>
    <xf numFmtId="0" fontId="34" fillId="0" borderId="133" xfId="1036" applyFont="1" applyBorder="1" applyAlignment="1">
      <alignment horizontal="center" vertical="top" wrapText="1"/>
    </xf>
    <xf numFmtId="0" fontId="199" fillId="0" borderId="133" xfId="1033" applyFont="1" applyBorder="1"/>
    <xf numFmtId="0" fontId="199" fillId="0" borderId="133" xfId="1033" applyFont="1" applyBorder="1" applyAlignment="1">
      <alignment vertical="center"/>
    </xf>
    <xf numFmtId="0" fontId="199" fillId="0" borderId="133" xfId="1033" applyFont="1" applyBorder="1" applyAlignment="1">
      <alignment horizontal="left" vertical="center"/>
    </xf>
    <xf numFmtId="0" fontId="34" fillId="0" borderId="0" xfId="1036" applyFont="1" applyAlignment="1">
      <alignment horizontal="center" vertical="top"/>
    </xf>
    <xf numFmtId="0" fontId="23" fillId="70" borderId="133" xfId="1033" applyFont="1" applyFill="1" applyBorder="1" applyAlignment="1">
      <alignment horizontal="center" vertical="center" wrapText="1"/>
    </xf>
    <xf numFmtId="0" fontId="23" fillId="70" borderId="3" xfId="1033" applyFont="1" applyFill="1" applyBorder="1" applyAlignment="1">
      <alignment horizontal="center" vertical="center" wrapText="1"/>
    </xf>
    <xf numFmtId="0" fontId="39" fillId="70" borderId="133" xfId="1033" applyFont="1" applyFill="1" applyBorder="1" applyAlignment="1">
      <alignment horizontal="center" vertical="top" wrapText="1"/>
    </xf>
    <xf numFmtId="0" fontId="39" fillId="70" borderId="91" xfId="1033" applyFont="1" applyFill="1" applyBorder="1" applyAlignment="1">
      <alignment horizontal="center" vertical="top" wrapText="1"/>
    </xf>
    <xf numFmtId="0" fontId="23" fillId="70" borderId="13" xfId="1033" applyFont="1" applyFill="1" applyBorder="1" applyAlignment="1">
      <alignment horizontal="center" vertical="center" wrapText="1"/>
    </xf>
    <xf numFmtId="0" fontId="184" fillId="0" borderId="91" xfId="1036" applyFont="1" applyBorder="1" applyAlignment="1">
      <alignment horizontal="center" vertical="top"/>
    </xf>
    <xf numFmtId="0" fontId="184" fillId="0" borderId="3" xfId="1036" applyFont="1" applyBorder="1" applyAlignment="1">
      <alignment horizontal="center" vertical="top"/>
    </xf>
    <xf numFmtId="0" fontId="184" fillId="0" borderId="17" xfId="1036" applyFont="1" applyBorder="1" applyAlignment="1">
      <alignment horizontal="center" vertical="top"/>
    </xf>
    <xf numFmtId="0" fontId="184" fillId="0" borderId="135" xfId="1036" applyFont="1" applyBorder="1" applyAlignment="1">
      <alignment horizontal="center" vertical="top"/>
    </xf>
    <xf numFmtId="0" fontId="34" fillId="0" borderId="91" xfId="1033" applyFont="1" applyBorder="1" applyAlignment="1">
      <alignment horizontal="center" vertical="top"/>
    </xf>
    <xf numFmtId="0" fontId="34" fillId="0" borderId="21" xfId="1033" applyFont="1" applyBorder="1" applyAlignment="1">
      <alignment horizontal="center" vertical="top"/>
    </xf>
    <xf numFmtId="0" fontId="23" fillId="70" borderId="15" xfId="1033" applyFont="1" applyFill="1" applyBorder="1" applyAlignment="1">
      <alignment horizontal="center" vertical="center" wrapText="1"/>
    </xf>
    <xf numFmtId="0" fontId="23" fillId="70" borderId="16" xfId="1033" applyFont="1" applyFill="1" applyBorder="1" applyAlignment="1">
      <alignment horizontal="center" vertical="center" wrapText="1"/>
    </xf>
    <xf numFmtId="0" fontId="23" fillId="70" borderId="10" xfId="1033" applyFont="1" applyFill="1" applyBorder="1" applyAlignment="1">
      <alignment horizontal="center" vertical="center" wrapText="1"/>
    </xf>
    <xf numFmtId="0" fontId="181" fillId="0" borderId="91" xfId="1038" applyFont="1" applyBorder="1" applyAlignment="1">
      <alignment wrapText="1"/>
    </xf>
    <xf numFmtId="0" fontId="156" fillId="0" borderId="3" xfId="1036" applyFont="1" applyBorder="1" applyAlignment="1">
      <alignment horizontal="left" vertical="top" wrapText="1"/>
    </xf>
    <xf numFmtId="0" fontId="19" fillId="0" borderId="0" xfId="15" applyFont="1" applyAlignment="1">
      <alignment horizontal="center" vertical="center" wrapText="1"/>
    </xf>
    <xf numFmtId="0" fontId="21" fillId="0" borderId="0" xfId="15" applyFont="1" applyAlignment="1">
      <alignment horizontal="left" indent="4"/>
    </xf>
    <xf numFmtId="0" fontId="142" fillId="0" borderId="0" xfId="15" applyFont="1" applyAlignment="1">
      <alignment horizontal="center" vertical="top" wrapText="1"/>
    </xf>
    <xf numFmtId="0" fontId="143" fillId="0" borderId="0" xfId="15" applyFont="1" applyAlignment="1">
      <alignment horizontal="center" vertical="center"/>
    </xf>
    <xf numFmtId="0" fontId="21" fillId="0" borderId="0" xfId="15" applyFont="1" applyAlignment="1">
      <alignment horizontal="left" wrapText="1" indent="4"/>
    </xf>
    <xf numFmtId="0" fontId="20" fillId="0" borderId="0" xfId="15" applyFont="1" applyAlignment="1">
      <alignment horizontal="left" indent="6"/>
    </xf>
    <xf numFmtId="0" fontId="23" fillId="0" borderId="0" xfId="15" applyFont="1"/>
    <xf numFmtId="0" fontId="20" fillId="0" borderId="135" xfId="15" applyFont="1" applyBorder="1" applyAlignment="1">
      <alignment horizontal="center" vertical="top"/>
    </xf>
    <xf numFmtId="0" fontId="20" fillId="0" borderId="91" xfId="15" applyFont="1" applyBorder="1" applyAlignment="1">
      <alignment horizontal="center" vertical="top"/>
    </xf>
    <xf numFmtId="0" fontId="20" fillId="0" borderId="133" xfId="15" applyFont="1" applyBorder="1" applyAlignment="1">
      <alignment horizontal="center" vertical="top" wrapText="1"/>
    </xf>
    <xf numFmtId="0" fontId="20" fillId="0" borderId="91" xfId="15" applyFont="1" applyBorder="1" applyAlignment="1">
      <alignment horizontal="center" vertical="top" wrapText="1"/>
    </xf>
    <xf numFmtId="0" fontId="20" fillId="0" borderId="135" xfId="15" applyFont="1" applyBorder="1" applyAlignment="1">
      <alignment horizontal="center" vertical="top" wrapText="1"/>
    </xf>
    <xf numFmtId="0" fontId="21" fillId="0" borderId="10" xfId="15" applyFont="1" applyBorder="1" applyAlignment="1">
      <alignment horizontal="center" vertical="center" wrapText="1"/>
    </xf>
    <xf numFmtId="0" fontId="21" fillId="0" borderId="135" xfId="15" applyFont="1" applyBorder="1" applyAlignment="1">
      <alignment horizontal="center" vertical="center" wrapText="1"/>
    </xf>
    <xf numFmtId="0" fontId="20" fillId="0" borderId="133" xfId="15" applyFont="1" applyBorder="1"/>
    <xf numFmtId="0" fontId="20" fillId="0" borderId="133" xfId="15" applyFont="1" applyBorder="1" applyAlignment="1">
      <alignment wrapText="1"/>
    </xf>
    <xf numFmtId="0" fontId="202" fillId="71" borderId="0" xfId="1039" applyFont="1" applyFill="1" applyAlignment="1">
      <alignment vertical="top"/>
    </xf>
    <xf numFmtId="0" fontId="21" fillId="0" borderId="133" xfId="922" applyFont="1" applyFill="1" applyBorder="1" applyAlignment="1">
      <alignment horizontal="center" vertical="center"/>
    </xf>
    <xf numFmtId="0" fontId="21" fillId="0" borderId="133" xfId="922" applyFont="1" applyFill="1" applyBorder="1" applyAlignment="1">
      <alignment horizontal="center" vertical="center" wrapText="1"/>
    </xf>
    <xf numFmtId="0" fontId="203" fillId="71" borderId="0" xfId="1039" applyFont="1" applyFill="1" applyAlignment="1">
      <alignment horizontal="center" vertical="top"/>
    </xf>
    <xf numFmtId="0" fontId="34" fillId="0" borderId="133" xfId="1002" applyFont="1" applyBorder="1" applyAlignment="1">
      <alignment horizontal="center" vertical="top"/>
    </xf>
    <xf numFmtId="0" fontId="202" fillId="9" borderId="133" xfId="1039" applyFont="1" applyFill="1" applyBorder="1" applyAlignment="1">
      <alignment vertical="top"/>
    </xf>
    <xf numFmtId="165" fontId="202" fillId="9" borderId="133" xfId="1003" applyFont="1" applyFill="1" applyBorder="1" applyAlignment="1">
      <alignment vertical="top"/>
    </xf>
    <xf numFmtId="0" fontId="203" fillId="9" borderId="133" xfId="1039" applyFont="1" applyFill="1" applyBorder="1" applyAlignment="1">
      <alignment horizontal="center" vertical="top" wrapText="1"/>
    </xf>
    <xf numFmtId="0" fontId="202" fillId="9" borderId="0" xfId="1039" applyFont="1" applyFill="1" applyAlignment="1">
      <alignment vertical="top"/>
    </xf>
    <xf numFmtId="0" fontId="202" fillId="9" borderId="133" xfId="15" applyFont="1" applyFill="1" applyBorder="1" applyAlignment="1" applyProtection="1">
      <alignment vertical="top"/>
      <protection locked="0"/>
    </xf>
    <xf numFmtId="4" fontId="202" fillId="9" borderId="133" xfId="1004" applyNumberFormat="1" applyFont="1" applyFill="1" applyBorder="1" applyAlignment="1" applyProtection="1">
      <alignment horizontal="right" vertical="top"/>
      <protection locked="0"/>
    </xf>
    <xf numFmtId="165" fontId="204" fillId="9" borderId="133" xfId="1003" applyFont="1" applyFill="1" applyBorder="1" applyAlignment="1" applyProtection="1">
      <alignment horizontal="center" vertical="top"/>
      <protection locked="0"/>
    </xf>
    <xf numFmtId="0" fontId="204" fillId="9" borderId="192" xfId="1039" applyFont="1" applyFill="1" applyBorder="1" applyAlignment="1">
      <alignment vertical="top" wrapText="1"/>
    </xf>
    <xf numFmtId="172" fontId="204" fillId="9" borderId="142" xfId="1003" applyNumberFormat="1" applyFont="1" applyFill="1" applyBorder="1" applyAlignment="1">
      <alignment horizontal="right" vertical="top" wrapText="1"/>
    </xf>
    <xf numFmtId="172" fontId="204" fillId="9" borderId="133" xfId="1003" applyNumberFormat="1" applyFont="1" applyFill="1" applyBorder="1" applyAlignment="1">
      <alignment horizontal="right" vertical="top" wrapText="1"/>
    </xf>
    <xf numFmtId="0" fontId="202" fillId="71" borderId="0" xfId="1039" applyFont="1" applyFill="1" applyAlignment="1">
      <alignment horizontal="center" vertical="top"/>
    </xf>
    <xf numFmtId="0" fontId="21" fillId="0" borderId="133" xfId="15" applyFont="1" applyBorder="1" applyAlignment="1">
      <alignment horizontal="center" vertical="center"/>
    </xf>
    <xf numFmtId="0" fontId="34" fillId="0" borderId="0" xfId="1036" applyFont="1" applyAlignment="1">
      <alignment horizontal="center"/>
    </xf>
    <xf numFmtId="0" fontId="147" fillId="0" borderId="13" xfId="1036" applyFont="1" applyBorder="1" applyAlignment="1">
      <alignment horizontal="center" vertical="center" wrapText="1"/>
    </xf>
    <xf numFmtId="0" fontId="34" fillId="0" borderId="0" xfId="1036" applyFont="1" applyAlignment="1">
      <alignment horizontal="center" vertical="top" wrapText="1"/>
    </xf>
    <xf numFmtId="0" fontId="145" fillId="0" borderId="0" xfId="1036" applyFont="1"/>
    <xf numFmtId="0" fontId="34" fillId="0" borderId="0" xfId="1036" applyFont="1"/>
    <xf numFmtId="0" fontId="23" fillId="6" borderId="13" xfId="1036" applyFont="1" applyFill="1" applyBorder="1" applyAlignment="1">
      <alignment horizontal="center" vertical="center" wrapText="1"/>
    </xf>
    <xf numFmtId="0" fontId="47" fillId="0" borderId="6" xfId="1036" applyFont="1" applyBorder="1" applyAlignment="1">
      <alignment horizontal="center" vertical="top"/>
    </xf>
    <xf numFmtId="0" fontId="47" fillId="0" borderId="13" xfId="1036" applyFont="1" applyBorder="1" applyAlignment="1">
      <alignment horizontal="center" vertical="top"/>
    </xf>
    <xf numFmtId="0" fontId="47" fillId="0" borderId="91" xfId="1036" applyFont="1" applyBorder="1" applyAlignment="1">
      <alignment horizontal="center" vertical="top"/>
    </xf>
    <xf numFmtId="0" fontId="47" fillId="0" borderId="133" xfId="1036" applyFont="1" applyBorder="1" applyAlignment="1">
      <alignment horizontal="center" vertical="top"/>
    </xf>
    <xf numFmtId="0" fontId="145" fillId="0" borderId="0" xfId="1036" applyFont="1" applyAlignment="1">
      <alignment horizontal="center" vertical="top"/>
    </xf>
    <xf numFmtId="0" fontId="39" fillId="0" borderId="0" xfId="1036" applyFont="1" applyAlignment="1">
      <alignment horizontal="left" vertical="top"/>
    </xf>
    <xf numFmtId="0" fontId="34" fillId="0" borderId="0" xfId="1036" applyFont="1" applyAlignment="1">
      <alignment horizontal="left" vertical="top"/>
    </xf>
    <xf numFmtId="0" fontId="23" fillId="0" borderId="0" xfId="15" applyFont="1" applyAlignment="1">
      <alignment vertical="top"/>
    </xf>
    <xf numFmtId="0" fontId="20" fillId="0" borderId="0" xfId="15" applyFont="1" applyAlignment="1">
      <alignment horizontal="left" vertical="top"/>
    </xf>
    <xf numFmtId="0" fontId="37" fillId="0" borderId="0" xfId="15" applyFont="1" applyAlignment="1">
      <alignment horizontal="left" vertical="top"/>
    </xf>
    <xf numFmtId="0" fontId="23" fillId="6" borderId="133" xfId="1036" applyFont="1" applyFill="1" applyBorder="1" applyAlignment="1">
      <alignment horizontal="center" vertical="center" wrapText="1"/>
    </xf>
    <xf numFmtId="0" fontId="23" fillId="6" borderId="0" xfId="1036" applyFont="1" applyFill="1" applyAlignment="1">
      <alignment horizontal="center" vertical="center" wrapText="1"/>
    </xf>
    <xf numFmtId="0" fontId="3" fillId="0" borderId="0" xfId="1036"/>
    <xf numFmtId="0" fontId="3" fillId="8" borderId="0" xfId="1036" applyFill="1"/>
    <xf numFmtId="0" fontId="33" fillId="6" borderId="133" xfId="1036" applyFont="1" applyFill="1" applyBorder="1" applyAlignment="1">
      <alignment horizontal="center" vertical="center" wrapText="1"/>
    </xf>
    <xf numFmtId="0" fontId="207" fillId="0" borderId="133" xfId="1036" applyFont="1" applyBorder="1" applyAlignment="1">
      <alignment horizontal="center" vertical="top"/>
    </xf>
    <xf numFmtId="0" fontId="34" fillId="0" borderId="133" xfId="1036" applyFont="1" applyBorder="1"/>
    <xf numFmtId="0" fontId="158" fillId="0" borderId="133" xfId="1036" applyFont="1" applyBorder="1"/>
    <xf numFmtId="0" fontId="33" fillId="0" borderId="0" xfId="1036" applyFont="1" applyAlignment="1">
      <alignment vertical="top" wrapText="1"/>
    </xf>
    <xf numFmtId="0" fontId="39" fillId="0" borderId="0" xfId="1036" applyFont="1" applyAlignment="1">
      <alignment vertical="top"/>
    </xf>
    <xf numFmtId="0" fontId="39" fillId="0" borderId="0" xfId="1036" applyFont="1" applyAlignment="1">
      <alignment vertical="top" wrapText="1"/>
    </xf>
    <xf numFmtId="0" fontId="145" fillId="0" borderId="0" xfId="1036" applyFont="1" applyAlignment="1">
      <alignment vertical="top" wrapText="1"/>
    </xf>
    <xf numFmtId="0" fontId="145" fillId="0" borderId="0" xfId="1036" applyFont="1" applyAlignment="1">
      <alignment wrapText="1"/>
    </xf>
    <xf numFmtId="0" fontId="20" fillId="0" borderId="0" xfId="1036" applyFont="1" applyAlignment="1">
      <alignment horizontal="center" vertical="top" wrapText="1"/>
    </xf>
    <xf numFmtId="0" fontId="21" fillId="6" borderId="133" xfId="15" applyFont="1" applyFill="1" applyBorder="1" applyAlignment="1">
      <alignment horizontal="center" vertical="center" wrapText="1"/>
    </xf>
    <xf numFmtId="0" fontId="34" fillId="0" borderId="133" xfId="1036" applyFont="1" applyBorder="1" applyAlignment="1">
      <alignment vertical="top" wrapText="1"/>
    </xf>
    <xf numFmtId="0" fontId="21" fillId="6" borderId="2" xfId="15" applyFont="1" applyFill="1" applyBorder="1" applyAlignment="1">
      <alignment horizontal="center" vertical="center" wrapText="1"/>
    </xf>
    <xf numFmtId="0" fontId="134" fillId="0" borderId="0" xfId="15" applyFont="1" applyAlignment="1">
      <alignment vertical="center"/>
    </xf>
    <xf numFmtId="0" fontId="18" fillId="0" borderId="0" xfId="15"/>
    <xf numFmtId="0" fontId="23" fillId="4" borderId="133" xfId="383" applyFont="1" applyFill="1" applyBorder="1" applyAlignment="1">
      <alignment horizontal="center" vertical="center" wrapText="1"/>
    </xf>
    <xf numFmtId="0" fontId="41" fillId="0" borderId="0" xfId="1040" applyFont="1"/>
    <xf numFmtId="0" fontId="41" fillId="0" borderId="0" xfId="15" applyFont="1"/>
    <xf numFmtId="0" fontId="20" fillId="0" borderId="13" xfId="383" applyFont="1" applyBorder="1" applyAlignment="1">
      <alignment horizontal="center" vertical="top" wrapText="1"/>
    </xf>
    <xf numFmtId="0" fontId="20" fillId="0" borderId="6" xfId="383" applyFont="1" applyBorder="1" applyAlignment="1">
      <alignment horizontal="left" vertical="top" wrapText="1"/>
    </xf>
    <xf numFmtId="0" fontId="20" fillId="0" borderId="13" xfId="383" applyFont="1" applyBorder="1" applyAlignment="1">
      <alignment horizontal="left" vertical="top" wrapText="1"/>
    </xf>
    <xf numFmtId="0" fontId="34" fillId="0" borderId="133" xfId="1040" applyFont="1" applyBorder="1" applyAlignment="1">
      <alignment vertical="top"/>
    </xf>
    <xf numFmtId="0" fontId="41" fillId="0" borderId="0" xfId="1040" applyFont="1" applyAlignment="1">
      <alignment vertical="top"/>
    </xf>
    <xf numFmtId="0" fontId="41" fillId="0" borderId="0" xfId="15" applyFont="1" applyAlignment="1">
      <alignment vertical="top"/>
    </xf>
    <xf numFmtId="0" fontId="20" fillId="0" borderId="13" xfId="383" applyFont="1" applyBorder="1" applyAlignment="1">
      <alignment horizontal="center" vertical="center" wrapText="1"/>
    </xf>
    <xf numFmtId="0" fontId="23" fillId="0" borderId="6" xfId="383" applyFont="1" applyBorder="1" applyAlignment="1">
      <alignment horizontal="center" vertical="center" wrapText="1"/>
    </xf>
    <xf numFmtId="0" fontId="23" fillId="0" borderId="13" xfId="383" applyFont="1" applyBorder="1" applyAlignment="1">
      <alignment horizontal="center" vertical="center" wrapText="1"/>
    </xf>
    <xf numFmtId="0" fontId="34" fillId="0" borderId="133" xfId="1040" applyFont="1" applyBorder="1"/>
    <xf numFmtId="0" fontId="20" fillId="0" borderId="133" xfId="15" applyFont="1" applyBorder="1" applyAlignment="1">
      <alignment vertical="top"/>
    </xf>
    <xf numFmtId="0" fontId="20" fillId="0" borderId="133" xfId="15" applyFont="1" applyBorder="1" applyAlignment="1">
      <alignment vertical="top" wrapText="1"/>
    </xf>
    <xf numFmtId="0" fontId="209" fillId="0" borderId="133" xfId="1041" applyFont="1" applyBorder="1" applyAlignment="1">
      <alignment vertical="top" wrapText="1"/>
    </xf>
    <xf numFmtId="0" fontId="39" fillId="4" borderId="16" xfId="1042" applyFont="1" applyFill="1" applyBorder="1" applyAlignment="1">
      <alignment horizontal="center" vertical="center" wrapText="1"/>
    </xf>
    <xf numFmtId="0" fontId="39" fillId="4" borderId="3" xfId="1042" applyFont="1" applyFill="1" applyBorder="1" applyAlignment="1">
      <alignment horizontal="center" vertical="center" wrapText="1"/>
    </xf>
    <xf numFmtId="0" fontId="39" fillId="4" borderId="133" xfId="1042" applyFont="1" applyFill="1" applyBorder="1" applyAlignment="1">
      <alignment horizontal="center" vertical="center" wrapText="1"/>
    </xf>
    <xf numFmtId="0" fontId="34" fillId="0" borderId="133" xfId="1042" applyFont="1" applyBorder="1" applyAlignment="1">
      <alignment horizontal="center" vertical="top"/>
    </xf>
    <xf numFmtId="0" fontId="34" fillId="0" borderId="135" xfId="1042" applyFont="1" applyBorder="1" applyAlignment="1">
      <alignment horizontal="center" vertical="top"/>
    </xf>
    <xf numFmtId="0" fontId="34" fillId="0" borderId="3" xfId="1042" applyFont="1" applyBorder="1" applyAlignment="1">
      <alignment horizontal="center" vertical="top"/>
    </xf>
    <xf numFmtId="0" fontId="34" fillId="0" borderId="0" xfId="1042" applyFont="1" applyAlignment="1">
      <alignment horizontal="center" vertical="top"/>
    </xf>
    <xf numFmtId="0" fontId="34" fillId="0" borderId="0" xfId="1042" applyFont="1" applyAlignment="1">
      <alignment horizontal="center"/>
    </xf>
    <xf numFmtId="0" fontId="39" fillId="4" borderId="17" xfId="1042" applyFont="1" applyFill="1" applyBorder="1" applyAlignment="1">
      <alignment horizontal="center" vertical="center" wrapText="1"/>
    </xf>
    <xf numFmtId="0" fontId="39" fillId="4" borderId="15" xfId="1042" applyFont="1" applyFill="1" applyBorder="1" applyAlignment="1">
      <alignment horizontal="center" vertical="center" wrapText="1"/>
    </xf>
    <xf numFmtId="0" fontId="39" fillId="4" borderId="13" xfId="1042" applyFont="1" applyFill="1" applyBorder="1" applyAlignment="1">
      <alignment horizontal="center" vertical="center" wrapText="1"/>
    </xf>
    <xf numFmtId="0" fontId="34" fillId="0" borderId="17" xfId="1042" applyFont="1" applyBorder="1" applyAlignment="1">
      <alignment horizontal="center" vertical="top"/>
    </xf>
    <xf numFmtId="0" fontId="147" fillId="0" borderId="0" xfId="1042" applyFont="1" applyAlignment="1">
      <alignment horizontal="center" vertical="top"/>
    </xf>
    <xf numFmtId="0" fontId="34" fillId="0" borderId="91" xfId="1042" applyFont="1" applyBorder="1" applyAlignment="1">
      <alignment horizontal="center" vertical="top"/>
    </xf>
    <xf numFmtId="0" fontId="23" fillId="4" borderId="133" xfId="399" applyFont="1" applyFill="1" applyBorder="1" applyAlignment="1">
      <alignment horizontal="center" vertical="center" wrapText="1"/>
    </xf>
    <xf numFmtId="0" fontId="20" fillId="0" borderId="133" xfId="399" applyFont="1" applyBorder="1" applyAlignment="1">
      <alignment horizontal="center" vertical="top"/>
    </xf>
    <xf numFmtId="0" fontId="20" fillId="0" borderId="133" xfId="399" applyFont="1" applyBorder="1" applyAlignment="1">
      <alignment horizontal="center" vertical="top" wrapText="1"/>
    </xf>
    <xf numFmtId="15" fontId="20" fillId="0" borderId="133" xfId="15" applyNumberFormat="1" applyFont="1" applyBorder="1" applyAlignment="1">
      <alignment horizontal="center" vertical="top"/>
    </xf>
    <xf numFmtId="0" fontId="18" fillId="0" borderId="0" xfId="15" applyAlignment="1">
      <alignment vertical="top"/>
    </xf>
    <xf numFmtId="0" fontId="20" fillId="0" borderId="133" xfId="15" applyFont="1" applyBorder="1" applyAlignment="1">
      <alignment horizontal="left" vertical="top" wrapText="1"/>
    </xf>
    <xf numFmtId="0" fontId="20" fillId="0" borderId="133" xfId="15" applyFont="1" applyBorder="1" applyAlignment="1">
      <alignment horizontal="left" vertical="top"/>
    </xf>
    <xf numFmtId="0" fontId="147" fillId="0" borderId="0" xfId="1042" applyFont="1" applyAlignment="1">
      <alignment vertical="center"/>
    </xf>
    <xf numFmtId="0" fontId="33" fillId="4" borderId="0" xfId="1042" applyFont="1" applyFill="1" applyAlignment="1">
      <alignment vertical="center" wrapText="1"/>
    </xf>
    <xf numFmtId="0" fontId="147" fillId="0" borderId="0" xfId="1042" applyFont="1"/>
    <xf numFmtId="0" fontId="147" fillId="0" borderId="0" xfId="1042" applyFont="1" applyAlignment="1">
      <alignment vertical="top"/>
    </xf>
    <xf numFmtId="0" fontId="23" fillId="0" borderId="0" xfId="399" applyFont="1"/>
    <xf numFmtId="0" fontId="18" fillId="0" borderId="0" xfId="399"/>
    <xf numFmtId="0" fontId="20" fillId="0" borderId="133" xfId="399" applyFont="1" applyBorder="1" applyAlignment="1">
      <alignment vertical="top" wrapText="1"/>
    </xf>
    <xf numFmtId="0" fontId="20" fillId="0" borderId="13" xfId="399" applyFont="1" applyBorder="1" applyAlignment="1">
      <alignment horizontal="left" vertical="top" wrapText="1"/>
    </xf>
    <xf numFmtId="0" fontId="20" fillId="0" borderId="2" xfId="399" applyFont="1" applyBorder="1" applyAlignment="1">
      <alignment horizontal="center" vertical="top"/>
    </xf>
    <xf numFmtId="0" fontId="20" fillId="0" borderId="2" xfId="399" applyFont="1" applyBorder="1" applyAlignment="1">
      <alignment vertical="top"/>
    </xf>
    <xf numFmtId="0" fontId="20" fillId="0" borderId="2" xfId="399" applyFont="1" applyBorder="1" applyAlignment="1">
      <alignment horizontal="center" vertical="top" wrapText="1"/>
    </xf>
    <xf numFmtId="0" fontId="20" fillId="0" borderId="13" xfId="399" applyFont="1" applyBorder="1" applyAlignment="1">
      <alignment vertical="top"/>
    </xf>
    <xf numFmtId="0" fontId="20" fillId="0" borderId="13" xfId="399" applyFont="1" applyBorder="1" applyAlignment="1">
      <alignment horizontal="center" vertical="top"/>
    </xf>
    <xf numFmtId="0" fontId="20" fillId="0" borderId="133" xfId="399" applyFont="1" applyBorder="1" applyAlignment="1">
      <alignment vertical="top"/>
    </xf>
    <xf numFmtId="0" fontId="20" fillId="0" borderId="133" xfId="399" applyFont="1" applyBorder="1" applyAlignment="1">
      <alignment horizontal="left" vertical="top" wrapText="1"/>
    </xf>
    <xf numFmtId="49" fontId="24" fillId="0" borderId="43" xfId="15" applyNumberFormat="1" applyFont="1" applyBorder="1" applyAlignment="1">
      <alignment horizontal="center" vertical="top" wrapText="1"/>
    </xf>
    <xf numFmtId="0" fontId="40" fillId="0" borderId="37" xfId="3" applyFont="1" applyBorder="1" applyAlignment="1">
      <alignment horizontal="center" vertical="top" wrapText="1"/>
    </xf>
    <xf numFmtId="167" fontId="20" fillId="0" borderId="193" xfId="3" applyNumberFormat="1" applyFont="1" applyBorder="1" applyAlignment="1">
      <alignment vertical="top"/>
    </xf>
    <xf numFmtId="0" fontId="20" fillId="0" borderId="46" xfId="1028" applyFont="1" applyBorder="1" applyAlignment="1">
      <alignment horizontal="center" vertical="top"/>
    </xf>
    <xf numFmtId="0" fontId="20" fillId="0" borderId="46" xfId="1028" applyFont="1" applyBorder="1" applyAlignment="1">
      <alignment horizontal="left" vertical="top" wrapText="1"/>
    </xf>
    <xf numFmtId="167" fontId="20" fillId="64" borderId="81" xfId="3" applyNumberFormat="1" applyFont="1" applyFill="1" applyBorder="1" applyAlignment="1">
      <alignment horizontal="right" vertical="top"/>
    </xf>
    <xf numFmtId="0" fontId="20" fillId="0" borderId="35" xfId="1028" applyFont="1" applyBorder="1" applyAlignment="1">
      <alignment horizontal="center" vertical="top"/>
    </xf>
    <xf numFmtId="0" fontId="20" fillId="0" borderId="35" xfId="1028" applyFont="1" applyBorder="1" applyAlignment="1">
      <alignment horizontal="left" vertical="top" wrapText="1"/>
    </xf>
    <xf numFmtId="0" fontId="24" fillId="0" borderId="43" xfId="4" applyFont="1" applyBorder="1" applyAlignment="1">
      <alignment horizontal="center" vertical="top" wrapText="1"/>
    </xf>
    <xf numFmtId="2" fontId="34" fillId="0" borderId="39" xfId="3" applyNumberFormat="1" applyFont="1" applyBorder="1" applyAlignment="1">
      <alignment horizontal="center" vertical="top"/>
    </xf>
    <xf numFmtId="2" fontId="34" fillId="0" borderId="35" xfId="3" applyNumberFormat="1" applyFont="1" applyBorder="1" applyAlignment="1">
      <alignment horizontal="center" vertical="top"/>
    </xf>
    <xf numFmtId="0" fontId="23" fillId="9" borderId="36" xfId="5" applyFont="1" applyFill="1" applyBorder="1" applyAlignment="1">
      <alignment horizontal="center" vertical="top"/>
    </xf>
    <xf numFmtId="2" fontId="20" fillId="0" borderId="39" xfId="11" applyNumberFormat="1" applyFont="1" applyBorder="1" applyAlignment="1">
      <alignment horizontal="right" vertical="top" wrapText="1"/>
    </xf>
    <xf numFmtId="167" fontId="20" fillId="0" borderId="193" xfId="11" applyNumberFormat="1" applyFont="1" applyBorder="1" applyAlignment="1">
      <alignment horizontal="right" vertical="top" wrapText="1"/>
    </xf>
    <xf numFmtId="167" fontId="20" fillId="0" borderId="39" xfId="11" applyNumberFormat="1" applyFont="1" applyBorder="1" applyAlignment="1">
      <alignment horizontal="right" vertical="top" wrapText="1"/>
    </xf>
    <xf numFmtId="0" fontId="48" fillId="6" borderId="6" xfId="3" applyFont="1" applyFill="1" applyBorder="1" applyAlignment="1">
      <alignment vertical="top" wrapText="1"/>
    </xf>
    <xf numFmtId="0" fontId="48" fillId="6" borderId="13" xfId="3" applyFont="1" applyFill="1" applyBorder="1" applyAlignment="1">
      <alignment vertical="top" wrapText="1"/>
    </xf>
    <xf numFmtId="0" fontId="48" fillId="6" borderId="1" xfId="11" applyFont="1" applyFill="1" applyBorder="1" applyAlignment="1">
      <alignment horizontal="center" vertical="top" wrapText="1"/>
    </xf>
    <xf numFmtId="0" fontId="48" fillId="6" borderId="109" xfId="11" applyFont="1" applyFill="1" applyBorder="1" applyAlignment="1">
      <alignment horizontal="center" vertical="top" wrapText="1"/>
    </xf>
    <xf numFmtId="0" fontId="48" fillId="6" borderId="10" xfId="11" applyFont="1" applyFill="1" applyBorder="1" applyAlignment="1">
      <alignment horizontal="center" vertical="top" wrapText="1"/>
    </xf>
    <xf numFmtId="0" fontId="48" fillId="6" borderId="13" xfId="11" applyFont="1" applyFill="1" applyBorder="1" applyAlignment="1">
      <alignment horizontal="center" vertical="top" wrapText="1"/>
    </xf>
    <xf numFmtId="167" fontId="48" fillId="6" borderId="6" xfId="11" applyNumberFormat="1" applyFont="1" applyFill="1" applyBorder="1" applyAlignment="1">
      <alignment horizontal="center" vertical="top" wrapText="1"/>
    </xf>
    <xf numFmtId="0" fontId="24" fillId="6" borderId="13" xfId="11" applyFont="1" applyFill="1" applyBorder="1" applyAlignment="1">
      <alignment horizontal="right" vertical="top" wrapText="1"/>
    </xf>
    <xf numFmtId="167" fontId="48" fillId="6" borderId="11" xfId="11" applyNumberFormat="1" applyFont="1" applyFill="1" applyBorder="1" applyAlignment="1">
      <alignment horizontal="center" vertical="top" wrapText="1"/>
    </xf>
    <xf numFmtId="0" fontId="49" fillId="6" borderId="15" xfId="11" applyFont="1" applyFill="1" applyBorder="1"/>
    <xf numFmtId="0" fontId="49" fillId="6" borderId="13" xfId="11" applyFont="1" applyFill="1" applyBorder="1"/>
    <xf numFmtId="0" fontId="49" fillId="6" borderId="10" xfId="11" applyFont="1" applyFill="1" applyBorder="1"/>
    <xf numFmtId="167" fontId="48" fillId="6" borderId="10" xfId="11" applyNumberFormat="1" applyFont="1" applyFill="1" applyBorder="1" applyAlignment="1">
      <alignment horizontal="center" vertical="top" wrapText="1"/>
    </xf>
    <xf numFmtId="0" fontId="20" fillId="58" borderId="37" xfId="5" applyFont="1" applyFill="1" applyBorder="1" applyAlignment="1">
      <alignment horizontal="left" vertical="top" wrapText="1"/>
    </xf>
    <xf numFmtId="0" fontId="36" fillId="0" borderId="177" xfId="11" applyFont="1" applyBorder="1" applyAlignment="1">
      <alignment horizontal="center" vertical="top" wrapText="1"/>
    </xf>
    <xf numFmtId="0" fontId="34" fillId="0" borderId="35" xfId="11" applyFont="1" applyBorder="1"/>
    <xf numFmtId="0" fontId="34" fillId="0" borderId="36" xfId="11" applyFont="1" applyBorder="1"/>
    <xf numFmtId="0" fontId="34" fillId="0" borderId="171" xfId="11" applyFont="1" applyBorder="1"/>
    <xf numFmtId="167" fontId="34" fillId="0" borderId="40" xfId="11" applyNumberFormat="1" applyFont="1" applyBorder="1" applyAlignment="1">
      <alignment vertical="top"/>
    </xf>
    <xf numFmtId="167" fontId="34" fillId="0" borderId="40" xfId="11" applyNumberFormat="1" applyFont="1" applyBorder="1" applyAlignment="1">
      <alignment horizontal="right" vertical="top"/>
    </xf>
    <xf numFmtId="0" fontId="34" fillId="0" borderId="39" xfId="11" applyFont="1" applyBorder="1"/>
    <xf numFmtId="167" fontId="34" fillId="0" borderId="35" xfId="11" applyNumberFormat="1" applyFont="1" applyBorder="1" applyAlignment="1">
      <alignment vertical="top"/>
    </xf>
    <xf numFmtId="0" fontId="20" fillId="64" borderId="194" xfId="11" applyFont="1" applyFill="1" applyBorder="1" applyAlignment="1">
      <alignment horizontal="center" vertical="top" wrapText="1"/>
    </xf>
    <xf numFmtId="0" fontId="20" fillId="64" borderId="54" xfId="4" applyFont="1" applyFill="1" applyBorder="1" applyAlignment="1">
      <alignment horizontal="center" vertical="top" wrapText="1"/>
    </xf>
    <xf numFmtId="165" fontId="34" fillId="64" borderId="56" xfId="4" applyNumberFormat="1" applyFont="1" applyFill="1" applyBorder="1" applyAlignment="1">
      <alignment vertical="top" wrapText="1"/>
    </xf>
    <xf numFmtId="2" fontId="34" fillId="64" borderId="46" xfId="4" applyNumberFormat="1" applyFont="1" applyFill="1" applyBorder="1" applyAlignment="1">
      <alignment horizontal="center" vertical="top" wrapText="1"/>
    </xf>
    <xf numFmtId="167" fontId="34" fillId="64" borderId="46" xfId="4" applyNumberFormat="1" applyFont="1" applyFill="1" applyBorder="1" applyAlignment="1">
      <alignment vertical="top" wrapText="1"/>
    </xf>
    <xf numFmtId="0" fontId="24" fillId="64" borderId="54" xfId="4" applyFont="1" applyFill="1" applyBorder="1" applyAlignment="1">
      <alignment horizontal="center" vertical="top" wrapText="1"/>
    </xf>
    <xf numFmtId="49" fontId="20" fillId="64" borderId="55" xfId="4" applyNumberFormat="1" applyFont="1" applyFill="1" applyBorder="1" applyAlignment="1">
      <alignment horizontal="left" vertical="top" wrapText="1" indent="1"/>
    </xf>
    <xf numFmtId="49" fontId="20" fillId="64" borderId="46" xfId="4" applyNumberFormat="1" applyFont="1" applyFill="1" applyBorder="1" applyAlignment="1">
      <alignment horizontal="left" vertical="top" wrapText="1" indent="1"/>
    </xf>
    <xf numFmtId="49" fontId="20" fillId="0" borderId="37" xfId="383" applyNumberFormat="1" applyFont="1" applyBorder="1" applyAlignment="1">
      <alignment vertical="top" wrapText="1"/>
    </xf>
    <xf numFmtId="2" fontId="20" fillId="0" borderId="37" xfId="4" applyNumberFormat="1" applyFont="1" applyBorder="1" applyAlignment="1">
      <alignment vertical="top" wrapText="1"/>
    </xf>
    <xf numFmtId="0" fontId="34" fillId="0" borderId="1" xfId="1030" applyFont="1" applyBorder="1" applyAlignment="1">
      <alignment vertical="top"/>
    </xf>
    <xf numFmtId="0" fontId="34" fillId="0" borderId="1" xfId="1030" applyFont="1" applyBorder="1"/>
    <xf numFmtId="0" fontId="33" fillId="0" borderId="0" xfId="4" applyFont="1" applyAlignment="1">
      <alignment horizontal="center"/>
    </xf>
    <xf numFmtId="0" fontId="2" fillId="0" borderId="25" xfId="3" applyFont="1" applyBorder="1" applyAlignment="1">
      <alignment horizontal="center" vertical="top"/>
    </xf>
    <xf numFmtId="0" fontId="23" fillId="1" borderId="30" xfId="10" applyFont="1" applyFill="1" applyBorder="1" applyAlignment="1">
      <alignment vertical="top" wrapText="1"/>
    </xf>
    <xf numFmtId="0" fontId="37" fillId="0" borderId="0" xfId="1033" applyFont="1" applyAlignment="1">
      <alignment horizontal="center" vertical="top"/>
    </xf>
    <xf numFmtId="1" fontId="20" fillId="9" borderId="25" xfId="1027" applyNumberFormat="1" applyFont="1" applyFill="1" applyBorder="1" applyAlignment="1">
      <alignment horizontal="center" vertical="top"/>
    </xf>
    <xf numFmtId="0" fontId="40" fillId="1" borderId="58" xfId="3" applyFont="1" applyFill="1" applyBorder="1" applyAlignment="1">
      <alignment horizontal="center" vertical="top" wrapText="1"/>
    </xf>
    <xf numFmtId="0" fontId="40" fillId="1" borderId="61" xfId="3" applyFont="1" applyFill="1" applyBorder="1" applyAlignment="1">
      <alignment horizontal="center" vertical="top" wrapText="1"/>
    </xf>
    <xf numFmtId="49" fontId="24" fillId="1" borderId="42" xfId="15" applyNumberFormat="1" applyFont="1" applyFill="1" applyBorder="1" applyAlignment="1">
      <alignment horizontal="center" vertical="top" wrapText="1"/>
    </xf>
    <xf numFmtId="2" fontId="40" fillId="1" borderId="107" xfId="3" applyNumberFormat="1" applyFont="1" applyFill="1" applyBorder="1" applyAlignment="1">
      <alignment horizontal="center" vertical="top" wrapText="1"/>
    </xf>
    <xf numFmtId="2" fontId="40" fillId="1" borderId="50" xfId="3" applyNumberFormat="1" applyFont="1" applyFill="1" applyBorder="1" applyAlignment="1">
      <alignment horizontal="center" vertical="top" wrapText="1"/>
    </xf>
    <xf numFmtId="167" fontId="20" fillId="1" borderId="166" xfId="3" applyNumberFormat="1" applyFont="1" applyFill="1" applyBorder="1" applyAlignment="1">
      <alignment vertical="top"/>
    </xf>
    <xf numFmtId="1" fontId="20" fillId="1" borderId="107" xfId="5" applyNumberFormat="1" applyFont="1" applyFill="1" applyBorder="1" applyAlignment="1">
      <alignment horizontal="center" vertical="top"/>
    </xf>
    <xf numFmtId="0" fontId="40" fillId="1" borderId="30" xfId="3" applyFont="1" applyFill="1" applyBorder="1" applyAlignment="1">
      <alignment horizontal="center" vertical="top" wrapText="1"/>
    </xf>
    <xf numFmtId="0" fontId="40" fillId="1" borderId="32" xfId="3" applyFont="1" applyFill="1" applyBorder="1" applyAlignment="1">
      <alignment horizontal="center" vertical="top" wrapText="1"/>
    </xf>
    <xf numFmtId="49" fontId="24" fillId="1" borderId="41" xfId="15" applyNumberFormat="1" applyFont="1" applyFill="1" applyBorder="1" applyAlignment="1">
      <alignment horizontal="center" vertical="top" wrapText="1"/>
    </xf>
    <xf numFmtId="2" fontId="40" fillId="1" borderId="33" xfId="3" applyNumberFormat="1" applyFont="1" applyFill="1" applyBorder="1" applyAlignment="1">
      <alignment horizontal="center" vertical="top" wrapText="1"/>
    </xf>
    <xf numFmtId="2" fontId="40" fillId="1" borderId="29" xfId="3" applyNumberFormat="1" applyFont="1" applyFill="1" applyBorder="1" applyAlignment="1">
      <alignment horizontal="center" vertical="top" wrapText="1"/>
    </xf>
    <xf numFmtId="167" fontId="20" fillId="1" borderId="34" xfId="3" applyNumberFormat="1" applyFont="1" applyFill="1" applyBorder="1" applyAlignment="1">
      <alignment vertical="top"/>
    </xf>
    <xf numFmtId="1" fontId="20" fillId="1" borderId="33" xfId="5" applyNumberFormat="1" applyFont="1" applyFill="1" applyBorder="1" applyAlignment="1">
      <alignment horizontal="center" vertical="top"/>
    </xf>
    <xf numFmtId="0" fontId="20" fillId="0" borderId="29" xfId="5" applyFont="1" applyFill="1" applyBorder="1" applyAlignment="1">
      <alignment horizontal="left" vertical="top" wrapText="1"/>
    </xf>
    <xf numFmtId="0" fontId="40" fillId="1" borderId="29" xfId="3" applyFont="1" applyFill="1" applyBorder="1" applyAlignment="1">
      <alignment horizontal="center" vertical="top" wrapText="1"/>
    </xf>
    <xf numFmtId="0" fontId="20" fillId="1" borderId="30" xfId="11" applyFont="1" applyFill="1" applyBorder="1" applyAlignment="1">
      <alignment horizontal="center" vertical="top" wrapText="1"/>
    </xf>
    <xf numFmtId="49" fontId="24" fillId="1" borderId="112" xfId="15" applyNumberFormat="1" applyFont="1" applyFill="1" applyBorder="1" applyAlignment="1">
      <alignment horizontal="center" vertical="top" wrapText="1"/>
    </xf>
    <xf numFmtId="2" fontId="20" fillId="1" borderId="33" xfId="11" applyNumberFormat="1" applyFont="1" applyFill="1" applyBorder="1" applyAlignment="1">
      <alignment horizontal="center" vertical="top" wrapText="1"/>
    </xf>
    <xf numFmtId="2" fontId="20" fillId="1" borderId="29" xfId="11" applyNumberFormat="1" applyFont="1" applyFill="1" applyBorder="1" applyAlignment="1">
      <alignment horizontal="center" vertical="top" wrapText="1"/>
    </xf>
    <xf numFmtId="167" fontId="20" fillId="1" borderId="30" xfId="11" applyNumberFormat="1" applyFont="1" applyFill="1" applyBorder="1" applyAlignment="1">
      <alignment horizontal="center" vertical="top" wrapText="1"/>
    </xf>
    <xf numFmtId="49" fontId="24" fillId="1" borderId="168" xfId="11" applyNumberFormat="1" applyFont="1" applyFill="1" applyBorder="1" applyAlignment="1">
      <alignment horizontal="center" vertical="top" wrapText="1"/>
    </xf>
    <xf numFmtId="2" fontId="34" fillId="1" borderId="29" xfId="11" applyNumberFormat="1" applyFont="1" applyFill="1" applyBorder="1" applyAlignment="1">
      <alignment horizontal="right" vertical="top" wrapText="1"/>
    </xf>
    <xf numFmtId="2" fontId="20" fillId="1" borderId="29" xfId="11" applyNumberFormat="1" applyFont="1" applyFill="1" applyBorder="1" applyAlignment="1">
      <alignment horizontal="right" vertical="top" wrapText="1"/>
    </xf>
    <xf numFmtId="167" fontId="20" fillId="1" borderId="34" xfId="11" applyNumberFormat="1" applyFont="1" applyFill="1" applyBorder="1" applyAlignment="1">
      <alignment horizontal="right" vertical="top" wrapText="1"/>
    </xf>
    <xf numFmtId="49" fontId="24" fillId="1" borderId="31" xfId="11" applyNumberFormat="1" applyFont="1" applyFill="1" applyBorder="1" applyAlignment="1">
      <alignment horizontal="center" vertical="top" wrapText="1"/>
    </xf>
    <xf numFmtId="167" fontId="20" fillId="1" borderId="29" xfId="11" applyNumberFormat="1" applyFont="1" applyFill="1" applyBorder="1" applyAlignment="1">
      <alignment horizontal="right" vertical="top" wrapText="1"/>
    </xf>
    <xf numFmtId="0" fontId="20" fillId="1" borderId="29" xfId="3" applyFont="1" applyFill="1" applyBorder="1" applyAlignment="1">
      <alignment horizontal="center" vertical="top" wrapText="1"/>
    </xf>
    <xf numFmtId="0" fontId="20" fillId="1" borderId="59" xfId="4" applyFont="1" applyFill="1" applyBorder="1" applyAlignment="1">
      <alignment horizontal="center" vertical="top" wrapText="1"/>
    </xf>
    <xf numFmtId="0" fontId="20" fillId="1" borderId="29" xfId="4" applyFont="1" applyFill="1" applyBorder="1" applyAlignment="1">
      <alignment vertical="top" wrapText="1"/>
    </xf>
    <xf numFmtId="2" fontId="34" fillId="1" borderId="41" xfId="4" applyNumberFormat="1" applyFont="1" applyFill="1" applyBorder="1" applyAlignment="1">
      <alignment horizontal="right" vertical="top" wrapText="1"/>
    </xf>
    <xf numFmtId="2" fontId="34" fillId="1" borderId="29" xfId="4" applyNumberFormat="1" applyFont="1" applyFill="1" applyBorder="1" applyAlignment="1">
      <alignment horizontal="center" vertical="top" wrapText="1"/>
    </xf>
    <xf numFmtId="167" fontId="34" fillId="1" borderId="30" xfId="4" applyNumberFormat="1" applyFont="1" applyFill="1" applyBorder="1" applyAlignment="1">
      <alignment vertical="top" wrapText="1"/>
    </xf>
    <xf numFmtId="49" fontId="24" fillId="1" borderId="30" xfId="15" applyNumberFormat="1" applyFont="1" applyFill="1" applyBorder="1" applyAlignment="1">
      <alignment horizontal="center" vertical="top" wrapText="1"/>
    </xf>
    <xf numFmtId="0" fontId="20" fillId="1" borderId="41" xfId="15" applyFont="1" applyFill="1" applyBorder="1" applyAlignment="1">
      <alignment horizontal="left" vertical="top" wrapText="1" indent="1"/>
    </xf>
    <xf numFmtId="0" fontId="20" fillId="1" borderId="33" xfId="15" applyFont="1" applyFill="1" applyBorder="1" applyAlignment="1">
      <alignment horizontal="left" vertical="top" wrapText="1" indent="1"/>
    </xf>
    <xf numFmtId="0" fontId="20" fillId="0" borderId="96" xfId="15" applyFont="1" applyBorder="1" applyAlignment="1">
      <alignment horizontal="center" vertical="top" wrapText="1"/>
    </xf>
    <xf numFmtId="0" fontId="20" fillId="0" borderId="33" xfId="15" applyFont="1" applyBorder="1" applyAlignment="1">
      <alignment horizontal="center" vertical="top" wrapText="1"/>
    </xf>
    <xf numFmtId="49" fontId="20" fillId="0" borderId="27" xfId="4" applyNumberFormat="1" applyFont="1" applyBorder="1" applyAlignment="1">
      <alignment horizontal="center" vertical="top" wrapText="1"/>
    </xf>
    <xf numFmtId="49" fontId="20" fillId="0" borderId="33" xfId="4" applyNumberFormat="1" applyFont="1" applyBorder="1" applyAlignment="1">
      <alignment horizontal="center" vertical="top" wrapText="1"/>
    </xf>
    <xf numFmtId="0" fontId="20" fillId="0" borderId="29" xfId="15" applyFont="1" applyBorder="1" applyAlignment="1">
      <alignment horizontal="center" vertical="top" wrapText="1"/>
    </xf>
    <xf numFmtId="0" fontId="20" fillId="1" borderId="29" xfId="15" applyFont="1" applyFill="1" applyBorder="1" applyAlignment="1">
      <alignment horizontal="left" vertical="top" wrapText="1" indent="1"/>
    </xf>
    <xf numFmtId="0" fontId="20" fillId="0" borderId="58" xfId="5" applyFont="1" applyBorder="1" applyAlignment="1">
      <alignment horizontal="center" vertical="top" wrapText="1"/>
    </xf>
    <xf numFmtId="0" fontId="20" fillId="0" borderId="50" xfId="3" applyFont="1" applyBorder="1" applyAlignment="1">
      <alignment horizontal="center" vertical="top" wrapText="1"/>
    </xf>
    <xf numFmtId="0" fontId="20" fillId="0" borderId="195" xfId="4" applyFont="1" applyBorder="1" applyAlignment="1">
      <alignment horizontal="center" vertical="top" wrapText="1"/>
    </xf>
    <xf numFmtId="0" fontId="20" fillId="0" borderId="50" xfId="4" applyFont="1" applyBorder="1" applyAlignment="1">
      <alignment vertical="top" wrapText="1"/>
    </xf>
    <xf numFmtId="2" fontId="34" fillId="0" borderId="42" xfId="4" applyNumberFormat="1" applyFont="1" applyBorder="1" applyAlignment="1">
      <alignment horizontal="right" vertical="top" wrapText="1"/>
    </xf>
    <xf numFmtId="2" fontId="34" fillId="0" borderId="50" xfId="4" applyNumberFormat="1" applyFont="1" applyBorder="1" applyAlignment="1">
      <alignment horizontal="center" vertical="top" wrapText="1"/>
    </xf>
    <xf numFmtId="167" fontId="34" fillId="0" borderId="58" xfId="4" applyNumberFormat="1" applyFont="1" applyBorder="1" applyAlignment="1">
      <alignment vertical="top" wrapText="1"/>
    </xf>
    <xf numFmtId="49" fontId="24" fillId="0" borderId="58" xfId="15" applyNumberFormat="1" applyFont="1" applyBorder="1" applyAlignment="1">
      <alignment horizontal="center" vertical="top" wrapText="1"/>
    </xf>
    <xf numFmtId="0" fontId="20" fillId="0" borderId="42" xfId="15" applyFont="1" applyBorder="1" applyAlignment="1">
      <alignment horizontal="left" vertical="top" wrapText="1" indent="1"/>
    </xf>
    <xf numFmtId="0" fontId="20" fillId="0" borderId="50" xfId="15" applyFont="1" applyBorder="1" applyAlignment="1">
      <alignment horizontal="center" vertical="top" wrapText="1"/>
    </xf>
    <xf numFmtId="0" fontId="20" fillId="0" borderId="55" xfId="15" applyFont="1" applyBorder="1" applyAlignment="1">
      <alignment horizontal="center" vertical="top" wrapText="1"/>
    </xf>
    <xf numFmtId="0" fontId="20" fillId="0" borderId="35" xfId="15" applyFont="1" applyBorder="1" applyAlignment="1">
      <alignment horizontal="center" vertical="top" wrapText="1"/>
    </xf>
    <xf numFmtId="49" fontId="20" fillId="0" borderId="96" xfId="4" applyNumberFormat="1" applyFont="1" applyBorder="1" applyAlignment="1">
      <alignment horizontal="center" vertical="top" wrapText="1"/>
    </xf>
    <xf numFmtId="49" fontId="20" fillId="0" borderId="55" xfId="4" applyNumberFormat="1" applyFont="1" applyBorder="1" applyAlignment="1">
      <alignment horizontal="center" vertical="top" wrapText="1"/>
    </xf>
    <xf numFmtId="49" fontId="20" fillId="0" borderId="29" xfId="4" applyNumberFormat="1" applyFont="1" applyBorder="1" applyAlignment="1">
      <alignment horizontal="center" vertical="top" wrapText="1"/>
    </xf>
    <xf numFmtId="49" fontId="20" fillId="64" borderId="107" xfId="4" applyNumberFormat="1" applyFont="1" applyFill="1" applyBorder="1" applyAlignment="1">
      <alignment horizontal="left" vertical="top" wrapText="1" indent="1"/>
    </xf>
    <xf numFmtId="49" fontId="20" fillId="0" borderId="35" xfId="4" applyNumberFormat="1" applyFont="1" applyBorder="1" applyAlignment="1">
      <alignment horizontal="center" vertical="top" wrapText="1"/>
    </xf>
    <xf numFmtId="1" fontId="20" fillId="0" borderId="41" xfId="5" applyNumberFormat="1" applyFont="1" applyBorder="1" applyAlignment="1">
      <alignment horizontal="center" vertical="top"/>
    </xf>
    <xf numFmtId="1" fontId="20" fillId="0" borderId="82" xfId="5" applyNumberFormat="1" applyFont="1" applyBorder="1" applyAlignment="1">
      <alignment horizontal="center" vertical="top"/>
    </xf>
    <xf numFmtId="1" fontId="20" fillId="0" borderId="44" xfId="5" applyNumberFormat="1" applyFont="1" applyBorder="1" applyAlignment="1">
      <alignment horizontal="center" vertical="top"/>
    </xf>
    <xf numFmtId="1" fontId="20" fillId="64" borderId="41" xfId="5" applyNumberFormat="1" applyFont="1" applyFill="1" applyBorder="1" applyAlignment="1">
      <alignment horizontal="center" vertical="top"/>
    </xf>
    <xf numFmtId="1" fontId="20" fillId="0" borderId="56" xfId="5" applyNumberFormat="1" applyFont="1" applyBorder="1" applyAlignment="1">
      <alignment horizontal="center" vertical="top"/>
    </xf>
    <xf numFmtId="1" fontId="20" fillId="0" borderId="43" xfId="5" applyNumberFormat="1" applyFont="1" applyBorder="1" applyAlignment="1">
      <alignment horizontal="center" vertical="top"/>
    </xf>
    <xf numFmtId="0" fontId="21" fillId="0" borderId="0" xfId="1" applyFont="1" applyAlignment="1">
      <alignment horizontal="center" vertical="top" wrapText="1"/>
    </xf>
    <xf numFmtId="0" fontId="21" fillId="0" borderId="0" xfId="1" applyFont="1" applyAlignment="1">
      <alignment horizontal="center" vertical="top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horizontal="left" vertical="top" wrapText="1" indent="1"/>
    </xf>
    <xf numFmtId="0" fontId="29" fillId="0" borderId="88" xfId="1" applyFont="1" applyBorder="1" applyAlignment="1">
      <alignment horizontal="center" vertical="center"/>
    </xf>
    <xf numFmtId="0" fontId="29" fillId="0" borderId="5" xfId="1" applyFont="1" applyBorder="1" applyAlignment="1">
      <alignment horizontal="center" vertical="center"/>
    </xf>
    <xf numFmtId="0" fontId="29" fillId="0" borderId="13" xfId="1" applyFont="1" applyBorder="1" applyAlignment="1">
      <alignment horizontal="center" vertical="center"/>
    </xf>
    <xf numFmtId="0" fontId="29" fillId="59" borderId="91" xfId="1" applyFont="1" applyFill="1" applyBorder="1" applyAlignment="1">
      <alignment horizontal="center" vertical="center"/>
    </xf>
    <xf numFmtId="0" fontId="29" fillId="59" borderId="132" xfId="1" applyFont="1" applyFill="1" applyBorder="1" applyAlignment="1">
      <alignment horizontal="center" vertical="center"/>
    </xf>
    <xf numFmtId="0" fontId="29" fillId="59" borderId="84" xfId="1" applyFont="1" applyFill="1" applyBorder="1" applyAlignment="1">
      <alignment horizontal="center" vertical="center" wrapText="1"/>
    </xf>
    <xf numFmtId="0" fontId="29" fillId="59" borderId="153" xfId="1" applyFont="1" applyFill="1" applyBorder="1" applyAlignment="1">
      <alignment horizontal="center" vertical="center" wrapText="1"/>
    </xf>
    <xf numFmtId="0" fontId="29" fillId="59" borderId="86" xfId="1" applyFont="1" applyFill="1" applyBorder="1" applyAlignment="1">
      <alignment horizontal="center" vertical="center" wrapText="1"/>
    </xf>
    <xf numFmtId="0" fontId="29" fillId="59" borderId="11" xfId="1" applyFont="1" applyFill="1" applyBorder="1" applyAlignment="1">
      <alignment horizontal="center" vertical="center" wrapText="1"/>
    </xf>
    <xf numFmtId="0" fontId="30" fillId="2" borderId="96" xfId="1" applyFont="1" applyFill="1" applyBorder="1" applyAlignment="1">
      <alignment horizontal="center" vertical="top" wrapText="1"/>
    </xf>
    <xf numFmtId="0" fontId="30" fillId="2" borderId="62" xfId="1" applyFont="1" applyFill="1" applyBorder="1" applyAlignment="1">
      <alignment horizontal="center" vertical="top" wrapText="1"/>
    </xf>
    <xf numFmtId="0" fontId="30" fillId="2" borderId="10" xfId="1" applyFont="1" applyFill="1" applyBorder="1" applyAlignment="1">
      <alignment horizontal="center" vertical="top" wrapText="1"/>
    </xf>
    <xf numFmtId="0" fontId="29" fillId="3" borderId="88" xfId="1" applyFont="1" applyFill="1" applyBorder="1" applyAlignment="1">
      <alignment horizontal="center" vertical="center"/>
    </xf>
    <xf numFmtId="0" fontId="29" fillId="3" borderId="5" xfId="1" applyFont="1" applyFill="1" applyBorder="1" applyAlignment="1">
      <alignment horizontal="center" vertical="center"/>
    </xf>
    <xf numFmtId="0" fontId="29" fillId="3" borderId="13" xfId="1" applyFont="1" applyFill="1" applyBorder="1" applyAlignment="1">
      <alignment horizontal="center" vertical="center"/>
    </xf>
    <xf numFmtId="0" fontId="29" fillId="59" borderId="95" xfId="1" applyFont="1" applyFill="1" applyBorder="1" applyAlignment="1">
      <alignment horizontal="center" vertical="center" wrapText="1"/>
    </xf>
    <xf numFmtId="0" fontId="29" fillId="59" borderId="9" xfId="1" applyFont="1" applyFill="1" applyBorder="1" applyAlignment="1">
      <alignment horizontal="center" vertical="center" wrapText="1"/>
    </xf>
    <xf numFmtId="0" fontId="29" fillId="59" borderId="15" xfId="1" applyFont="1" applyFill="1" applyBorder="1" applyAlignment="1">
      <alignment horizontal="center" vertical="center" wrapText="1"/>
    </xf>
    <xf numFmtId="0" fontId="29" fillId="59" borderId="45" xfId="1" applyFont="1" applyFill="1" applyBorder="1" applyAlignment="1">
      <alignment horizontal="center" vertical="center" wrapText="1"/>
    </xf>
    <xf numFmtId="0" fontId="29" fillId="59" borderId="85" xfId="1" applyFont="1" applyFill="1" applyBorder="1" applyAlignment="1">
      <alignment horizontal="center" vertical="center" wrapText="1"/>
    </xf>
    <xf numFmtId="0" fontId="29" fillId="59" borderId="16" xfId="1" applyFont="1" applyFill="1" applyBorder="1" applyAlignment="1">
      <alignment horizontal="center" vertical="center" wrapText="1"/>
    </xf>
    <xf numFmtId="0" fontId="29" fillId="4" borderId="91" xfId="1" applyFont="1" applyFill="1" applyBorder="1" applyAlignment="1">
      <alignment horizontal="center" vertical="center" wrapText="1"/>
    </xf>
    <xf numFmtId="0" fontId="29" fillId="4" borderId="132" xfId="1" applyFont="1" applyFill="1" applyBorder="1" applyAlignment="1">
      <alignment horizontal="center" vertical="center" wrapText="1"/>
    </xf>
    <xf numFmtId="0" fontId="29" fillId="5" borderId="91" xfId="1" applyFont="1" applyFill="1" applyBorder="1" applyAlignment="1">
      <alignment horizontal="center" vertical="center" wrapText="1"/>
    </xf>
    <xf numFmtId="0" fontId="29" fillId="5" borderId="135" xfId="1" applyFont="1" applyFill="1" applyBorder="1" applyAlignment="1">
      <alignment horizontal="center" vertical="center" wrapText="1"/>
    </xf>
    <xf numFmtId="0" fontId="29" fillId="2" borderId="91" xfId="1" applyFont="1" applyFill="1" applyBorder="1" applyAlignment="1">
      <alignment horizontal="center" vertical="center" wrapText="1"/>
    </xf>
    <xf numFmtId="0" fontId="29" fillId="2" borderId="132" xfId="1" applyFont="1" applyFill="1" applyBorder="1" applyAlignment="1">
      <alignment horizontal="center" vertical="center" wrapText="1"/>
    </xf>
    <xf numFmtId="0" fontId="29" fillId="4" borderId="89" xfId="1" applyFont="1" applyFill="1" applyBorder="1" applyAlignment="1">
      <alignment horizontal="center" vertical="center" wrapText="1"/>
    </xf>
    <xf numFmtId="0" fontId="29" fillId="4" borderId="97" xfId="1" applyFont="1" applyFill="1" applyBorder="1" applyAlignment="1">
      <alignment horizontal="center" vertical="center" wrapText="1"/>
    </xf>
    <xf numFmtId="0" fontId="29" fillId="4" borderId="6" xfId="1" applyFont="1" applyFill="1" applyBorder="1" applyAlignment="1">
      <alignment horizontal="center" vertical="center" wrapText="1"/>
    </xf>
    <xf numFmtId="0" fontId="29" fillId="4" borderId="1" xfId="1" applyFont="1" applyFill="1" applyBorder="1" applyAlignment="1">
      <alignment horizontal="center" vertical="center" wrapText="1"/>
    </xf>
    <xf numFmtId="0" fontId="29" fillId="5" borderId="89" xfId="1" applyFont="1" applyFill="1" applyBorder="1" applyAlignment="1">
      <alignment horizontal="center" vertical="center" wrapText="1"/>
    </xf>
    <xf numFmtId="0" fontId="29" fillId="5" borderId="96" xfId="1" applyFont="1" applyFill="1" applyBorder="1" applyAlignment="1">
      <alignment horizontal="center" vertical="center" wrapText="1"/>
    </xf>
    <xf numFmtId="0" fontId="29" fillId="5" borderId="6" xfId="1" applyFont="1" applyFill="1" applyBorder="1" applyAlignment="1">
      <alignment horizontal="center" vertical="center" wrapText="1"/>
    </xf>
    <xf numFmtId="0" fontId="29" fillId="5" borderId="10" xfId="1" applyFont="1" applyFill="1" applyBorder="1" applyAlignment="1">
      <alignment horizontal="center" vertical="center" wrapText="1"/>
    </xf>
    <xf numFmtId="0" fontId="29" fillId="2" borderId="89" xfId="1" applyFont="1" applyFill="1" applyBorder="1" applyAlignment="1">
      <alignment horizontal="center" vertical="center" wrapText="1"/>
    </xf>
    <xf numFmtId="0" fontId="29" fillId="2" borderId="97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horizontal="center" vertical="center" wrapText="1"/>
    </xf>
    <xf numFmtId="0" fontId="29" fillId="2" borderId="1" xfId="1" applyFont="1" applyFill="1" applyBorder="1" applyAlignment="1">
      <alignment horizontal="center" vertical="center" wrapText="1"/>
    </xf>
    <xf numFmtId="0" fontId="32" fillId="0" borderId="0" xfId="1" applyFont="1" applyAlignment="1">
      <alignment horizontal="center" vertical="top" wrapText="1"/>
    </xf>
    <xf numFmtId="0" fontId="31" fillId="0" borderId="88" xfId="1" applyFont="1" applyBorder="1" applyAlignment="1">
      <alignment vertical="top" wrapText="1"/>
    </xf>
    <xf numFmtId="0" fontId="31" fillId="0" borderId="5" xfId="1" applyFont="1" applyBorder="1" applyAlignment="1">
      <alignment vertical="top" wrapText="1"/>
    </xf>
    <xf numFmtId="0" fontId="31" fillId="0" borderId="120" xfId="1" applyFont="1" applyBorder="1" applyAlignment="1">
      <alignment vertical="top" wrapText="1"/>
    </xf>
    <xf numFmtId="0" fontId="31" fillId="0" borderId="87" xfId="1" applyFont="1" applyBorder="1" applyAlignment="1">
      <alignment horizontal="left" vertical="top" wrapText="1"/>
    </xf>
    <xf numFmtId="0" fontId="31" fillId="0" borderId="5" xfId="1" applyFont="1" applyBorder="1" applyAlignment="1">
      <alignment horizontal="left" vertical="top" wrapText="1"/>
    </xf>
    <xf numFmtId="0" fontId="31" fillId="0" borderId="120" xfId="1" applyFont="1" applyBorder="1" applyAlignment="1">
      <alignment horizontal="left" vertical="top" wrapText="1"/>
    </xf>
    <xf numFmtId="0" fontId="31" fillId="0" borderId="125" xfId="1" applyFont="1" applyBorder="1" applyAlignment="1">
      <alignment horizontal="left" vertical="top" wrapText="1"/>
    </xf>
    <xf numFmtId="0" fontId="31" fillId="6" borderId="127" xfId="1" applyFont="1" applyFill="1" applyBorder="1" applyAlignment="1">
      <alignment horizontal="center" vertical="center"/>
    </xf>
    <xf numFmtId="0" fontId="31" fillId="6" borderId="5" xfId="1" applyFont="1" applyFill="1" applyBorder="1" applyAlignment="1">
      <alignment horizontal="center" vertical="center"/>
    </xf>
    <xf numFmtId="0" fontId="31" fillId="6" borderId="13" xfId="1" applyFont="1" applyFill="1" applyBorder="1" applyAlignment="1">
      <alignment horizontal="center" vertical="center"/>
    </xf>
    <xf numFmtId="0" fontId="26" fillId="0" borderId="1" xfId="1027" applyFont="1" applyBorder="1" applyAlignment="1">
      <alignment horizontal="left" vertical="center" wrapText="1"/>
    </xf>
    <xf numFmtId="0" fontId="26" fillId="0" borderId="0" xfId="1027" applyFont="1" applyBorder="1" applyAlignment="1">
      <alignment horizontal="left" vertical="center" wrapText="1"/>
    </xf>
    <xf numFmtId="0" fontId="26" fillId="0" borderId="0" xfId="1027" applyFont="1" applyAlignment="1">
      <alignment horizontal="left" vertical="center" wrapText="1"/>
    </xf>
    <xf numFmtId="0" fontId="29" fillId="8" borderId="7" xfId="3" applyFont="1" applyFill="1" applyBorder="1" applyAlignment="1">
      <alignment horizontal="left" vertical="center" wrapText="1"/>
    </xf>
    <xf numFmtId="0" fontId="29" fillId="8" borderId="4" xfId="3" applyFont="1" applyFill="1" applyBorder="1" applyAlignment="1">
      <alignment horizontal="left" vertical="center" wrapText="1"/>
    </xf>
    <xf numFmtId="0" fontId="23" fillId="6" borderId="20" xfId="3" applyFont="1" applyFill="1" applyBorder="1" applyAlignment="1">
      <alignment horizontal="center" vertical="center" wrapText="1"/>
    </xf>
    <xf numFmtId="0" fontId="23" fillId="6" borderId="23" xfId="3" applyFont="1" applyFill="1" applyBorder="1" applyAlignment="1">
      <alignment horizontal="center" vertical="center" wrapText="1"/>
    </xf>
    <xf numFmtId="0" fontId="23" fillId="6" borderId="19" xfId="3" applyFont="1" applyFill="1" applyBorder="1" applyAlignment="1">
      <alignment horizontal="center" vertical="center" wrapText="1"/>
    </xf>
    <xf numFmtId="0" fontId="23" fillId="6" borderId="133" xfId="3" applyFont="1" applyFill="1" applyBorder="1" applyAlignment="1">
      <alignment horizontal="center" vertical="center" wrapText="1"/>
    </xf>
    <xf numFmtId="0" fontId="23" fillId="6" borderId="17" xfId="3" applyFont="1" applyFill="1" applyBorder="1" applyAlignment="1">
      <alignment horizontal="center" vertical="center" wrapText="1"/>
    </xf>
    <xf numFmtId="0" fontId="29" fillId="8" borderId="91" xfId="3" applyFont="1" applyFill="1" applyBorder="1" applyAlignment="1">
      <alignment horizontal="left" vertical="top" wrapText="1"/>
    </xf>
    <xf numFmtId="0" fontId="29" fillId="8" borderId="132" xfId="3" applyFont="1" applyFill="1" applyBorder="1" applyAlignment="1">
      <alignment horizontal="left" vertical="top" wrapText="1"/>
    </xf>
    <xf numFmtId="0" fontId="29" fillId="8" borderId="91" xfId="3" applyFont="1" applyFill="1" applyBorder="1" applyAlignment="1">
      <alignment vertical="top" wrapText="1"/>
    </xf>
    <xf numFmtId="0" fontId="29" fillId="8" borderId="132" xfId="3" applyFont="1" applyFill="1" applyBorder="1" applyAlignment="1">
      <alignment vertical="top" wrapText="1"/>
    </xf>
    <xf numFmtId="0" fontId="29" fillId="8" borderId="4" xfId="3" applyFont="1" applyFill="1" applyBorder="1" applyAlignment="1">
      <alignment horizontal="left" vertical="top" wrapText="1"/>
    </xf>
    <xf numFmtId="0" fontId="29" fillId="8" borderId="8" xfId="3" applyFont="1" applyFill="1" applyBorder="1" applyAlignment="1">
      <alignment horizontal="left" vertical="top" wrapText="1"/>
    </xf>
    <xf numFmtId="0" fontId="19" fillId="0" borderId="0" xfId="3" applyFont="1" applyAlignment="1">
      <alignment horizontal="center" vertical="top" wrapText="1"/>
    </xf>
    <xf numFmtId="0" fontId="19" fillId="0" borderId="0" xfId="3" applyFont="1" applyAlignment="1">
      <alignment horizontal="center" vertical="top"/>
    </xf>
    <xf numFmtId="0" fontId="35" fillId="0" borderId="0" xfId="3" applyFont="1" applyAlignment="1">
      <alignment horizontal="center" vertical="top" wrapText="1"/>
    </xf>
    <xf numFmtId="0" fontId="33" fillId="0" borderId="0" xfId="3" applyFont="1" applyAlignment="1">
      <alignment horizontal="center" vertical="top"/>
    </xf>
    <xf numFmtId="0" fontId="26" fillId="0" borderId="0" xfId="3" applyFont="1" applyAlignment="1">
      <alignment horizontal="center" vertical="top" wrapText="1"/>
    </xf>
    <xf numFmtId="0" fontId="23" fillId="6" borderId="2" xfId="3" applyFont="1" applyFill="1" applyBorder="1" applyAlignment="1">
      <alignment horizontal="center" vertical="center" wrapText="1"/>
    </xf>
    <xf numFmtId="0" fontId="23" fillId="6" borderId="13" xfId="3" applyFont="1" applyFill="1" applyBorder="1" applyAlignment="1">
      <alignment horizontal="center" vertical="center"/>
    </xf>
    <xf numFmtId="0" fontId="23" fillId="6" borderId="18" xfId="3" applyFont="1" applyFill="1" applyBorder="1" applyAlignment="1">
      <alignment horizontal="center" vertical="center"/>
    </xf>
    <xf numFmtId="0" fontId="23" fillId="6" borderId="22" xfId="3" applyFont="1" applyFill="1" applyBorder="1" applyAlignment="1">
      <alignment horizontal="center" vertical="center"/>
    </xf>
    <xf numFmtId="0" fontId="23" fillId="6" borderId="4" xfId="3" applyFont="1" applyFill="1" applyBorder="1" applyAlignment="1">
      <alignment horizontal="center" vertical="center" wrapText="1"/>
    </xf>
    <xf numFmtId="0" fontId="36" fillId="0" borderId="0" xfId="1" applyFont="1" applyAlignment="1">
      <alignment horizontal="left" vertical="center"/>
    </xf>
    <xf numFmtId="0" fontId="23" fillId="6" borderId="132" xfId="3" applyFont="1" applyFill="1" applyBorder="1" applyAlignment="1">
      <alignment horizontal="center" vertical="center" wrapText="1"/>
    </xf>
    <xf numFmtId="0" fontId="23" fillId="6" borderId="8" xfId="3" applyFont="1" applyFill="1" applyBorder="1" applyAlignment="1">
      <alignment horizontal="center" vertical="center" wrapText="1"/>
    </xf>
    <xf numFmtId="0" fontId="23" fillId="6" borderId="14" xfId="3" applyFont="1" applyFill="1" applyBorder="1" applyAlignment="1">
      <alignment horizontal="center" vertical="center" wrapText="1"/>
    </xf>
    <xf numFmtId="0" fontId="24" fillId="6" borderId="91" xfId="3" applyFont="1" applyFill="1" applyBorder="1" applyAlignment="1">
      <alignment horizontal="left" vertical="top" wrapText="1"/>
    </xf>
    <xf numFmtId="0" fontId="24" fillId="6" borderId="132" xfId="3" applyFont="1" applyFill="1" applyBorder="1" applyAlignment="1">
      <alignment horizontal="left" vertical="top" wrapText="1"/>
    </xf>
    <xf numFmtId="0" fontId="44" fillId="0" borderId="88" xfId="11" applyFont="1" applyBorder="1" applyAlignment="1">
      <alignment horizontal="center" vertical="center" wrapText="1"/>
    </xf>
    <xf numFmtId="0" fontId="44" fillId="0" borderId="13" xfId="11" applyFont="1" applyBorder="1" applyAlignment="1">
      <alignment horizontal="center" vertical="center" wrapText="1"/>
    </xf>
    <xf numFmtId="0" fontId="24" fillId="6" borderId="6" xfId="3" applyFont="1" applyFill="1" applyBorder="1" applyAlignment="1">
      <alignment horizontal="left" vertical="top" wrapText="1"/>
    </xf>
    <xf numFmtId="0" fontId="24" fillId="6" borderId="1" xfId="3" applyFont="1" applyFill="1" applyBorder="1" applyAlignment="1">
      <alignment horizontal="left" vertical="top" wrapText="1"/>
    </xf>
    <xf numFmtId="0" fontId="44" fillId="0" borderId="96" xfId="11" applyFont="1" applyBorder="1" applyAlignment="1">
      <alignment horizontal="center" vertical="center" wrapText="1"/>
    </xf>
    <xf numFmtId="0" fontId="44" fillId="0" borderId="10" xfId="11" applyFont="1" applyBorder="1" applyAlignment="1">
      <alignment horizontal="center" vertical="center" wrapText="1"/>
    </xf>
    <xf numFmtId="0" fontId="44" fillId="0" borderId="45" xfId="11" applyFont="1" applyBorder="1" applyAlignment="1">
      <alignment horizontal="center" vertical="center" wrapText="1"/>
    </xf>
    <xf numFmtId="0" fontId="44" fillId="0" borderId="16" xfId="11" applyFont="1" applyBorder="1" applyAlignment="1">
      <alignment horizontal="center" vertical="center" wrapText="1"/>
    </xf>
    <xf numFmtId="0" fontId="44" fillId="0" borderId="95" xfId="11" applyFont="1" applyBorder="1" applyAlignment="1">
      <alignment horizontal="center" vertical="center" wrapText="1"/>
    </xf>
    <xf numFmtId="0" fontId="44" fillId="0" borderId="15" xfId="11" applyFont="1" applyBorder="1" applyAlignment="1">
      <alignment horizontal="center" vertical="center" wrapText="1"/>
    </xf>
    <xf numFmtId="0" fontId="44" fillId="0" borderId="89" xfId="11" applyFont="1" applyBorder="1" applyAlignment="1">
      <alignment horizontal="center" vertical="center" wrapText="1"/>
    </xf>
    <xf numFmtId="0" fontId="44" fillId="0" borderId="6" xfId="11" applyFont="1" applyBorder="1" applyAlignment="1">
      <alignment horizontal="center" vertical="center" wrapText="1"/>
    </xf>
    <xf numFmtId="0" fontId="24" fillId="6" borderId="91" xfId="11" applyFont="1" applyFill="1" applyBorder="1" applyAlignment="1">
      <alignment horizontal="left" vertical="top" wrapText="1"/>
    </xf>
    <xf numFmtId="0" fontId="24" fillId="6" borderId="132" xfId="11" applyFont="1" applyFill="1" applyBorder="1" applyAlignment="1">
      <alignment horizontal="left" vertical="top" wrapText="1"/>
    </xf>
    <xf numFmtId="0" fontId="44" fillId="0" borderId="108" xfId="11" applyFont="1" applyBorder="1" applyAlignment="1">
      <alignment horizontal="center" vertical="center" wrapText="1"/>
    </xf>
    <xf numFmtId="0" fontId="44" fillId="0" borderId="109" xfId="11" applyFont="1" applyBorder="1" applyAlignment="1">
      <alignment horizontal="center" vertical="center" wrapText="1"/>
    </xf>
    <xf numFmtId="0" fontId="134" fillId="0" borderId="0" xfId="11" applyFont="1" applyAlignment="1">
      <alignment horizontal="center" vertical="top" wrapText="1"/>
    </xf>
    <xf numFmtId="0" fontId="134" fillId="0" borderId="0" xfId="11" applyFont="1" applyAlignment="1">
      <alignment horizontal="center" vertical="top"/>
    </xf>
    <xf numFmtId="0" fontId="33" fillId="0" borderId="0" xfId="11" applyFont="1" applyAlignment="1">
      <alignment horizontal="center" vertical="center"/>
    </xf>
    <xf numFmtId="0" fontId="39" fillId="0" borderId="88" xfId="11" applyFont="1" applyBorder="1" applyAlignment="1">
      <alignment horizontal="center" vertical="center" wrapText="1"/>
    </xf>
    <xf numFmtId="0" fontId="39" fillId="0" borderId="5" xfId="11" applyFont="1" applyBorder="1" applyAlignment="1">
      <alignment horizontal="center" vertical="center" wrapText="1"/>
    </xf>
    <xf numFmtId="0" fontId="39" fillId="0" borderId="13" xfId="11" applyFont="1" applyBorder="1" applyAlignment="1">
      <alignment horizontal="center" vertical="center" wrapText="1"/>
    </xf>
    <xf numFmtId="0" fontId="44" fillId="0" borderId="5" xfId="11" applyFont="1" applyBorder="1" applyAlignment="1">
      <alignment horizontal="center" vertical="center" wrapText="1"/>
    </xf>
    <xf numFmtId="0" fontId="39" fillId="0" borderId="91" xfId="11" applyFont="1" applyBorder="1" applyAlignment="1">
      <alignment horizontal="center" vertical="center" wrapText="1"/>
    </xf>
    <xf numFmtId="0" fontId="39" fillId="0" borderId="89" xfId="11" applyFont="1" applyBorder="1" applyAlignment="1">
      <alignment horizontal="center" vertical="center" wrapText="1"/>
    </xf>
    <xf numFmtId="0" fontId="39" fillId="0" borderId="133" xfId="11" applyFont="1" applyBorder="1" applyAlignment="1">
      <alignment horizontal="center" vertical="center" wrapText="1"/>
    </xf>
    <xf numFmtId="0" fontId="39" fillId="0" borderId="12" xfId="11" applyFont="1" applyBorder="1" applyAlignment="1">
      <alignment horizontal="center" vertical="center" wrapText="1"/>
    </xf>
    <xf numFmtId="0" fontId="39" fillId="0" borderId="6" xfId="11" applyFont="1" applyBorder="1" applyAlignment="1">
      <alignment horizontal="center" vertical="center" wrapText="1"/>
    </xf>
    <xf numFmtId="0" fontId="44" fillId="0" borderId="21" xfId="11" applyFont="1" applyBorder="1" applyAlignment="1">
      <alignment horizontal="center" vertical="center" wrapText="1"/>
    </xf>
    <xf numFmtId="0" fontId="44" fillId="0" borderId="132" xfId="11" applyFont="1" applyBorder="1" applyAlignment="1">
      <alignment horizontal="center" vertical="center" wrapText="1"/>
    </xf>
    <xf numFmtId="0" fontId="44" fillId="0" borderId="106" xfId="11" applyFont="1" applyBorder="1" applyAlignment="1">
      <alignment horizontal="center" vertical="center" wrapText="1"/>
    </xf>
    <xf numFmtId="0" fontId="44" fillId="0" borderId="135" xfId="11" applyFont="1" applyBorder="1" applyAlignment="1">
      <alignment horizontal="center" vertical="center" wrapText="1"/>
    </xf>
    <xf numFmtId="0" fontId="24" fillId="5" borderId="6" xfId="5" applyFont="1" applyFill="1" applyBorder="1" applyAlignment="1">
      <alignment horizontal="left" vertical="top"/>
    </xf>
    <xf numFmtId="0" fontId="24" fillId="5" borderId="1" xfId="5" applyFont="1" applyFill="1" applyBorder="1" applyAlignment="1">
      <alignment horizontal="left" vertical="top"/>
    </xf>
    <xf numFmtId="0" fontId="24" fillId="5" borderId="10" xfId="5" applyFont="1" applyFill="1" applyBorder="1" applyAlignment="1">
      <alignment horizontal="left" vertical="top"/>
    </xf>
    <xf numFmtId="0" fontId="29" fillId="0" borderId="88" xfId="4" applyFont="1" applyBorder="1" applyAlignment="1">
      <alignment horizontal="center" vertical="center" wrapText="1"/>
    </xf>
    <xf numFmtId="0" fontId="29" fillId="0" borderId="13" xfId="4" applyFont="1" applyBorder="1" applyAlignment="1">
      <alignment horizontal="center" vertical="center" wrapText="1"/>
    </xf>
    <xf numFmtId="0" fontId="50" fillId="6" borderId="91" xfId="4" applyFont="1" applyFill="1" applyBorder="1" applyAlignment="1">
      <alignment horizontal="left" vertical="top" wrapText="1"/>
    </xf>
    <xf numFmtId="0" fontId="50" fillId="6" borderId="132" xfId="4" applyFont="1" applyFill="1" applyBorder="1" applyAlignment="1">
      <alignment horizontal="left" vertical="top" wrapText="1"/>
    </xf>
    <xf numFmtId="0" fontId="48" fillId="6" borderId="91" xfId="4" applyFont="1" applyFill="1" applyBorder="1" applyAlignment="1">
      <alignment horizontal="left" vertical="top" wrapText="1"/>
    </xf>
    <xf numFmtId="0" fontId="48" fillId="6" borderId="132" xfId="4" applyFont="1" applyFill="1" applyBorder="1" applyAlignment="1">
      <alignment horizontal="left" vertical="top" wrapText="1"/>
    </xf>
    <xf numFmtId="0" fontId="48" fillId="6" borderId="135" xfId="4" applyFont="1" applyFill="1" applyBorder="1" applyAlignment="1">
      <alignment horizontal="left" vertical="top" wrapText="1"/>
    </xf>
    <xf numFmtId="0" fontId="29" fillId="0" borderId="88" xfId="4" applyFont="1" applyBorder="1" applyAlignment="1">
      <alignment horizontal="center" vertical="center"/>
    </xf>
    <xf numFmtId="0" fontId="29" fillId="0" borderId="13" xfId="4" applyFont="1" applyBorder="1" applyAlignment="1">
      <alignment horizontal="center" vertical="center"/>
    </xf>
    <xf numFmtId="0" fontId="29" fillId="0" borderId="88" xfId="5" applyFont="1" applyBorder="1" applyAlignment="1">
      <alignment horizontal="center" vertical="center" wrapText="1"/>
    </xf>
    <xf numFmtId="0" fontId="29" fillId="0" borderId="5" xfId="5" applyFont="1" applyBorder="1" applyAlignment="1">
      <alignment horizontal="center" vertical="center"/>
    </xf>
    <xf numFmtId="0" fontId="29" fillId="0" borderId="13" xfId="5" applyFont="1" applyBorder="1" applyAlignment="1">
      <alignment horizontal="center" vertical="center"/>
    </xf>
    <xf numFmtId="0" fontId="29" fillId="0" borderId="5" xfId="4" applyFont="1" applyBorder="1" applyAlignment="1">
      <alignment horizontal="center" vertical="center"/>
    </xf>
    <xf numFmtId="0" fontId="29" fillId="0" borderId="89" xfId="4" applyFont="1" applyBorder="1" applyAlignment="1">
      <alignment horizontal="center" vertical="center" wrapText="1"/>
    </xf>
    <xf numFmtId="0" fontId="29" fillId="0" borderId="96" xfId="4" applyFont="1" applyBorder="1" applyAlignment="1">
      <alignment horizontal="center" vertical="center" wrapText="1"/>
    </xf>
    <xf numFmtId="0" fontId="29" fillId="0" borderId="6" xfId="4" applyFont="1" applyBorder="1" applyAlignment="1">
      <alignment horizontal="center" vertical="center" wrapText="1"/>
    </xf>
    <xf numFmtId="0" fontId="29" fillId="0" borderId="10" xfId="4" applyFont="1" applyBorder="1" applyAlignment="1">
      <alignment horizontal="center" vertical="center" wrapText="1"/>
    </xf>
    <xf numFmtId="0" fontId="38" fillId="0" borderId="2" xfId="14" applyFont="1" applyBorder="1" applyAlignment="1">
      <alignment horizontal="center" vertical="center" wrapText="1"/>
    </xf>
    <xf numFmtId="0" fontId="38" fillId="0" borderId="5" xfId="14" applyFont="1" applyBorder="1" applyAlignment="1">
      <alignment horizontal="center" vertical="center" wrapText="1"/>
    </xf>
    <xf numFmtId="0" fontId="38" fillId="0" borderId="13" xfId="14" applyFont="1" applyBorder="1" applyAlignment="1">
      <alignment horizontal="center" vertical="center" wrapText="1"/>
    </xf>
    <xf numFmtId="0" fontId="33" fillId="0" borderId="0" xfId="4" applyFont="1" applyAlignment="1">
      <alignment horizontal="center" vertical="top" wrapText="1"/>
    </xf>
    <xf numFmtId="0" fontId="33" fillId="0" borderId="0" xfId="4" applyFont="1" applyAlignment="1">
      <alignment horizontal="center" vertical="top"/>
    </xf>
    <xf numFmtId="0" fontId="33" fillId="0" borderId="0" xfId="4" applyFont="1" applyAlignment="1">
      <alignment horizontal="center"/>
    </xf>
    <xf numFmtId="0" fontId="26" fillId="0" borderId="0" xfId="4" applyFont="1" applyAlignment="1">
      <alignment horizontal="center" vertical="top"/>
    </xf>
    <xf numFmtId="0" fontId="34" fillId="0" borderId="0" xfId="4" applyFont="1" applyAlignment="1">
      <alignment horizontal="center" vertical="top"/>
    </xf>
    <xf numFmtId="0" fontId="36" fillId="0" borderId="0" xfId="4" applyFont="1" applyAlignment="1">
      <alignment horizontal="right"/>
    </xf>
    <xf numFmtId="0" fontId="29" fillId="0" borderId="88" xfId="15" applyFont="1" applyBorder="1" applyAlignment="1">
      <alignment horizontal="center" vertical="center" wrapText="1"/>
    </xf>
    <xf numFmtId="0" fontId="29" fillId="0" borderId="5" xfId="15" applyFont="1" applyBorder="1" applyAlignment="1">
      <alignment horizontal="center" vertical="center"/>
    </xf>
    <xf numFmtId="0" fontId="29" fillId="0" borderId="13" xfId="15" applyFont="1" applyBorder="1" applyAlignment="1">
      <alignment horizontal="center" vertical="center"/>
    </xf>
    <xf numFmtId="0" fontId="38" fillId="0" borderId="51" xfId="14" applyFont="1" applyBorder="1" applyAlignment="1">
      <alignment horizontal="center" vertical="center" wrapText="1"/>
    </xf>
    <xf numFmtId="0" fontId="38" fillId="0" borderId="52" xfId="14" applyFont="1" applyBorder="1" applyAlignment="1">
      <alignment horizontal="center" vertical="center" wrapText="1"/>
    </xf>
    <xf numFmtId="0" fontId="38" fillId="0" borderId="53" xfId="14" applyFont="1" applyBorder="1" applyAlignment="1">
      <alignment horizontal="center" vertical="center" wrapText="1"/>
    </xf>
    <xf numFmtId="0" fontId="38" fillId="0" borderId="88" xfId="14" applyFont="1" applyBorder="1" applyAlignment="1">
      <alignment horizontal="center" vertical="center" wrapText="1"/>
    </xf>
    <xf numFmtId="0" fontId="29" fillId="0" borderId="89" xfId="4" applyFont="1" applyBorder="1" applyAlignment="1">
      <alignment horizontal="center" vertical="center"/>
    </xf>
    <xf numFmtId="0" fontId="29" fillId="0" borderId="6" xfId="4" applyFont="1" applyBorder="1" applyAlignment="1">
      <alignment horizontal="center" vertical="center"/>
    </xf>
    <xf numFmtId="0" fontId="29" fillId="0" borderId="19" xfId="14" applyFont="1" applyBorder="1" applyAlignment="1">
      <alignment horizontal="center" vertical="center" wrapText="1"/>
    </xf>
    <xf numFmtId="0" fontId="29" fillId="0" borderId="19" xfId="14" applyFont="1" applyBorder="1" applyAlignment="1">
      <alignment horizontal="center" vertical="center"/>
    </xf>
    <xf numFmtId="0" fontId="29" fillId="0" borderId="133" xfId="14" applyFont="1" applyBorder="1" applyAlignment="1">
      <alignment horizontal="center" vertical="center" wrapText="1"/>
    </xf>
    <xf numFmtId="0" fontId="29" fillId="0" borderId="91" xfId="14" applyFont="1" applyBorder="1" applyAlignment="1">
      <alignment horizontal="center" vertical="center" wrapText="1"/>
    </xf>
    <xf numFmtId="0" fontId="29" fillId="0" borderId="5" xfId="4" applyFont="1" applyBorder="1" applyAlignment="1">
      <alignment horizontal="center" vertical="center" wrapText="1"/>
    </xf>
    <xf numFmtId="0" fontId="29" fillId="0" borderId="97" xfId="4" applyFont="1" applyBorder="1" applyAlignment="1">
      <alignment horizontal="center" vertical="center"/>
    </xf>
    <xf numFmtId="0" fontId="29" fillId="0" borderId="1" xfId="4" applyFont="1" applyBorder="1" applyAlignment="1">
      <alignment horizontal="center" vertical="center"/>
    </xf>
    <xf numFmtId="0" fontId="38" fillId="0" borderId="19" xfId="14" applyFont="1" applyBorder="1" applyAlignment="1">
      <alignment horizontal="center" vertical="center"/>
    </xf>
    <xf numFmtId="0" fontId="38" fillId="0" borderId="133" xfId="14" applyFont="1" applyBorder="1" applyAlignment="1">
      <alignment horizontal="center" vertical="center"/>
    </xf>
    <xf numFmtId="0" fontId="38" fillId="0" borderId="91" xfId="14" applyFont="1" applyBorder="1" applyAlignment="1">
      <alignment horizontal="center" vertical="center"/>
    </xf>
    <xf numFmtId="0" fontId="134" fillId="0" borderId="0" xfId="1033" applyFont="1" applyAlignment="1">
      <alignment horizontal="center" vertical="top"/>
    </xf>
    <xf numFmtId="0" fontId="144" fillId="2" borderId="0" xfId="1033" applyFont="1" applyFill="1" applyAlignment="1">
      <alignment horizontal="center" vertical="top"/>
    </xf>
    <xf numFmtId="0" fontId="144" fillId="0" borderId="0" xfId="15" applyFont="1" applyAlignment="1">
      <alignment horizontal="center"/>
    </xf>
    <xf numFmtId="0" fontId="23" fillId="65" borderId="133" xfId="1033" applyFont="1" applyFill="1" applyBorder="1" applyAlignment="1">
      <alignment horizontal="center" vertical="center" wrapText="1"/>
    </xf>
    <xf numFmtId="0" fontId="39" fillId="65" borderId="133" xfId="1033" applyFont="1" applyFill="1" applyBorder="1" applyAlignment="1">
      <alignment horizontal="center" vertical="center" wrapText="1"/>
    </xf>
    <xf numFmtId="0" fontId="173" fillId="65" borderId="133" xfId="1033" applyFont="1" applyFill="1" applyBorder="1" applyAlignment="1">
      <alignment horizontal="center" vertical="top" wrapText="1"/>
    </xf>
    <xf numFmtId="0" fontId="39" fillId="65" borderId="133" xfId="1033" applyFont="1" applyFill="1" applyBorder="1" applyAlignment="1">
      <alignment horizontal="center" vertical="top" wrapText="1"/>
    </xf>
    <xf numFmtId="0" fontId="23" fillId="65" borderId="96" xfId="1033" applyFont="1" applyFill="1" applyBorder="1" applyAlignment="1">
      <alignment horizontal="center" vertical="center" wrapText="1"/>
    </xf>
    <xf numFmtId="0" fontId="23" fillId="65" borderId="62" xfId="1033" applyFont="1" applyFill="1" applyBorder="1" applyAlignment="1">
      <alignment horizontal="center" vertical="center" wrapText="1"/>
    </xf>
    <xf numFmtId="0" fontId="23" fillId="65" borderId="10" xfId="1033" applyFont="1" applyFill="1" applyBorder="1" applyAlignment="1">
      <alignment horizontal="center" vertical="center" wrapText="1"/>
    </xf>
    <xf numFmtId="0" fontId="176" fillId="65" borderId="2" xfId="1033" applyFont="1" applyFill="1" applyBorder="1" applyAlignment="1">
      <alignment horizontal="center" vertical="top" wrapText="1"/>
    </xf>
    <xf numFmtId="0" fontId="176" fillId="65" borderId="13" xfId="1033" applyFont="1" applyFill="1" applyBorder="1" applyAlignment="1">
      <alignment horizontal="center" vertical="top" wrapText="1"/>
    </xf>
    <xf numFmtId="0" fontId="134" fillId="0" borderId="0" xfId="1033" applyFont="1" applyAlignment="1">
      <alignment horizontal="center" vertical="center"/>
    </xf>
    <xf numFmtId="0" fontId="144" fillId="2" borderId="0" xfId="1033" applyFont="1" applyFill="1" applyAlignment="1">
      <alignment horizontal="center" vertical="center"/>
    </xf>
    <xf numFmtId="0" fontId="23" fillId="65" borderId="2" xfId="1033" applyFont="1" applyFill="1" applyBorder="1" applyAlignment="1">
      <alignment horizontal="center" vertical="center"/>
    </xf>
    <xf numFmtId="0" fontId="23" fillId="65" borderId="5" xfId="1033" applyFont="1" applyFill="1" applyBorder="1" applyAlignment="1">
      <alignment horizontal="center" vertical="center"/>
    </xf>
    <xf numFmtId="0" fontId="23" fillId="65" borderId="13" xfId="1033" applyFont="1" applyFill="1" applyBorder="1" applyAlignment="1">
      <alignment horizontal="center" vertical="center"/>
    </xf>
    <xf numFmtId="0" fontId="175" fillId="65" borderId="91" xfId="1033" applyFont="1" applyFill="1" applyBorder="1" applyAlignment="1">
      <alignment horizontal="center" vertical="center" wrapText="1"/>
    </xf>
    <xf numFmtId="0" fontId="175" fillId="65" borderId="135" xfId="1033" applyFont="1" applyFill="1" applyBorder="1" applyAlignment="1">
      <alignment horizontal="center" vertical="center" wrapText="1"/>
    </xf>
    <xf numFmtId="0" fontId="23" fillId="65" borderId="133" xfId="1033" applyFont="1" applyFill="1" applyBorder="1" applyAlignment="1">
      <alignment horizontal="center" vertical="center"/>
    </xf>
    <xf numFmtId="0" fontId="144" fillId="2" borderId="0" xfId="1033" applyFont="1" applyFill="1" applyAlignment="1">
      <alignment horizontal="center" vertical="center" wrapText="1"/>
    </xf>
    <xf numFmtId="0" fontId="23" fillId="65" borderId="91" xfId="1033" applyFont="1" applyFill="1" applyBorder="1" applyAlignment="1">
      <alignment horizontal="center" vertical="center"/>
    </xf>
    <xf numFmtId="0" fontId="177" fillId="65" borderId="135" xfId="1033" applyFont="1" applyFill="1" applyBorder="1" applyAlignment="1">
      <alignment horizontal="center" vertical="center" wrapText="1"/>
    </xf>
    <xf numFmtId="0" fontId="177" fillId="65" borderId="133" xfId="1033" applyFont="1" applyFill="1" applyBorder="1" applyAlignment="1">
      <alignment horizontal="center" vertical="center" wrapText="1"/>
    </xf>
    <xf numFmtId="0" fontId="39" fillId="65" borderId="181" xfId="1035" applyFont="1" applyFill="1" applyBorder="1" applyAlignment="1">
      <alignment horizontal="center" vertical="center" wrapText="1"/>
    </xf>
    <xf numFmtId="0" fontId="39" fillId="65" borderId="182" xfId="1035" applyFont="1" applyFill="1" applyBorder="1" applyAlignment="1">
      <alignment horizontal="center" vertical="center" wrapText="1"/>
    </xf>
    <xf numFmtId="0" fontId="23" fillId="65" borderId="84" xfId="1035" applyFont="1" applyFill="1" applyBorder="1" applyAlignment="1">
      <alignment horizontal="center" vertical="center" wrapText="1"/>
    </xf>
    <xf numFmtId="0" fontId="23" fillId="65" borderId="86" xfId="1035" applyFont="1" applyFill="1" applyBorder="1" applyAlignment="1">
      <alignment horizontal="center" vertical="center" wrapText="1"/>
    </xf>
    <xf numFmtId="0" fontId="23" fillId="65" borderId="95" xfId="1035" applyFont="1" applyFill="1" applyBorder="1" applyAlignment="1">
      <alignment horizontal="center" vertical="center" wrapText="1"/>
    </xf>
    <xf numFmtId="0" fontId="23" fillId="65" borderId="15" xfId="1035" applyFont="1" applyFill="1" applyBorder="1" applyAlignment="1">
      <alignment horizontal="center" vertical="center" wrapText="1"/>
    </xf>
    <xf numFmtId="0" fontId="134" fillId="0" borderId="0" xfId="1035" applyFont="1" applyAlignment="1">
      <alignment horizontal="center" vertical="center"/>
    </xf>
    <xf numFmtId="0" fontId="144" fillId="2" borderId="0" xfId="1035" applyFont="1" applyFill="1" applyAlignment="1">
      <alignment horizontal="center" vertical="center"/>
    </xf>
    <xf numFmtId="0" fontId="29" fillId="65" borderId="2" xfId="1035" applyFont="1" applyFill="1" applyBorder="1" applyAlignment="1">
      <alignment horizontal="center" vertical="center"/>
    </xf>
    <xf numFmtId="0" fontId="29" fillId="65" borderId="13" xfId="1035" applyFont="1" applyFill="1" applyBorder="1" applyAlignment="1">
      <alignment horizontal="center" vertical="center"/>
    </xf>
    <xf numFmtId="0" fontId="23" fillId="65" borderId="2" xfId="1035" applyFont="1" applyFill="1" applyBorder="1" applyAlignment="1">
      <alignment horizontal="center" vertical="center"/>
    </xf>
    <xf numFmtId="0" fontId="23" fillId="65" borderId="13" xfId="1035" applyFont="1" applyFill="1" applyBorder="1" applyAlignment="1">
      <alignment horizontal="center" vertical="center"/>
    </xf>
    <xf numFmtId="0" fontId="147" fillId="65" borderId="178" xfId="1035" applyFont="1" applyFill="1" applyBorder="1" applyAlignment="1">
      <alignment horizontal="center" vertical="center" wrapText="1"/>
    </xf>
    <xf numFmtId="0" fontId="147" fillId="65" borderId="179" xfId="1035" applyFont="1" applyFill="1" applyBorder="1" applyAlignment="1">
      <alignment horizontal="center" vertical="center" wrapText="1"/>
    </xf>
    <xf numFmtId="0" fontId="147" fillId="65" borderId="180" xfId="1035" applyFont="1" applyFill="1" applyBorder="1" applyAlignment="1">
      <alignment horizontal="center" vertical="center" wrapText="1"/>
    </xf>
    <xf numFmtId="0" fontId="23" fillId="65" borderId="181" xfId="1033" applyFont="1" applyFill="1" applyBorder="1" applyAlignment="1">
      <alignment horizontal="center" vertical="center" wrapText="1"/>
    </xf>
    <xf numFmtId="0" fontId="23" fillId="65" borderId="182" xfId="1033" applyFont="1" applyFill="1" applyBorder="1" applyAlignment="1">
      <alignment horizontal="center" vertical="center" wrapText="1"/>
    </xf>
    <xf numFmtId="0" fontId="23" fillId="65" borderId="84" xfId="1033" applyFont="1" applyFill="1" applyBorder="1" applyAlignment="1">
      <alignment horizontal="center" vertical="center" wrapText="1"/>
    </xf>
    <xf numFmtId="0" fontId="23" fillId="65" borderId="86" xfId="1033" applyFont="1" applyFill="1" applyBorder="1" applyAlignment="1">
      <alignment horizontal="center" vertical="center" wrapText="1"/>
    </xf>
    <xf numFmtId="0" fontId="23" fillId="65" borderId="2" xfId="1033" applyFont="1" applyFill="1" applyBorder="1" applyAlignment="1">
      <alignment horizontal="center" vertical="center" wrapText="1"/>
    </xf>
    <xf numFmtId="0" fontId="23" fillId="65" borderId="13" xfId="1033" applyFont="1" applyFill="1" applyBorder="1" applyAlignment="1">
      <alignment horizontal="center" vertical="center" wrapText="1"/>
    </xf>
    <xf numFmtId="0" fontId="33" fillId="0" borderId="0" xfId="1033" applyFont="1" applyAlignment="1">
      <alignment horizontal="center" vertical="center"/>
    </xf>
    <xf numFmtId="0" fontId="19" fillId="2" borderId="0" xfId="1033" applyFont="1" applyFill="1" applyAlignment="1">
      <alignment horizontal="center" vertical="center" wrapText="1"/>
    </xf>
    <xf numFmtId="0" fontId="19" fillId="2" borderId="0" xfId="1033" applyFont="1" applyFill="1" applyAlignment="1">
      <alignment horizontal="center" vertical="center"/>
    </xf>
    <xf numFmtId="0" fontId="23" fillId="65" borderId="45" xfId="1033" applyFont="1" applyFill="1" applyBorder="1" applyAlignment="1">
      <alignment horizontal="center" vertical="center"/>
    </xf>
    <xf numFmtId="0" fontId="23" fillId="65" borderId="16" xfId="1033" applyFont="1" applyFill="1" applyBorder="1" applyAlignment="1">
      <alignment horizontal="center" vertical="center"/>
    </xf>
    <xf numFmtId="0" fontId="23" fillId="65" borderId="178" xfId="1033" applyFont="1" applyFill="1" applyBorder="1" applyAlignment="1">
      <alignment horizontal="center" vertical="center" wrapText="1"/>
    </xf>
    <xf numFmtId="0" fontId="23" fillId="65" borderId="179" xfId="1033" applyFont="1" applyFill="1" applyBorder="1" applyAlignment="1">
      <alignment horizontal="center" vertical="center" wrapText="1"/>
    </xf>
    <xf numFmtId="0" fontId="23" fillId="65" borderId="180" xfId="1033" applyFont="1" applyFill="1" applyBorder="1" applyAlignment="1">
      <alignment horizontal="center" vertical="center" wrapText="1"/>
    </xf>
    <xf numFmtId="0" fontId="19" fillId="2" borderId="0" xfId="1033" applyFont="1" applyFill="1" applyAlignment="1">
      <alignment horizontal="center" vertical="top" wrapText="1"/>
    </xf>
    <xf numFmtId="0" fontId="19" fillId="2" borderId="0" xfId="1033" applyFont="1" applyFill="1" applyAlignment="1">
      <alignment horizontal="center" vertical="top"/>
    </xf>
    <xf numFmtId="0" fontId="33" fillId="0" borderId="0" xfId="1033" applyFont="1" applyAlignment="1">
      <alignment horizontal="center"/>
    </xf>
    <xf numFmtId="0" fontId="33" fillId="0" borderId="0" xfId="1033" applyFont="1" applyAlignment="1">
      <alignment horizontal="center" vertical="top"/>
    </xf>
    <xf numFmtId="0" fontId="23" fillId="65" borderId="89" xfId="1033" applyFont="1" applyFill="1" applyBorder="1" applyAlignment="1">
      <alignment horizontal="center" vertical="center"/>
    </xf>
    <xf numFmtId="0" fontId="23" fillId="65" borderId="6" xfId="1033" applyFont="1" applyFill="1" applyBorder="1" applyAlignment="1">
      <alignment horizontal="center" vertical="center"/>
    </xf>
    <xf numFmtId="0" fontId="23" fillId="65" borderId="184" xfId="1033" applyFont="1" applyFill="1" applyBorder="1" applyAlignment="1">
      <alignment horizontal="center" vertical="center" wrapText="1"/>
    </xf>
    <xf numFmtId="0" fontId="185" fillId="65" borderId="2" xfId="1033" applyFont="1" applyFill="1" applyBorder="1" applyAlignment="1">
      <alignment horizontal="center" vertical="center" wrapText="1"/>
    </xf>
    <xf numFmtId="0" fontId="185" fillId="65" borderId="13" xfId="1033" applyFont="1" applyFill="1" applyBorder="1" applyAlignment="1">
      <alignment horizontal="center" vertical="center" wrapText="1"/>
    </xf>
    <xf numFmtId="0" fontId="23" fillId="65" borderId="2" xfId="1033" applyFont="1" applyFill="1" applyBorder="1" applyAlignment="1">
      <alignment horizontal="center" vertical="top" wrapText="1"/>
    </xf>
    <xf numFmtId="0" fontId="23" fillId="65" borderId="13" xfId="1033" applyFont="1" applyFill="1" applyBorder="1" applyAlignment="1">
      <alignment horizontal="center" vertical="top" wrapText="1"/>
    </xf>
    <xf numFmtId="0" fontId="23" fillId="65" borderId="97" xfId="1033" applyFont="1" applyFill="1" applyBorder="1" applyAlignment="1">
      <alignment horizontal="center" vertical="center" wrapText="1"/>
    </xf>
    <xf numFmtId="0" fontId="23" fillId="65" borderId="1" xfId="1033" applyFont="1" applyFill="1" applyBorder="1" applyAlignment="1">
      <alignment horizontal="center" vertical="center" wrapText="1"/>
    </xf>
    <xf numFmtId="0" fontId="134" fillId="0" borderId="0" xfId="1033" applyFont="1" applyAlignment="1">
      <alignment horizontal="center"/>
    </xf>
    <xf numFmtId="0" fontId="23" fillId="65" borderId="182" xfId="1033" applyFont="1" applyFill="1" applyBorder="1" applyAlignment="1">
      <alignment horizontal="center" vertical="center"/>
    </xf>
    <xf numFmtId="0" fontId="29" fillId="65" borderId="95" xfId="1033" applyFont="1" applyFill="1" applyBorder="1" applyAlignment="1">
      <alignment horizontal="center" vertical="center" wrapText="1"/>
    </xf>
    <xf numFmtId="0" fontId="29" fillId="65" borderId="15" xfId="1033" applyFont="1" applyFill="1" applyBorder="1" applyAlignment="1">
      <alignment horizontal="center" vertical="center" wrapText="1"/>
    </xf>
    <xf numFmtId="0" fontId="29" fillId="69" borderId="45" xfId="1033" applyFont="1" applyFill="1" applyBorder="1" applyAlignment="1">
      <alignment horizontal="center" vertical="center"/>
    </xf>
    <xf numFmtId="0" fontId="29" fillId="69" borderId="16" xfId="1033" applyFont="1" applyFill="1" applyBorder="1" applyAlignment="1">
      <alignment horizontal="center" vertical="center"/>
    </xf>
    <xf numFmtId="0" fontId="188" fillId="67" borderId="2" xfId="1033" applyFont="1" applyFill="1" applyBorder="1" applyAlignment="1">
      <alignment horizontal="center" vertical="center"/>
    </xf>
    <xf numFmtId="0" fontId="188" fillId="67" borderId="5" xfId="1033" applyFont="1" applyFill="1" applyBorder="1" applyAlignment="1">
      <alignment horizontal="center" vertical="center"/>
    </xf>
    <xf numFmtId="0" fontId="188" fillId="67" borderId="13" xfId="1033" applyFont="1" applyFill="1" applyBorder="1" applyAlignment="1">
      <alignment horizontal="center" vertical="center"/>
    </xf>
    <xf numFmtId="0" fontId="189" fillId="67" borderId="89" xfId="1033" applyFont="1" applyFill="1" applyBorder="1" applyAlignment="1">
      <alignment horizontal="center" vertical="center" wrapText="1"/>
    </xf>
    <xf numFmtId="0" fontId="189" fillId="67" borderId="12" xfId="1033" applyFont="1" applyFill="1" applyBorder="1" applyAlignment="1">
      <alignment horizontal="center" vertical="center" wrapText="1"/>
    </xf>
    <xf numFmtId="0" fontId="189" fillId="67" borderId="6" xfId="1033" applyFont="1" applyFill="1" applyBorder="1" applyAlignment="1">
      <alignment horizontal="center" vertical="center" wrapText="1"/>
    </xf>
    <xf numFmtId="0" fontId="190" fillId="67" borderId="3" xfId="1033" applyFont="1" applyFill="1" applyBorder="1" applyAlignment="1">
      <alignment horizontal="center" vertical="center" wrapText="1"/>
    </xf>
    <xf numFmtId="0" fontId="190" fillId="67" borderId="133" xfId="1033" applyFont="1" applyFill="1" applyBorder="1" applyAlignment="1">
      <alignment horizontal="center" vertical="center" wrapText="1"/>
    </xf>
    <xf numFmtId="0" fontId="190" fillId="67" borderId="17" xfId="1033" applyFont="1" applyFill="1" applyBorder="1" applyAlignment="1">
      <alignment horizontal="center" vertical="center" wrapText="1"/>
    </xf>
    <xf numFmtId="0" fontId="190" fillId="67" borderId="183" xfId="1033" applyFont="1" applyFill="1" applyBorder="1" applyAlignment="1">
      <alignment horizontal="center" vertical="center"/>
    </xf>
    <xf numFmtId="0" fontId="188" fillId="67" borderId="108" xfId="1033" applyFont="1" applyFill="1" applyBorder="1" applyAlignment="1">
      <alignment horizontal="center" vertical="center" wrapText="1"/>
    </xf>
    <xf numFmtId="0" fontId="188" fillId="67" borderId="185" xfId="1033" applyFont="1" applyFill="1" applyBorder="1" applyAlignment="1">
      <alignment horizontal="center" vertical="center" wrapText="1"/>
    </xf>
    <xf numFmtId="0" fontId="188" fillId="67" borderId="109" xfId="1033" applyFont="1" applyFill="1" applyBorder="1" applyAlignment="1">
      <alignment horizontal="center" vertical="center" wrapText="1"/>
    </xf>
    <xf numFmtId="0" fontId="29" fillId="68" borderId="95" xfId="1033" applyFont="1" applyFill="1" applyBorder="1" applyAlignment="1">
      <alignment horizontal="center" vertical="center"/>
    </xf>
    <xf numFmtId="0" fontId="29" fillId="68" borderId="15" xfId="1033" applyFont="1" applyFill="1" applyBorder="1" applyAlignment="1">
      <alignment horizontal="center" vertical="center"/>
    </xf>
    <xf numFmtId="0" fontId="29" fillId="68" borderId="2" xfId="1033" applyFont="1" applyFill="1" applyBorder="1" applyAlignment="1">
      <alignment horizontal="center" vertical="center"/>
    </xf>
    <xf numFmtId="0" fontId="29" fillId="68" borderId="13" xfId="1033" applyFont="1" applyFill="1" applyBorder="1" applyAlignment="1">
      <alignment horizontal="center" vertical="center"/>
    </xf>
    <xf numFmtId="0" fontId="29" fillId="68" borderId="2" xfId="1033" applyFont="1" applyFill="1" applyBorder="1" applyAlignment="1">
      <alignment horizontal="center" vertical="center" wrapText="1"/>
    </xf>
    <xf numFmtId="0" fontId="29" fillId="68" borderId="13" xfId="1033" applyFont="1" applyFill="1" applyBorder="1" applyAlignment="1">
      <alignment horizontal="center" vertical="center" wrapText="1"/>
    </xf>
    <xf numFmtId="0" fontId="29" fillId="68" borderId="45" xfId="1033" applyFont="1" applyFill="1" applyBorder="1" applyAlignment="1">
      <alignment horizontal="center" vertical="center" wrapText="1"/>
    </xf>
    <xf numFmtId="0" fontId="29" fillId="68" borderId="16" xfId="1033" applyFont="1" applyFill="1" applyBorder="1" applyAlignment="1">
      <alignment horizontal="center" vertical="center" wrapText="1"/>
    </xf>
    <xf numFmtId="0" fontId="29" fillId="69" borderId="21" xfId="1033" applyFont="1" applyFill="1" applyBorder="1" applyAlignment="1">
      <alignment horizontal="center" vertical="center"/>
    </xf>
    <xf numFmtId="0" fontId="29" fillId="69" borderId="132" xfId="1033" applyFont="1" applyFill="1" applyBorder="1" applyAlignment="1">
      <alignment horizontal="center" vertical="center"/>
    </xf>
    <xf numFmtId="0" fontId="29" fillId="69" borderId="135" xfId="1033" applyFont="1" applyFill="1" applyBorder="1" applyAlignment="1">
      <alignment horizontal="center" vertical="center"/>
    </xf>
    <xf numFmtId="0" fontId="23" fillId="70" borderId="133" xfId="1033" applyFont="1" applyFill="1" applyBorder="1" applyAlignment="1">
      <alignment horizontal="center" vertical="center"/>
    </xf>
    <xf numFmtId="0" fontId="23" fillId="70" borderId="133" xfId="1033" applyFont="1" applyFill="1" applyBorder="1" applyAlignment="1">
      <alignment horizontal="center" vertical="center" wrapText="1"/>
    </xf>
    <xf numFmtId="0" fontId="39" fillId="70" borderId="133" xfId="1033" applyFont="1" applyFill="1" applyBorder="1" applyAlignment="1">
      <alignment horizontal="center" vertical="center" wrapText="1"/>
    </xf>
    <xf numFmtId="0" fontId="39" fillId="70" borderId="91" xfId="1033" applyFont="1" applyFill="1" applyBorder="1" applyAlignment="1">
      <alignment horizontal="center" vertical="center" wrapText="1"/>
    </xf>
    <xf numFmtId="0" fontId="21" fillId="70" borderId="84" xfId="1033" applyFont="1" applyFill="1" applyBorder="1" applyAlignment="1">
      <alignment horizontal="center" vertical="top" wrapText="1"/>
    </xf>
    <xf numFmtId="0" fontId="21" fillId="70" borderId="97" xfId="1033" applyFont="1" applyFill="1" applyBorder="1" applyAlignment="1">
      <alignment horizontal="center" vertical="top" wrapText="1"/>
    </xf>
    <xf numFmtId="0" fontId="23" fillId="70" borderId="187" xfId="1033" applyFont="1" applyFill="1" applyBorder="1" applyAlignment="1">
      <alignment horizontal="center" vertical="top" wrapText="1"/>
    </xf>
    <xf numFmtId="0" fontId="23" fillId="70" borderId="184" xfId="1033" applyFont="1" applyFill="1" applyBorder="1" applyAlignment="1">
      <alignment horizontal="center" vertical="top" wrapText="1"/>
    </xf>
    <xf numFmtId="0" fontId="23" fillId="70" borderId="2" xfId="1033" applyFont="1" applyFill="1" applyBorder="1" applyAlignment="1">
      <alignment horizontal="center" vertical="center" wrapText="1"/>
    </xf>
    <xf numFmtId="0" fontId="23" fillId="70" borderId="5" xfId="1033" applyFont="1" applyFill="1" applyBorder="1" applyAlignment="1">
      <alignment horizontal="center" vertical="center" wrapText="1"/>
    </xf>
    <xf numFmtId="0" fontId="23" fillId="70" borderId="13" xfId="1033" applyFont="1" applyFill="1" applyBorder="1" applyAlignment="1">
      <alignment horizontal="center" vertical="center" wrapText="1"/>
    </xf>
    <xf numFmtId="0" fontId="23" fillId="70" borderId="21" xfId="1033" applyFont="1" applyFill="1" applyBorder="1" applyAlignment="1">
      <alignment horizontal="center" vertical="center" wrapText="1"/>
    </xf>
    <xf numFmtId="0" fontId="23" fillId="70" borderId="3" xfId="1033" applyFont="1" applyFill="1" applyBorder="1" applyAlignment="1">
      <alignment horizontal="center" vertical="top" wrapText="1"/>
    </xf>
    <xf numFmtId="0" fontId="23" fillId="70" borderId="133" xfId="1033" applyFont="1" applyFill="1" applyBorder="1" applyAlignment="1">
      <alignment horizontal="center" vertical="top" wrapText="1"/>
    </xf>
    <xf numFmtId="0" fontId="23" fillId="70" borderId="91" xfId="1033" applyFont="1" applyFill="1" applyBorder="1" applyAlignment="1">
      <alignment horizontal="center" vertical="top" wrapText="1"/>
    </xf>
    <xf numFmtId="0" fontId="23" fillId="70" borderId="188" xfId="1033" applyFont="1" applyFill="1" applyBorder="1" applyAlignment="1">
      <alignment horizontal="center" vertical="top" wrapText="1"/>
    </xf>
    <xf numFmtId="0" fontId="23" fillId="70" borderId="15" xfId="1033" applyFont="1" applyFill="1" applyBorder="1" applyAlignment="1">
      <alignment horizontal="center" vertical="top" wrapText="1"/>
    </xf>
    <xf numFmtId="0" fontId="23" fillId="70" borderId="189" xfId="1033" applyFont="1" applyFill="1" applyBorder="1" applyAlignment="1">
      <alignment horizontal="center" vertical="center" wrapText="1"/>
    </xf>
    <xf numFmtId="0" fontId="21" fillId="70" borderId="187" xfId="1033" applyFont="1" applyFill="1" applyBorder="1" applyAlignment="1">
      <alignment horizontal="center" vertical="center" wrapText="1"/>
    </xf>
    <xf numFmtId="0" fontId="21" fillId="70" borderId="190" xfId="1033" applyFont="1" applyFill="1" applyBorder="1" applyAlignment="1">
      <alignment horizontal="center" vertical="center" wrapText="1"/>
    </xf>
    <xf numFmtId="0" fontId="21" fillId="70" borderId="179" xfId="1033" applyFont="1" applyFill="1" applyBorder="1" applyAlignment="1">
      <alignment horizontal="center" vertical="center" wrapText="1"/>
    </xf>
    <xf numFmtId="0" fontId="21" fillId="70" borderId="191" xfId="1033" applyFont="1" applyFill="1" applyBorder="1" applyAlignment="1">
      <alignment horizontal="center" vertical="center" wrapText="1"/>
    </xf>
    <xf numFmtId="0" fontId="23" fillId="70" borderId="2" xfId="1033" applyFont="1" applyFill="1" applyBorder="1" applyAlignment="1">
      <alignment horizontal="center" vertical="center"/>
    </xf>
    <xf numFmtId="0" fontId="23" fillId="70" borderId="13" xfId="1033" applyFont="1" applyFill="1" applyBorder="1" applyAlignment="1">
      <alignment horizontal="center" vertical="center"/>
    </xf>
    <xf numFmtId="0" fontId="23" fillId="70" borderId="89" xfId="1033" applyFont="1" applyFill="1" applyBorder="1" applyAlignment="1">
      <alignment horizontal="center" vertical="center"/>
    </xf>
    <xf numFmtId="0" fontId="23" fillId="70" borderId="6" xfId="1033" applyFont="1" applyFill="1" applyBorder="1" applyAlignment="1">
      <alignment horizontal="center" vertical="center"/>
    </xf>
    <xf numFmtId="0" fontId="23" fillId="70" borderId="89" xfId="1033" applyFont="1" applyFill="1" applyBorder="1" applyAlignment="1">
      <alignment horizontal="center" vertical="center" wrapText="1"/>
    </xf>
    <xf numFmtId="0" fontId="23" fillId="0" borderId="2" xfId="15" applyFont="1" applyBorder="1" applyAlignment="1">
      <alignment horizontal="center" vertical="center" wrapText="1"/>
    </xf>
    <xf numFmtId="0" fontId="23" fillId="0" borderId="13" xfId="15" applyFont="1" applyBorder="1" applyAlignment="1">
      <alignment horizontal="center" vertical="center" wrapText="1"/>
    </xf>
    <xf numFmtId="0" fontId="23" fillId="0" borderId="133" xfId="15" applyFont="1" applyBorder="1" applyAlignment="1">
      <alignment horizontal="center" vertical="center" wrapText="1"/>
    </xf>
    <xf numFmtId="0" fontId="144" fillId="2" borderId="0" xfId="15" applyFont="1" applyFill="1" applyAlignment="1">
      <alignment horizontal="center" vertical="center" wrapText="1"/>
    </xf>
    <xf numFmtId="0" fontId="23" fillId="0" borderId="5" xfId="15" applyFont="1" applyBorder="1" applyAlignment="1">
      <alignment horizontal="center" vertical="center" wrapText="1"/>
    </xf>
    <xf numFmtId="0" fontId="21" fillId="0" borderId="2" xfId="15" applyFont="1" applyBorder="1" applyAlignment="1">
      <alignment horizontal="center" vertical="center" wrapText="1"/>
    </xf>
    <xf numFmtId="0" fontId="21" fillId="0" borderId="5" xfId="15" applyFont="1" applyBorder="1" applyAlignment="1">
      <alignment horizontal="center" vertical="center" wrapText="1"/>
    </xf>
    <xf numFmtId="0" fontId="21" fillId="0" borderId="13" xfId="15" applyFont="1" applyBorder="1" applyAlignment="1">
      <alignment horizontal="center" vertical="center" wrapText="1"/>
    </xf>
    <xf numFmtId="0" fontId="23" fillId="0" borderId="91" xfId="15" applyFont="1" applyBorder="1" applyAlignment="1">
      <alignment horizontal="center" vertical="center" wrapText="1"/>
    </xf>
    <xf numFmtId="0" fontId="23" fillId="0" borderId="132" xfId="15" applyFont="1" applyBorder="1" applyAlignment="1">
      <alignment horizontal="center" vertical="center" wrapText="1"/>
    </xf>
    <xf numFmtId="0" fontId="23" fillId="0" borderId="135" xfId="15" applyFont="1" applyBorder="1" applyAlignment="1">
      <alignment horizontal="center" vertical="center" wrapText="1"/>
    </xf>
    <xf numFmtId="0" fontId="144" fillId="2" borderId="0" xfId="15" applyFont="1" applyFill="1" applyAlignment="1">
      <alignment horizontal="center" vertical="top" wrapText="1"/>
    </xf>
    <xf numFmtId="0" fontId="144" fillId="0" borderId="1" xfId="15" applyFont="1" applyBorder="1" applyAlignment="1">
      <alignment horizontal="center"/>
    </xf>
    <xf numFmtId="0" fontId="23" fillId="0" borderId="132" xfId="15" applyFont="1" applyBorder="1" applyAlignment="1">
      <alignment horizontal="center" vertical="center"/>
    </xf>
    <xf numFmtId="0" fontId="23" fillId="0" borderId="62" xfId="15" applyFont="1" applyBorder="1" applyAlignment="1">
      <alignment horizontal="center" vertical="center" wrapText="1"/>
    </xf>
    <xf numFmtId="0" fontId="23" fillId="0" borderId="10" xfId="15" applyFont="1" applyBorder="1" applyAlignment="1">
      <alignment horizontal="center" vertical="center" wrapText="1"/>
    </xf>
    <xf numFmtId="0" fontId="144" fillId="2" borderId="0" xfId="15" applyFont="1" applyFill="1" applyAlignment="1">
      <alignment horizontal="center"/>
    </xf>
    <xf numFmtId="0" fontId="23" fillId="0" borderId="91" xfId="15" applyFont="1" applyBorder="1" applyAlignment="1">
      <alignment horizontal="center" vertical="center"/>
    </xf>
    <xf numFmtId="0" fontId="23" fillId="0" borderId="135" xfId="15" applyFont="1" applyBorder="1" applyAlignment="1">
      <alignment horizontal="center" vertical="center"/>
    </xf>
    <xf numFmtId="0" fontId="23" fillId="0" borderId="2" xfId="15" applyFont="1" applyBorder="1" applyAlignment="1">
      <alignment horizontal="center" vertical="top" wrapText="1"/>
    </xf>
    <xf numFmtId="0" fontId="23" fillId="0" borderId="13" xfId="15" applyFont="1" applyBorder="1" applyAlignment="1">
      <alignment horizontal="center" vertical="top"/>
    </xf>
    <xf numFmtId="0" fontId="23" fillId="0" borderId="13" xfId="15" applyFont="1" applyBorder="1" applyAlignment="1">
      <alignment horizontal="center" vertical="top" wrapText="1"/>
    </xf>
    <xf numFmtId="0" fontId="21" fillId="0" borderId="89" xfId="15" applyFont="1" applyBorder="1" applyAlignment="1">
      <alignment horizontal="center" vertical="center" wrapText="1"/>
    </xf>
    <xf numFmtId="0" fontId="21" fillId="0" borderId="96" xfId="15" applyFont="1" applyBorder="1" applyAlignment="1">
      <alignment horizontal="center" vertical="center" wrapText="1"/>
    </xf>
    <xf numFmtId="0" fontId="21" fillId="0" borderId="6" xfId="15" applyFont="1" applyBorder="1" applyAlignment="1">
      <alignment horizontal="center" vertical="center" wrapText="1"/>
    </xf>
    <xf numFmtId="0" fontId="21" fillId="0" borderId="10" xfId="15" applyFont="1" applyBorder="1" applyAlignment="1">
      <alignment horizontal="center" vertical="center" wrapText="1"/>
    </xf>
    <xf numFmtId="0" fontId="21" fillId="0" borderId="91" xfId="15" applyFont="1" applyBorder="1" applyAlignment="1">
      <alignment horizontal="center" vertical="center" wrapText="1"/>
    </xf>
    <xf numFmtId="0" fontId="21" fillId="0" borderId="135" xfId="15" applyFont="1" applyBorder="1" applyAlignment="1">
      <alignment horizontal="center" vertical="center" wrapText="1"/>
    </xf>
    <xf numFmtId="0" fontId="201" fillId="71" borderId="0" xfId="1039" applyFont="1" applyFill="1" applyAlignment="1">
      <alignment horizontal="center" vertical="top"/>
    </xf>
    <xf numFmtId="0" fontId="144" fillId="2" borderId="0" xfId="1039" applyFont="1" applyFill="1" applyAlignment="1">
      <alignment horizontal="center" vertical="top" wrapText="1"/>
    </xf>
    <xf numFmtId="0" fontId="144" fillId="2" borderId="0" xfId="1039" applyFont="1" applyFill="1" applyAlignment="1">
      <alignment horizontal="center" vertical="top"/>
    </xf>
    <xf numFmtId="0" fontId="21" fillId="0" borderId="132" xfId="15" applyFont="1" applyBorder="1" applyAlignment="1">
      <alignment horizontal="center" vertical="center" wrapText="1"/>
    </xf>
    <xf numFmtId="0" fontId="147" fillId="0" borderId="2" xfId="1036" applyFont="1" applyBorder="1" applyAlignment="1">
      <alignment horizontal="center" vertical="center" wrapText="1"/>
    </xf>
    <xf numFmtId="0" fontId="147" fillId="0" borderId="13" xfId="1036" applyFont="1" applyBorder="1" applyAlignment="1">
      <alignment horizontal="center" vertical="center" wrapText="1"/>
    </xf>
    <xf numFmtId="0" fontId="134" fillId="0" borderId="0" xfId="1036" applyFont="1" applyAlignment="1">
      <alignment horizontal="center" vertical="center"/>
    </xf>
    <xf numFmtId="0" fontId="144" fillId="2" borderId="0" xfId="1036" applyFont="1" applyFill="1" applyAlignment="1">
      <alignment horizontal="center" vertical="center" wrapText="1"/>
    </xf>
    <xf numFmtId="0" fontId="134" fillId="0" borderId="0" xfId="1036" applyFont="1" applyAlignment="1">
      <alignment horizontal="center"/>
    </xf>
    <xf numFmtId="0" fontId="134" fillId="0" borderId="0" xfId="1036" applyFont="1" applyAlignment="1">
      <alignment horizontal="center" vertical="top"/>
    </xf>
    <xf numFmtId="0" fontId="147" fillId="0" borderId="2" xfId="1036" applyFont="1" applyBorder="1" applyAlignment="1">
      <alignment horizontal="center" vertical="center"/>
    </xf>
    <xf numFmtId="0" fontId="147" fillId="0" borderId="13" xfId="1036" applyFont="1" applyBorder="1" applyAlignment="1">
      <alignment horizontal="center" vertical="center"/>
    </xf>
    <xf numFmtId="0" fontId="147" fillId="0" borderId="89" xfId="1036" applyFont="1" applyBorder="1" applyAlignment="1">
      <alignment horizontal="center" vertical="center" wrapText="1"/>
    </xf>
    <xf numFmtId="0" fontId="147" fillId="0" borderId="6" xfId="1036" applyFont="1" applyBorder="1" applyAlignment="1">
      <alignment horizontal="center" vertical="center" wrapText="1"/>
    </xf>
    <xf numFmtId="0" fontId="147" fillId="0" borderId="91" xfId="1036" applyFont="1" applyBorder="1" applyAlignment="1">
      <alignment horizontal="center" vertical="center" wrapText="1"/>
    </xf>
    <xf numFmtId="0" fontId="147" fillId="0" borderId="135" xfId="1036" applyFont="1" applyBorder="1" applyAlignment="1">
      <alignment horizontal="center" vertical="center" wrapText="1"/>
    </xf>
    <xf numFmtId="0" fontId="23" fillId="6" borderId="91" xfId="1036" applyFont="1" applyFill="1" applyBorder="1" applyAlignment="1">
      <alignment horizontal="center" vertical="center" wrapText="1"/>
    </xf>
    <xf numFmtId="0" fontId="23" fillId="6" borderId="135" xfId="1036" applyFont="1" applyFill="1" applyBorder="1" applyAlignment="1">
      <alignment horizontal="center" vertical="center"/>
    </xf>
    <xf numFmtId="0" fontId="23" fillId="6" borderId="2" xfId="1036" applyFont="1" applyFill="1" applyBorder="1" applyAlignment="1">
      <alignment horizontal="center" vertical="center" wrapText="1"/>
    </xf>
    <xf numFmtId="0" fontId="23" fillId="6" borderId="13" xfId="1036" applyFont="1" applyFill="1" applyBorder="1" applyAlignment="1">
      <alignment horizontal="center" vertical="center" wrapText="1"/>
    </xf>
    <xf numFmtId="0" fontId="20" fillId="0" borderId="0" xfId="15" applyFont="1" applyAlignment="1">
      <alignment horizontal="left" vertical="top" wrapText="1"/>
    </xf>
    <xf numFmtId="0" fontId="134" fillId="2" borderId="0" xfId="1036" applyFont="1" applyFill="1" applyAlignment="1">
      <alignment horizontal="center" vertical="center"/>
    </xf>
    <xf numFmtId="0" fontId="23" fillId="6" borderId="2" xfId="1036" applyFont="1" applyFill="1" applyBorder="1" applyAlignment="1">
      <alignment horizontal="center" vertical="center"/>
    </xf>
    <xf numFmtId="0" fontId="23" fillId="6" borderId="13" xfId="1036" applyFont="1" applyFill="1" applyBorder="1" applyAlignment="1">
      <alignment horizontal="center" vertical="center"/>
    </xf>
    <xf numFmtId="0" fontId="23" fillId="6" borderId="135" xfId="1036" applyFont="1" applyFill="1" applyBorder="1" applyAlignment="1">
      <alignment horizontal="center" vertical="center" wrapText="1"/>
    </xf>
    <xf numFmtId="0" fontId="147" fillId="0" borderId="0" xfId="1036" applyFont="1" applyAlignment="1">
      <alignment horizontal="left" vertical="top" wrapText="1"/>
    </xf>
    <xf numFmtId="0" fontId="33" fillId="6" borderId="2" xfId="1036" applyFont="1" applyFill="1" applyBorder="1" applyAlignment="1">
      <alignment horizontal="center" vertical="center" wrapText="1"/>
    </xf>
    <xf numFmtId="0" fontId="33" fillId="6" borderId="13" xfId="1036" applyFont="1" applyFill="1" applyBorder="1" applyAlignment="1">
      <alignment horizontal="center" vertical="center" wrapText="1"/>
    </xf>
    <xf numFmtId="0" fontId="33" fillId="6" borderId="133" xfId="1036" applyFont="1" applyFill="1" applyBorder="1" applyAlignment="1">
      <alignment horizontal="center" vertical="center" wrapText="1"/>
    </xf>
    <xf numFmtId="0" fontId="19" fillId="6" borderId="2" xfId="1036" applyFont="1" applyFill="1" applyBorder="1" applyAlignment="1">
      <alignment horizontal="center" vertical="center" wrapText="1"/>
    </xf>
    <xf numFmtId="0" fontId="19" fillId="6" borderId="13" xfId="1036" applyFont="1" applyFill="1" applyBorder="1" applyAlignment="1">
      <alignment horizontal="center" vertical="center" wrapText="1"/>
    </xf>
    <xf numFmtId="0" fontId="21" fillId="0" borderId="0" xfId="1036" applyFont="1" applyAlignment="1">
      <alignment horizontal="center" vertical="center" wrapText="1"/>
    </xf>
    <xf numFmtId="0" fontId="19" fillId="2" borderId="0" xfId="1036" applyFont="1" applyFill="1" applyAlignment="1">
      <alignment horizontal="center" vertical="top" wrapText="1"/>
    </xf>
    <xf numFmtId="0" fontId="21" fillId="0" borderId="0" xfId="1036" applyFont="1" applyAlignment="1">
      <alignment horizontal="center" wrapText="1"/>
    </xf>
    <xf numFmtId="0" fontId="21" fillId="6" borderId="133" xfId="15" applyFont="1" applyFill="1" applyBorder="1" applyAlignment="1">
      <alignment horizontal="center" vertical="center" wrapText="1"/>
    </xf>
    <xf numFmtId="0" fontId="19" fillId="2" borderId="0" xfId="1036" applyFont="1" applyFill="1" applyAlignment="1">
      <alignment horizontal="center" vertical="center" wrapText="1"/>
    </xf>
    <xf numFmtId="0" fontId="134" fillId="0" borderId="0" xfId="15" applyFont="1" applyAlignment="1">
      <alignment horizontal="center" vertical="center"/>
    </xf>
    <xf numFmtId="0" fontId="144" fillId="2" borderId="0" xfId="15" applyFont="1" applyFill="1" applyAlignment="1">
      <alignment horizontal="center" vertical="center"/>
    </xf>
    <xf numFmtId="0" fontId="23" fillId="4" borderId="133" xfId="383" applyFont="1" applyFill="1" applyBorder="1" applyAlignment="1">
      <alignment horizontal="center" vertical="center" wrapText="1"/>
    </xf>
    <xf numFmtId="0" fontId="23" fillId="4" borderId="2" xfId="383" applyFont="1" applyFill="1" applyBorder="1" applyAlignment="1">
      <alignment horizontal="center" vertical="center" wrapText="1"/>
    </xf>
    <xf numFmtId="0" fontId="23" fillId="4" borderId="13" xfId="383" applyFont="1" applyFill="1" applyBorder="1" applyAlignment="1">
      <alignment horizontal="center" vertical="center" wrapText="1"/>
    </xf>
    <xf numFmtId="0" fontId="23" fillId="4" borderId="133" xfId="383" applyFont="1" applyFill="1" applyBorder="1" applyAlignment="1">
      <alignment horizontal="center" vertical="center"/>
    </xf>
    <xf numFmtId="0" fontId="39" fillId="4" borderId="133" xfId="1040" applyFont="1" applyFill="1" applyBorder="1" applyAlignment="1">
      <alignment horizontal="center" vertical="center" wrapText="1"/>
    </xf>
    <xf numFmtId="0" fontId="39" fillId="4" borderId="2" xfId="1042" applyFont="1" applyFill="1" applyBorder="1" applyAlignment="1">
      <alignment horizontal="center" vertical="center"/>
    </xf>
    <xf numFmtId="0" fontId="39" fillId="4" borderId="13" xfId="1042" applyFont="1" applyFill="1" applyBorder="1" applyAlignment="1">
      <alignment horizontal="center" vertical="center"/>
    </xf>
    <xf numFmtId="0" fontId="39" fillId="4" borderId="89" xfId="1042" applyFont="1" applyFill="1" applyBorder="1" applyAlignment="1">
      <alignment horizontal="center" vertical="center" wrapText="1"/>
    </xf>
    <xf numFmtId="0" fontId="39" fillId="4" borderId="6" xfId="1042" applyFont="1" applyFill="1" applyBorder="1" applyAlignment="1">
      <alignment horizontal="center" vertical="center"/>
    </xf>
    <xf numFmtId="0" fontId="39" fillId="4" borderId="45" xfId="1042" applyFont="1" applyFill="1" applyBorder="1" applyAlignment="1">
      <alignment horizontal="center" vertical="center" wrapText="1"/>
    </xf>
    <xf numFmtId="0" fontId="39" fillId="4" borderId="16" xfId="1042" applyFont="1" applyFill="1" applyBorder="1" applyAlignment="1">
      <alignment horizontal="center" vertical="center" wrapText="1"/>
    </xf>
    <xf numFmtId="0" fontId="33" fillId="4" borderId="3" xfId="1042" applyFont="1" applyFill="1" applyBorder="1" applyAlignment="1">
      <alignment horizontal="center" vertical="center" wrapText="1"/>
    </xf>
    <xf numFmtId="0" fontId="33" fillId="4" borderId="133" xfId="1042" applyFont="1" applyFill="1" applyBorder="1" applyAlignment="1">
      <alignment horizontal="center" vertical="center" wrapText="1"/>
    </xf>
    <xf numFmtId="0" fontId="39" fillId="4" borderId="133" xfId="1042" applyFont="1" applyFill="1" applyBorder="1" applyAlignment="1">
      <alignment horizontal="center" vertical="center"/>
    </xf>
    <xf numFmtId="0" fontId="147" fillId="0" borderId="0" xfId="1042" applyFont="1" applyAlignment="1">
      <alignment horizontal="center" vertical="center"/>
    </xf>
    <xf numFmtId="0" fontId="33" fillId="2" borderId="0" xfId="1042" applyFont="1" applyFill="1" applyAlignment="1">
      <alignment horizontal="center" vertical="center" wrapText="1"/>
    </xf>
    <xf numFmtId="0" fontId="39" fillId="4" borderId="45" xfId="1042" applyFont="1" applyFill="1" applyBorder="1" applyAlignment="1">
      <alignment horizontal="center" vertical="center"/>
    </xf>
    <xf numFmtId="0" fontId="39" fillId="4" borderId="16" xfId="1042" applyFont="1" applyFill="1" applyBorder="1" applyAlignment="1">
      <alignment horizontal="center" vertical="center"/>
    </xf>
    <xf numFmtId="0" fontId="39" fillId="4" borderId="3" xfId="1042" applyFont="1" applyFill="1" applyBorder="1" applyAlignment="1">
      <alignment horizontal="center" vertical="center" wrapText="1"/>
    </xf>
    <xf numFmtId="0" fontId="39" fillId="4" borderId="133" xfId="1042" applyFont="1" applyFill="1" applyBorder="1" applyAlignment="1">
      <alignment horizontal="center" vertical="center" wrapText="1"/>
    </xf>
    <xf numFmtId="0" fontId="39" fillId="4" borderId="17" xfId="1042" applyFont="1" applyFill="1" applyBorder="1" applyAlignment="1">
      <alignment horizontal="center" vertical="center" wrapText="1"/>
    </xf>
    <xf numFmtId="0" fontId="39" fillId="4" borderId="2" xfId="1042" applyFont="1" applyFill="1" applyBorder="1" applyAlignment="1">
      <alignment horizontal="center" vertical="center" wrapText="1"/>
    </xf>
    <xf numFmtId="0" fontId="39" fillId="4" borderId="13" xfId="1042" applyFont="1" applyFill="1" applyBorder="1" applyAlignment="1">
      <alignment horizontal="center" vertical="center" wrapText="1"/>
    </xf>
    <xf numFmtId="0" fontId="19" fillId="2" borderId="0" xfId="1042" applyFont="1" applyFill="1" applyAlignment="1">
      <alignment horizontal="center" vertical="center" wrapText="1"/>
    </xf>
    <xf numFmtId="0" fontId="39" fillId="4" borderId="91" xfId="1042" applyFont="1" applyFill="1" applyBorder="1" applyAlignment="1">
      <alignment horizontal="center" vertical="center" wrapText="1"/>
    </xf>
    <xf numFmtId="0" fontId="39" fillId="4" borderId="135" xfId="1042" applyFont="1" applyFill="1" applyBorder="1" applyAlignment="1">
      <alignment horizontal="center" vertical="center" wrapText="1"/>
    </xf>
    <xf numFmtId="0" fontId="147" fillId="0" borderId="0" xfId="1042" applyFont="1" applyAlignment="1">
      <alignment horizontal="center" vertical="top"/>
    </xf>
    <xf numFmtId="0" fontId="39" fillId="4" borderId="6" xfId="1042" applyFont="1" applyFill="1" applyBorder="1" applyAlignment="1">
      <alignment horizontal="center" vertical="center" wrapText="1"/>
    </xf>
    <xf numFmtId="0" fontId="23" fillId="4" borderId="2" xfId="399" applyFont="1" applyFill="1" applyBorder="1" applyAlignment="1">
      <alignment horizontal="center" vertical="center" wrapText="1"/>
    </xf>
    <xf numFmtId="0" fontId="23" fillId="4" borderId="13" xfId="399" applyFont="1" applyFill="1" applyBorder="1" applyAlignment="1">
      <alignment horizontal="center" vertical="center" wrapText="1"/>
    </xf>
    <xf numFmtId="0" fontId="23" fillId="4" borderId="133" xfId="399" applyFont="1" applyFill="1" applyBorder="1" applyAlignment="1">
      <alignment horizontal="center" vertical="center" wrapText="1"/>
    </xf>
    <xf numFmtId="0" fontId="23" fillId="5" borderId="4" xfId="557" applyFont="1" applyFill="1" applyBorder="1" applyAlignment="1">
      <alignment horizontal="left" vertical="top" wrapText="1"/>
    </xf>
    <xf numFmtId="0" fontId="23" fillId="5" borderId="135" xfId="557" applyFont="1" applyFill="1" applyBorder="1" applyAlignment="1">
      <alignment horizontal="left" vertical="top" wrapText="1"/>
    </xf>
    <xf numFmtId="0" fontId="144" fillId="8" borderId="0" xfId="15" applyFont="1" applyFill="1" applyAlignment="1">
      <alignment horizontal="center"/>
    </xf>
    <xf numFmtId="0" fontId="23" fillId="0" borderId="88" xfId="15" applyFont="1" applyBorder="1" applyAlignment="1">
      <alignment horizontal="center" vertical="center" wrapText="1"/>
    </xf>
    <xf numFmtId="0" fontId="21" fillId="0" borderId="88" xfId="15" applyFont="1" applyBorder="1" applyAlignment="1">
      <alignment horizontal="center" vertical="center" wrapText="1"/>
    </xf>
    <xf numFmtId="0" fontId="23" fillId="0" borderId="92" xfId="15" applyFont="1" applyBorder="1" applyAlignment="1">
      <alignment horizontal="center" vertical="center"/>
    </xf>
    <xf numFmtId="0" fontId="23" fillId="0" borderId="94" xfId="15" applyFont="1" applyBorder="1" applyAlignment="1">
      <alignment horizontal="center" vertical="center"/>
    </xf>
    <xf numFmtId="0" fontId="134" fillId="0" borderId="0" xfId="1019" applyFont="1" applyAlignment="1">
      <alignment horizontal="center" vertical="center"/>
    </xf>
    <xf numFmtId="0" fontId="134" fillId="8" borderId="0" xfId="1019" applyFont="1" applyFill="1" applyAlignment="1">
      <alignment horizontal="center" vertical="center"/>
    </xf>
    <xf numFmtId="0" fontId="134" fillId="0" borderId="0" xfId="1019" applyFont="1" applyAlignment="1">
      <alignment horizontal="center"/>
    </xf>
    <xf numFmtId="0" fontId="19" fillId="6" borderId="136" xfId="1019" applyFont="1" applyFill="1" applyBorder="1" applyAlignment="1">
      <alignment horizontal="center" vertical="center" wrapText="1"/>
    </xf>
    <xf numFmtId="0" fontId="19" fillId="6" borderId="137" xfId="1019" applyFont="1" applyFill="1" applyBorder="1" applyAlignment="1">
      <alignment horizontal="center" vertical="center" wrapText="1"/>
    </xf>
    <xf numFmtId="0" fontId="33" fillId="6" borderId="136" xfId="1019" applyFont="1" applyFill="1" applyBorder="1" applyAlignment="1">
      <alignment horizontal="center" vertical="center" wrapText="1"/>
    </xf>
    <xf numFmtId="0" fontId="33" fillId="6" borderId="137" xfId="1019" applyFont="1" applyFill="1" applyBorder="1" applyAlignment="1">
      <alignment horizontal="center" vertical="center"/>
    </xf>
    <xf numFmtId="0" fontId="134" fillId="0" borderId="0" xfId="1011" applyFont="1" applyAlignment="1">
      <alignment horizontal="center" vertical="center"/>
    </xf>
    <xf numFmtId="0" fontId="134" fillId="8" borderId="0" xfId="1011" applyFont="1" applyFill="1" applyAlignment="1">
      <alignment horizontal="center" vertical="center"/>
    </xf>
    <xf numFmtId="0" fontId="134" fillId="0" borderId="0" xfId="1011" applyFont="1" applyAlignment="1">
      <alignment horizontal="center"/>
    </xf>
    <xf numFmtId="0" fontId="19" fillId="6" borderId="90" xfId="1011" applyFont="1" applyFill="1" applyBorder="1" applyAlignment="1">
      <alignment horizontal="center" vertical="center" wrapText="1"/>
    </xf>
    <xf numFmtId="0" fontId="33" fillId="6" borderId="90" xfId="1011" applyFont="1" applyFill="1" applyBorder="1" applyAlignment="1">
      <alignment horizontal="center" vertical="center" wrapText="1"/>
    </xf>
    <xf numFmtId="0" fontId="33" fillId="6" borderId="90" xfId="1011" applyFont="1" applyFill="1" applyBorder="1" applyAlignment="1">
      <alignment horizontal="center" vertical="center"/>
    </xf>
    <xf numFmtId="0" fontId="134" fillId="0" borderId="0" xfId="1011" applyFont="1" applyAlignment="1">
      <alignment horizontal="left" vertical="center" wrapText="1"/>
    </xf>
    <xf numFmtId="0" fontId="134" fillId="0" borderId="0" xfId="1011" applyFont="1" applyAlignment="1">
      <alignment horizontal="left" vertical="center"/>
    </xf>
    <xf numFmtId="0" fontId="148" fillId="0" borderId="0" xfId="1011" applyFont="1" applyAlignment="1">
      <alignment horizontal="center" vertical="center"/>
    </xf>
    <xf numFmtId="0" fontId="148" fillId="8" borderId="0" xfId="1011" applyFont="1" applyFill="1" applyAlignment="1">
      <alignment horizontal="center" vertical="center" wrapText="1"/>
    </xf>
    <xf numFmtId="0" fontId="148" fillId="8" borderId="0" xfId="1011" applyFont="1" applyFill="1" applyAlignment="1">
      <alignment horizontal="center" vertical="center"/>
    </xf>
    <xf numFmtId="0" fontId="148" fillId="0" borderId="0" xfId="1011" applyFont="1" applyAlignment="1">
      <alignment horizontal="center"/>
    </xf>
    <xf numFmtId="0" fontId="134" fillId="6" borderId="89" xfId="1011" applyFont="1" applyFill="1" applyBorder="1" applyAlignment="1">
      <alignment horizontal="center" vertical="center" wrapText="1"/>
    </xf>
    <xf numFmtId="0" fontId="134" fillId="6" borderId="96" xfId="1011" applyFont="1" applyFill="1" applyBorder="1" applyAlignment="1">
      <alignment horizontal="center" vertical="center" wrapText="1"/>
    </xf>
    <xf numFmtId="0" fontId="134" fillId="6" borderId="12" xfId="1011" applyFont="1" applyFill="1" applyBorder="1" applyAlignment="1">
      <alignment horizontal="center" vertical="center" wrapText="1"/>
    </xf>
    <xf numFmtId="0" fontId="134" fillId="6" borderId="62" xfId="1011" applyFont="1" applyFill="1" applyBorder="1" applyAlignment="1">
      <alignment horizontal="center" vertical="center" wrapText="1"/>
    </xf>
    <xf numFmtId="0" fontId="134" fillId="6" borderId="6" xfId="1011" applyFont="1" applyFill="1" applyBorder="1" applyAlignment="1">
      <alignment horizontal="center" vertical="center" wrapText="1"/>
    </xf>
    <xf numFmtId="0" fontId="134" fillId="6" borderId="10" xfId="1011" applyFont="1" applyFill="1" applyBorder="1" applyAlignment="1">
      <alignment horizontal="center" vertical="center" wrapText="1"/>
    </xf>
    <xf numFmtId="0" fontId="134" fillId="6" borderId="88" xfId="1011" applyFont="1" applyFill="1" applyBorder="1" applyAlignment="1">
      <alignment horizontal="center" vertical="center" wrapText="1"/>
    </xf>
    <xf numFmtId="0" fontId="134" fillId="6" borderId="5" xfId="1011" applyFont="1" applyFill="1" applyBorder="1" applyAlignment="1">
      <alignment horizontal="center" vertical="center" wrapText="1"/>
    </xf>
    <xf numFmtId="0" fontId="134" fillId="6" borderId="13" xfId="1011" applyFont="1" applyFill="1" applyBorder="1" applyAlignment="1">
      <alignment horizontal="center" vertical="center" wrapText="1"/>
    </xf>
    <xf numFmtId="0" fontId="134" fillId="6" borderId="91" xfId="1011" applyFont="1" applyFill="1" applyBorder="1" applyAlignment="1">
      <alignment horizontal="center" vertical="center" wrapText="1"/>
    </xf>
    <xf numFmtId="0" fontId="134" fillId="6" borderId="92" xfId="1011" applyFont="1" applyFill="1" applyBorder="1" applyAlignment="1">
      <alignment horizontal="center" vertical="center" wrapText="1"/>
    </xf>
    <xf numFmtId="0" fontId="134" fillId="6" borderId="94" xfId="1011" applyFont="1" applyFill="1" applyBorder="1" applyAlignment="1">
      <alignment horizontal="center" vertical="center" wrapText="1"/>
    </xf>
    <xf numFmtId="0" fontId="134" fillId="6" borderId="90" xfId="1011" applyFont="1" applyFill="1" applyBorder="1" applyAlignment="1">
      <alignment horizontal="center" vertical="center" wrapText="1"/>
    </xf>
    <xf numFmtId="0" fontId="134" fillId="6" borderId="88" xfId="1011" applyFont="1" applyFill="1" applyBorder="1" applyAlignment="1">
      <alignment horizontal="center" vertical="center"/>
    </xf>
    <xf numFmtId="0" fontId="134" fillId="6" borderId="13" xfId="1011" applyFont="1" applyFill="1" applyBorder="1" applyAlignment="1">
      <alignment horizontal="center" vertical="center"/>
    </xf>
    <xf numFmtId="0" fontId="36" fillId="60" borderId="91" xfId="0" applyFont="1" applyFill="1" applyBorder="1" applyAlignment="1">
      <alignment horizontal="left" vertical="top"/>
    </xf>
    <xf numFmtId="0" fontId="36" fillId="60" borderId="135" xfId="0" applyFont="1" applyFill="1" applyBorder="1" applyAlignment="1">
      <alignment horizontal="left" vertical="top"/>
    </xf>
    <xf numFmtId="0" fontId="33" fillId="6" borderId="91" xfId="1020" applyFont="1" applyFill="1" applyBorder="1" applyAlignment="1">
      <alignment horizontal="center" vertical="center" wrapText="1"/>
    </xf>
    <xf numFmtId="0" fontId="33" fillId="6" borderId="115" xfId="1020" applyFont="1" applyFill="1" applyBorder="1" applyAlignment="1">
      <alignment horizontal="center" vertical="center" wrapText="1"/>
    </xf>
    <xf numFmtId="0" fontId="33" fillId="6" borderId="115" xfId="1020" applyFont="1" applyFill="1" applyBorder="1" applyAlignment="1">
      <alignment horizontal="center" vertical="center"/>
    </xf>
    <xf numFmtId="0" fontId="134" fillId="0" borderId="0" xfId="1020" applyFont="1" applyAlignment="1">
      <alignment horizontal="center" vertical="center"/>
    </xf>
    <xf numFmtId="0" fontId="134" fillId="8" borderId="0" xfId="1020" applyFont="1" applyFill="1" applyAlignment="1">
      <alignment horizontal="center" vertical="center"/>
    </xf>
    <xf numFmtId="0" fontId="134" fillId="0" borderId="0" xfId="1020" applyFont="1" applyAlignment="1">
      <alignment horizontal="center"/>
    </xf>
    <xf numFmtId="0" fontId="33" fillId="6" borderId="133" xfId="1020" applyFont="1" applyFill="1" applyBorder="1" applyAlignment="1">
      <alignment horizontal="center" vertical="center"/>
    </xf>
    <xf numFmtId="0" fontId="33" fillId="6" borderId="133" xfId="1020" applyFont="1" applyFill="1" applyBorder="1" applyAlignment="1">
      <alignment horizontal="center" vertical="center" wrapText="1"/>
    </xf>
    <xf numFmtId="0" fontId="33" fillId="6" borderId="90" xfId="1011" applyFont="1" applyFill="1" applyBorder="1" applyAlignment="1">
      <alignment horizontal="center" vertical="top"/>
    </xf>
    <xf numFmtId="0" fontId="33" fillId="6" borderId="7" xfId="1011" applyFont="1" applyFill="1" applyBorder="1" applyAlignment="1">
      <alignment horizontal="center" vertical="top"/>
    </xf>
    <xf numFmtId="0" fontId="33" fillId="6" borderId="90" xfId="1011" applyFont="1" applyFill="1" applyBorder="1" applyAlignment="1">
      <alignment horizontal="center" vertical="top" wrapText="1"/>
    </xf>
    <xf numFmtId="0" fontId="33" fillId="6" borderId="7" xfId="1011" applyFont="1" applyFill="1" applyBorder="1" applyAlignment="1">
      <alignment horizontal="center" vertical="top" wrapText="1"/>
    </xf>
    <xf numFmtId="0" fontId="33" fillId="6" borderId="91" xfId="1011" applyFont="1" applyFill="1" applyBorder="1" applyAlignment="1">
      <alignment horizontal="center" vertical="top" wrapText="1"/>
    </xf>
    <xf numFmtId="0" fontId="33" fillId="0" borderId="91" xfId="1011" applyFont="1" applyBorder="1" applyAlignment="1">
      <alignment horizontal="left" vertical="top" wrapText="1"/>
    </xf>
    <xf numFmtId="0" fontId="33" fillId="0" borderId="92" xfId="1011" applyFont="1" applyBorder="1" applyAlignment="1">
      <alignment horizontal="left" vertical="top" wrapText="1"/>
    </xf>
    <xf numFmtId="0" fontId="33" fillId="0" borderId="94" xfId="1011" applyFont="1" applyBorder="1" applyAlignment="1">
      <alignment horizontal="left" vertical="top" wrapText="1"/>
    </xf>
    <xf numFmtId="165" fontId="33" fillId="6" borderId="91" xfId="1010" applyFont="1" applyFill="1" applyBorder="1" applyAlignment="1">
      <alignment horizontal="center" vertical="top" wrapText="1"/>
    </xf>
    <xf numFmtId="0" fontId="33" fillId="6" borderId="98" xfId="1011" applyFont="1" applyFill="1" applyBorder="1" applyAlignment="1">
      <alignment horizontal="center" vertical="top" wrapText="1"/>
    </xf>
    <xf numFmtId="0" fontId="33" fillId="6" borderId="99" xfId="1011" applyFont="1" applyFill="1" applyBorder="1" applyAlignment="1">
      <alignment horizontal="center" vertical="top" wrapText="1"/>
    </xf>
    <xf numFmtId="0" fontId="33" fillId="6" borderId="91" xfId="1011" applyFont="1" applyFill="1" applyBorder="1" applyAlignment="1">
      <alignment horizontal="center" vertical="top"/>
    </xf>
    <xf numFmtId="0" fontId="33" fillId="6" borderId="100" xfId="1011" applyFont="1" applyFill="1" applyBorder="1" applyAlignment="1">
      <alignment horizontal="center" vertical="top" wrapText="1"/>
    </xf>
    <xf numFmtId="165" fontId="33" fillId="6" borderId="98" xfId="1010" applyFont="1" applyFill="1" applyBorder="1" applyAlignment="1">
      <alignment horizontal="center" vertical="top" wrapText="1"/>
    </xf>
    <xf numFmtId="0" fontId="33" fillId="6" borderId="101" xfId="1011" applyFont="1" applyFill="1" applyBorder="1" applyAlignment="1">
      <alignment horizontal="center" vertical="top" wrapText="1"/>
    </xf>
    <xf numFmtId="0" fontId="33" fillId="6" borderId="102" xfId="1011" applyFont="1" applyFill="1" applyBorder="1" applyAlignment="1">
      <alignment horizontal="center" vertical="top" wrapText="1"/>
    </xf>
    <xf numFmtId="165" fontId="33" fillId="6" borderId="94" xfId="1010" applyFont="1" applyFill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8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</cellXfs>
  <cellStyles count="1043">
    <cellStyle name="20% - Accent1 2" xfId="17"/>
    <cellStyle name="20% - Accent1 2 2" xfId="18"/>
    <cellStyle name="20% - Accent1 2 3" xfId="19"/>
    <cellStyle name="20% - Accent2 2" xfId="20"/>
    <cellStyle name="20% - Accent2 2 2" xfId="21"/>
    <cellStyle name="20% - Accent2 2 3" xfId="22"/>
    <cellStyle name="20% - Accent3 2" xfId="23"/>
    <cellStyle name="20% - Accent3 2 2" xfId="24"/>
    <cellStyle name="20% - Accent3 2 3" xfId="25"/>
    <cellStyle name="20% - Accent4 2" xfId="26"/>
    <cellStyle name="20% - Accent4 2 2" xfId="27"/>
    <cellStyle name="20% - Accent4 2 3" xfId="28"/>
    <cellStyle name="20% - Accent5 2" xfId="29"/>
    <cellStyle name="20% - Accent5 2 2" xfId="30"/>
    <cellStyle name="20% - Accent5 2 3" xfId="31"/>
    <cellStyle name="20% - Accent6 2" xfId="32"/>
    <cellStyle name="20% - Accent6 2 2" xfId="33"/>
    <cellStyle name="20% - Accent6 2 3" xfId="34"/>
    <cellStyle name="20% - ส่วนที่ถูกเน้น1" xfId="35"/>
    <cellStyle name="20% - ส่วนที่ถูกเน้น1 2" xfId="36"/>
    <cellStyle name="20% - ส่วนที่ถูกเน้น1 2 2" xfId="37"/>
    <cellStyle name="20% - ส่วนที่ถูกเน้น1 2 2 2" xfId="38"/>
    <cellStyle name="20% - ส่วนที่ถูกเน้น1 2 3" xfId="39"/>
    <cellStyle name="20% - ส่วนที่ถูกเน้น1 3" xfId="40"/>
    <cellStyle name="20% - ส่วนที่ถูกเน้น1_BEx7" xfId="41"/>
    <cellStyle name="20% - ส่วนที่ถูกเน้น2" xfId="42"/>
    <cellStyle name="20% - ส่วนที่ถูกเน้น2 2" xfId="43"/>
    <cellStyle name="20% - ส่วนที่ถูกเน้น2 2 2" xfId="44"/>
    <cellStyle name="20% - ส่วนที่ถูกเน้น2 2 2 2" xfId="45"/>
    <cellStyle name="20% - ส่วนที่ถูกเน้น2 2 3" xfId="46"/>
    <cellStyle name="20% - ส่วนที่ถูกเน้น2 3" xfId="47"/>
    <cellStyle name="20% - ส่วนที่ถูกเน้น2_BEx7" xfId="48"/>
    <cellStyle name="20% - ส่วนที่ถูกเน้น3" xfId="49"/>
    <cellStyle name="20% - ส่วนที่ถูกเน้น3 2" xfId="50"/>
    <cellStyle name="20% - ส่วนที่ถูกเน้น3 2 2" xfId="51"/>
    <cellStyle name="20% - ส่วนที่ถูกเน้น3 2 2 2" xfId="52"/>
    <cellStyle name="20% - ส่วนที่ถูกเน้น3 2 3" xfId="53"/>
    <cellStyle name="20% - ส่วนที่ถูกเน้น3 3" xfId="54"/>
    <cellStyle name="20% - ส่วนที่ถูกเน้น3_BEx7" xfId="55"/>
    <cellStyle name="20% - ส่วนที่ถูกเน้น4" xfId="56"/>
    <cellStyle name="20% - ส่วนที่ถูกเน้น4 2" xfId="57"/>
    <cellStyle name="20% - ส่วนที่ถูกเน้น4 2 2" xfId="58"/>
    <cellStyle name="20% - ส่วนที่ถูกเน้น4 2 2 2" xfId="59"/>
    <cellStyle name="20% - ส่วนที่ถูกเน้น4 2 3" xfId="60"/>
    <cellStyle name="20% - ส่วนที่ถูกเน้น4 3" xfId="61"/>
    <cellStyle name="20% - ส่วนที่ถูกเน้น4_BEx7" xfId="62"/>
    <cellStyle name="20% - ส่วนที่ถูกเน้น5" xfId="63"/>
    <cellStyle name="20% - ส่วนที่ถูกเน้น5 2" xfId="64"/>
    <cellStyle name="20% - ส่วนที่ถูกเน้น5 2 2" xfId="65"/>
    <cellStyle name="20% - ส่วนที่ถูกเน้น5 2 2 2" xfId="66"/>
    <cellStyle name="20% - ส่วนที่ถูกเน้น5 2 3" xfId="67"/>
    <cellStyle name="20% - ส่วนที่ถูกเน้น5 3" xfId="68"/>
    <cellStyle name="20% - ส่วนที่ถูกเน้น5_BEx7" xfId="69"/>
    <cellStyle name="20% - ส่วนที่ถูกเน้น6" xfId="70"/>
    <cellStyle name="20% - ส่วนที่ถูกเน้น6 2" xfId="71"/>
    <cellStyle name="20% - ส่วนที่ถูกเน้น6 2 2" xfId="72"/>
    <cellStyle name="20% - ส่วนที่ถูกเน้น6 2 2 2" xfId="73"/>
    <cellStyle name="20% - ส่วนที่ถูกเน้น6 2 3" xfId="74"/>
    <cellStyle name="20% - ส่วนที่ถูกเน้น6 3" xfId="75"/>
    <cellStyle name="20% - ส่วนที่ถูกเน้น6_BEx7" xfId="76"/>
    <cellStyle name="40% - Accent1 2" xfId="77"/>
    <cellStyle name="40% - Accent1 2 2" xfId="78"/>
    <cellStyle name="40% - Accent1 2 3" xfId="79"/>
    <cellStyle name="40% - Accent2 2" xfId="80"/>
    <cellStyle name="40% - Accent2 2 2" xfId="81"/>
    <cellStyle name="40% - Accent2 2 3" xfId="82"/>
    <cellStyle name="40% - Accent3 2" xfId="83"/>
    <cellStyle name="40% - Accent3 2 2" xfId="84"/>
    <cellStyle name="40% - Accent3 2 3" xfId="85"/>
    <cellStyle name="40% - Accent4 2" xfId="86"/>
    <cellStyle name="40% - Accent4 2 2" xfId="87"/>
    <cellStyle name="40% - Accent4 2 3" xfId="88"/>
    <cellStyle name="40% - Accent5 2" xfId="89"/>
    <cellStyle name="40% - Accent5 2 2" xfId="90"/>
    <cellStyle name="40% - Accent5 2 3" xfId="91"/>
    <cellStyle name="40% - Accent6 2" xfId="92"/>
    <cellStyle name="40% - Accent6 2 2" xfId="93"/>
    <cellStyle name="40% - Accent6 2 3" xfId="94"/>
    <cellStyle name="40% - ส่วนที่ถูกเน้น1" xfId="95"/>
    <cellStyle name="40% - ส่วนที่ถูกเน้น1 2" xfId="96"/>
    <cellStyle name="40% - ส่วนที่ถูกเน้น1 2 2" xfId="97"/>
    <cellStyle name="40% - ส่วนที่ถูกเน้น1 2 2 2" xfId="98"/>
    <cellStyle name="40% - ส่วนที่ถูกเน้น1 2 3" xfId="99"/>
    <cellStyle name="40% - ส่วนที่ถูกเน้น1 3" xfId="100"/>
    <cellStyle name="40% - ส่วนที่ถูกเน้น1_BEx7" xfId="101"/>
    <cellStyle name="40% - ส่วนที่ถูกเน้น2" xfId="102"/>
    <cellStyle name="40% - ส่วนที่ถูกเน้น2 2" xfId="103"/>
    <cellStyle name="40% - ส่วนที่ถูกเน้น2 2 2" xfId="104"/>
    <cellStyle name="40% - ส่วนที่ถูกเน้น2 2 2 2" xfId="105"/>
    <cellStyle name="40% - ส่วนที่ถูกเน้น2 2 3" xfId="106"/>
    <cellStyle name="40% - ส่วนที่ถูกเน้น2 3" xfId="107"/>
    <cellStyle name="40% - ส่วนที่ถูกเน้น2_BEx7" xfId="108"/>
    <cellStyle name="40% - ส่วนที่ถูกเน้น3" xfId="109"/>
    <cellStyle name="40% - ส่วนที่ถูกเน้น3 2" xfId="110"/>
    <cellStyle name="40% - ส่วนที่ถูกเน้น3 2 2" xfId="111"/>
    <cellStyle name="40% - ส่วนที่ถูกเน้น3 2 2 2" xfId="112"/>
    <cellStyle name="40% - ส่วนที่ถูกเน้น3 2 3" xfId="113"/>
    <cellStyle name="40% - ส่วนที่ถูกเน้น3 3" xfId="114"/>
    <cellStyle name="40% - ส่วนที่ถูกเน้น3_BEx7" xfId="115"/>
    <cellStyle name="40% - ส่วนที่ถูกเน้น4" xfId="116"/>
    <cellStyle name="40% - ส่วนที่ถูกเน้น4 2" xfId="117"/>
    <cellStyle name="40% - ส่วนที่ถูกเน้น4 2 2" xfId="118"/>
    <cellStyle name="40% - ส่วนที่ถูกเน้น4 2 2 2" xfId="119"/>
    <cellStyle name="40% - ส่วนที่ถูกเน้น4 2 3" xfId="120"/>
    <cellStyle name="40% - ส่วนที่ถูกเน้น4 3" xfId="121"/>
    <cellStyle name="40% - ส่วนที่ถูกเน้น4_BEx7" xfId="122"/>
    <cellStyle name="40% - ส่วนที่ถูกเน้น5" xfId="123"/>
    <cellStyle name="40% - ส่วนที่ถูกเน้น5 2" xfId="124"/>
    <cellStyle name="40% - ส่วนที่ถูกเน้น5 2 2" xfId="125"/>
    <cellStyle name="40% - ส่วนที่ถูกเน้น5 2 2 2" xfId="126"/>
    <cellStyle name="40% - ส่วนที่ถูกเน้น5 2 3" xfId="127"/>
    <cellStyle name="40% - ส่วนที่ถูกเน้น5 3" xfId="128"/>
    <cellStyle name="40% - ส่วนที่ถูกเน้น5_BEx7" xfId="129"/>
    <cellStyle name="40% - ส่วนที่ถูกเน้น6" xfId="130"/>
    <cellStyle name="40% - ส่วนที่ถูกเน้น6 2" xfId="131"/>
    <cellStyle name="40% - ส่วนที่ถูกเน้น6 2 2" xfId="132"/>
    <cellStyle name="40% - ส่วนที่ถูกเน้น6 2 2 2" xfId="133"/>
    <cellStyle name="40% - ส่วนที่ถูกเน้น6 2 3" xfId="134"/>
    <cellStyle name="40% - ส่วนที่ถูกเน้น6 3" xfId="135"/>
    <cellStyle name="40% - ส่วนที่ถูกเน้น6_BEx7" xfId="136"/>
    <cellStyle name="60% - Accent1 2" xfId="137"/>
    <cellStyle name="60% - Accent1 2 2" xfId="138"/>
    <cellStyle name="60% - Accent1 2 3" xfId="139"/>
    <cellStyle name="60% - Accent2 2" xfId="140"/>
    <cellStyle name="60% - Accent2 2 2" xfId="141"/>
    <cellStyle name="60% - Accent2 2 3" xfId="142"/>
    <cellStyle name="60% - Accent3 2" xfId="143"/>
    <cellStyle name="60% - Accent3 2 2" xfId="144"/>
    <cellStyle name="60% - Accent3 2 3" xfId="145"/>
    <cellStyle name="60% - Accent4 2" xfId="146"/>
    <cellStyle name="60% - Accent4 2 2" xfId="147"/>
    <cellStyle name="60% - Accent4 2 3" xfId="148"/>
    <cellStyle name="60% - Accent5 2" xfId="149"/>
    <cellStyle name="60% - Accent5 2 2" xfId="150"/>
    <cellStyle name="60% - Accent5 2 3" xfId="151"/>
    <cellStyle name="60% - Accent6 2" xfId="152"/>
    <cellStyle name="60% - Accent6 2 2" xfId="153"/>
    <cellStyle name="60% - Accent6 2 3" xfId="154"/>
    <cellStyle name="60% - ส่วนที่ถูกเน้น1" xfId="155"/>
    <cellStyle name="60% - ส่วนที่ถูกเน้น1 2" xfId="156"/>
    <cellStyle name="60% - ส่วนที่ถูกเน้น1 2 2" xfId="157"/>
    <cellStyle name="60% - ส่วนที่ถูกเน้น1 3" xfId="158"/>
    <cellStyle name="60% - ส่วนที่ถูกเน้น1_BEx7" xfId="159"/>
    <cellStyle name="60% - ส่วนที่ถูกเน้น2" xfId="160"/>
    <cellStyle name="60% - ส่วนที่ถูกเน้น2 2" xfId="161"/>
    <cellStyle name="60% - ส่วนที่ถูกเน้น2 2 2" xfId="162"/>
    <cellStyle name="60% - ส่วนที่ถูกเน้น2 3" xfId="163"/>
    <cellStyle name="60% - ส่วนที่ถูกเน้น2_BEx7" xfId="164"/>
    <cellStyle name="60% - ส่วนที่ถูกเน้น3" xfId="165"/>
    <cellStyle name="60% - ส่วนที่ถูกเน้น3 2" xfId="166"/>
    <cellStyle name="60% - ส่วนที่ถูกเน้น3 2 2" xfId="167"/>
    <cellStyle name="60% - ส่วนที่ถูกเน้น3 3" xfId="168"/>
    <cellStyle name="60% - ส่วนที่ถูกเน้น3_BEx7" xfId="169"/>
    <cellStyle name="60% - ส่วนที่ถูกเน้น4" xfId="170"/>
    <cellStyle name="60% - ส่วนที่ถูกเน้น4 2" xfId="171"/>
    <cellStyle name="60% - ส่วนที่ถูกเน้น4 2 2" xfId="172"/>
    <cellStyle name="60% - ส่วนที่ถูกเน้น4 3" xfId="173"/>
    <cellStyle name="60% - ส่วนที่ถูกเน้น4_BEx7" xfId="174"/>
    <cellStyle name="60% - ส่วนที่ถูกเน้น5" xfId="175"/>
    <cellStyle name="60% - ส่วนที่ถูกเน้น5 2" xfId="176"/>
    <cellStyle name="60% - ส่วนที่ถูกเน้น5 2 2" xfId="177"/>
    <cellStyle name="60% - ส่วนที่ถูกเน้น5 3" xfId="178"/>
    <cellStyle name="60% - ส่วนที่ถูกเน้น5_BEx7" xfId="179"/>
    <cellStyle name="60% - ส่วนที่ถูกเน้น6" xfId="180"/>
    <cellStyle name="60% - ส่วนที่ถูกเน้น6 2" xfId="181"/>
    <cellStyle name="60% - ส่วนที่ถูกเน้น6 2 2" xfId="182"/>
    <cellStyle name="60% - ส่วนที่ถูกเน้น6 3" xfId="183"/>
    <cellStyle name="60% - ส่วนที่ถูกเน้น6_BEx7" xfId="184"/>
    <cellStyle name="Accent1 2" xfId="185"/>
    <cellStyle name="Accent1 2 2" xfId="186"/>
    <cellStyle name="Accent1 2 3" xfId="187"/>
    <cellStyle name="Accent2 2" xfId="188"/>
    <cellStyle name="Accent2 2 2" xfId="189"/>
    <cellStyle name="Accent2 2 3" xfId="190"/>
    <cellStyle name="Accent3 2" xfId="191"/>
    <cellStyle name="Accent3 2 2" xfId="192"/>
    <cellStyle name="Accent3 2 3" xfId="193"/>
    <cellStyle name="Accent4 2" xfId="194"/>
    <cellStyle name="Accent4 2 2" xfId="195"/>
    <cellStyle name="Accent4 2 3" xfId="196"/>
    <cellStyle name="Accent5 2" xfId="197"/>
    <cellStyle name="Accent5 2 2" xfId="198"/>
    <cellStyle name="Accent5 2 3" xfId="199"/>
    <cellStyle name="Accent6 2" xfId="200"/>
    <cellStyle name="Accent6 2 2" xfId="201"/>
    <cellStyle name="Accent6 2 3" xfId="202"/>
    <cellStyle name="Bad 2" xfId="203"/>
    <cellStyle name="Bad 2 2" xfId="204"/>
    <cellStyle name="Bad 2 3" xfId="205"/>
    <cellStyle name="Calculation 2" xfId="206"/>
    <cellStyle name="Calculation 2 2" xfId="207"/>
    <cellStyle name="Calculation 2 3" xfId="208"/>
    <cellStyle name="Check Cell 2" xfId="209"/>
    <cellStyle name="Check Cell 2 2" xfId="210"/>
    <cellStyle name="Check Cell 2 3" xfId="211"/>
    <cellStyle name="Comma 10" xfId="212"/>
    <cellStyle name="Comma 10 2" xfId="213"/>
    <cellStyle name="Comma 10 2 2" xfId="9"/>
    <cellStyle name="Comma 10 2 2 2" xfId="214"/>
    <cellStyle name="Comma 10 2 2 3" xfId="215"/>
    <cellStyle name="Comma 10 2 2 4" xfId="1004"/>
    <cellStyle name="Comma 10 2 3" xfId="216"/>
    <cellStyle name="Comma 10 3" xfId="217"/>
    <cellStyle name="Comma 10 4" xfId="218"/>
    <cellStyle name="Comma 10 5" xfId="219"/>
    <cellStyle name="Comma 11" xfId="220"/>
    <cellStyle name="Comma 12" xfId="221"/>
    <cellStyle name="Comma 12 2" xfId="222"/>
    <cellStyle name="Comma 13" xfId="223"/>
    <cellStyle name="Comma 13 2" xfId="224"/>
    <cellStyle name="Comma 14" xfId="225"/>
    <cellStyle name="Comma 15" xfId="226"/>
    <cellStyle name="Comma 16" xfId="996"/>
    <cellStyle name="Comma 17" xfId="1029"/>
    <cellStyle name="Comma 2" xfId="227"/>
    <cellStyle name="Comma 2 10" xfId="1003"/>
    <cellStyle name="Comma 2 11" xfId="1022"/>
    <cellStyle name="Comma 2 2" xfId="228"/>
    <cellStyle name="Comma 2 2 2" xfId="229"/>
    <cellStyle name="Comma 2 2 2 2" xfId="230"/>
    <cellStyle name="Comma 2 2 2 2 2" xfId="231"/>
    <cellStyle name="Comma 2 2 2 3" xfId="232"/>
    <cellStyle name="Comma 2 2 3" xfId="13"/>
    <cellStyle name="Comma 2 2 3 2" xfId="233"/>
    <cellStyle name="Comma 2 2 3 2 2" xfId="234"/>
    <cellStyle name="Comma 2 2 4" xfId="235"/>
    <cellStyle name="Comma 2 2 5" xfId="236"/>
    <cellStyle name="Comma 2 2 6" xfId="237"/>
    <cellStyle name="Comma 2 3" xfId="238"/>
    <cellStyle name="Comma 2 3 2" xfId="239"/>
    <cellStyle name="Comma 2 3 2 2" xfId="240"/>
    <cellStyle name="Comma 2 3 3" xfId="241"/>
    <cellStyle name="Comma 2 3 3 2" xfId="242"/>
    <cellStyle name="Comma 2 3 3 2 2" xfId="243"/>
    <cellStyle name="Comma 2 3 3 3" xfId="244"/>
    <cellStyle name="Comma 2 3 4" xfId="245"/>
    <cellStyle name="Comma 2 3 5" xfId="246"/>
    <cellStyle name="Comma 2 3 6" xfId="247"/>
    <cellStyle name="Comma 2 4" xfId="248"/>
    <cellStyle name="Comma 2 4 2" xfId="249"/>
    <cellStyle name="Comma 2 4 2 2" xfId="250"/>
    <cellStyle name="Comma 2 4 3" xfId="251"/>
    <cellStyle name="Comma 2 4 3 2" xfId="252"/>
    <cellStyle name="Comma 2 5" xfId="253"/>
    <cellStyle name="Comma 2 5 2" xfId="254"/>
    <cellStyle name="Comma 2 6" xfId="255"/>
    <cellStyle name="Comma 2 6 2" xfId="256"/>
    <cellStyle name="Comma 2 6 2 2" xfId="257"/>
    <cellStyle name="Comma 2 6 3" xfId="258"/>
    <cellStyle name="Comma 2 7" xfId="259"/>
    <cellStyle name="Comma 2 7 2" xfId="260"/>
    <cellStyle name="Comma 2 8" xfId="261"/>
    <cellStyle name="Comma 2 9" xfId="262"/>
    <cellStyle name="Comma 3" xfId="263"/>
    <cellStyle name="Comma 3 2" xfId="2"/>
    <cellStyle name="Comma 3 2 2" xfId="264"/>
    <cellStyle name="Comma 3 2 3" xfId="265"/>
    <cellStyle name="Comma 3 3" xfId="266"/>
    <cellStyle name="Comma 3 3 2" xfId="267"/>
    <cellStyle name="Comma 3 3 2 2" xfId="268"/>
    <cellStyle name="Comma 3 4" xfId="269"/>
    <cellStyle name="Comma 3 4 2" xfId="270"/>
    <cellStyle name="Comma 3 5" xfId="271"/>
    <cellStyle name="Comma 3 6" xfId="272"/>
    <cellStyle name="Comma 3 7" xfId="1000"/>
    <cellStyle name="Comma 3 7 2" xfId="1008"/>
    <cellStyle name="Comma 4" xfId="273"/>
    <cellStyle name="Comma 4 2" xfId="274"/>
    <cellStyle name="Comma 4 2 2" xfId="275"/>
    <cellStyle name="Comma 4 2 2 2" xfId="276"/>
    <cellStyle name="Comma 4 3" xfId="277"/>
    <cellStyle name="Comma 4 3 2" xfId="278"/>
    <cellStyle name="Comma 4 4" xfId="279"/>
    <cellStyle name="Comma 4 4 2" xfId="280"/>
    <cellStyle name="Comma 4 5" xfId="281"/>
    <cellStyle name="Comma 4 6" xfId="282"/>
    <cellStyle name="Comma 5" xfId="283"/>
    <cellStyle name="Comma 5 2" xfId="284"/>
    <cellStyle name="Comma 5 2 2" xfId="285"/>
    <cellStyle name="Comma 5 2 2 2" xfId="286"/>
    <cellStyle name="Comma 5 2 3" xfId="287"/>
    <cellStyle name="Comma 5 3" xfId="288"/>
    <cellStyle name="Comma 5 3 2" xfId="289"/>
    <cellStyle name="Comma 5 4" xfId="290"/>
    <cellStyle name="Comma 5 4 2" xfId="291"/>
    <cellStyle name="Comma 5 5" xfId="292"/>
    <cellStyle name="Comma 5 6" xfId="293"/>
    <cellStyle name="Comma 6" xfId="294"/>
    <cellStyle name="Comma 6 2" xfId="295"/>
    <cellStyle name="Comma 6 2 2" xfId="296"/>
    <cellStyle name="Comma 6 2 3" xfId="297"/>
    <cellStyle name="Comma 6 3" xfId="298"/>
    <cellStyle name="Comma 6 4" xfId="299"/>
    <cellStyle name="Comma 7" xfId="300"/>
    <cellStyle name="Comma 7 2" xfId="301"/>
    <cellStyle name="Comma 7 2 2" xfId="302"/>
    <cellStyle name="Comma 7 3" xfId="303"/>
    <cellStyle name="Comma 7 4" xfId="304"/>
    <cellStyle name="Comma 8" xfId="305"/>
    <cellStyle name="Comma 8 2" xfId="306"/>
    <cellStyle name="Comma 8 2 2" xfId="307"/>
    <cellStyle name="Comma 8 2 2 2" xfId="308"/>
    <cellStyle name="Comma 8 2 2 2 2" xfId="309"/>
    <cellStyle name="Comma 8 2 2 3" xfId="310"/>
    <cellStyle name="Comma 8 2 3" xfId="311"/>
    <cellStyle name="Comma 8 2 3 2" xfId="312"/>
    <cellStyle name="Comma 8 2 4" xfId="313"/>
    <cellStyle name="Comma 8 3" xfId="314"/>
    <cellStyle name="Comma 8 3 2" xfId="315"/>
    <cellStyle name="Comma 8 3 2 2" xfId="316"/>
    <cellStyle name="Comma 8 3 2 2 2" xfId="317"/>
    <cellStyle name="Comma 8 3 2 3" xfId="318"/>
    <cellStyle name="Comma 8 3 3" xfId="319"/>
    <cellStyle name="Comma 8 3 3 2" xfId="320"/>
    <cellStyle name="Comma 8 3 3 2 2" xfId="321"/>
    <cellStyle name="Comma 8 3 3 3" xfId="322"/>
    <cellStyle name="Comma 8 3 4" xfId="323"/>
    <cellStyle name="Comma 8 3 4 2" xfId="324"/>
    <cellStyle name="Comma 8 3 4 2 2" xfId="325"/>
    <cellStyle name="Comma 8 3 4 3" xfId="326"/>
    <cellStyle name="Comma 8 3 5" xfId="327"/>
    <cellStyle name="Comma 8 3 6" xfId="328"/>
    <cellStyle name="Comma 8 4" xfId="329"/>
    <cellStyle name="Comma 8 4 2" xfId="330"/>
    <cellStyle name="Comma 8 4 2 2" xfId="331"/>
    <cellStyle name="Comma 8 4 2 2 2" xfId="332"/>
    <cellStyle name="Comma 8 4 2 3" xfId="333"/>
    <cellStyle name="Comma 8 4 3" xfId="334"/>
    <cellStyle name="Comma 8 4 3 2" xfId="335"/>
    <cellStyle name="Comma 8 4 3 2 2" xfId="336"/>
    <cellStyle name="Comma 8 4 3 3" xfId="337"/>
    <cellStyle name="Comma 8 4 4" xfId="338"/>
    <cellStyle name="Comma 8 4 4 2" xfId="339"/>
    <cellStyle name="Comma 8 4 5" xfId="340"/>
    <cellStyle name="Comma 8 5" xfId="341"/>
    <cellStyle name="Comma 8 5 2" xfId="342"/>
    <cellStyle name="Comma 8 5 2 2" xfId="343"/>
    <cellStyle name="Comma 8 5 3" xfId="344"/>
    <cellStyle name="Comma 8 6" xfId="345"/>
    <cellStyle name="Comma 8 6 2" xfId="346"/>
    <cellStyle name="Comma 8 7" xfId="347"/>
    <cellStyle name="Comma 8 8" xfId="348"/>
    <cellStyle name="Comma 9" xfId="349"/>
    <cellStyle name="Comma 9 2" xfId="350"/>
    <cellStyle name="Comma 9 3" xfId="351"/>
    <cellStyle name="Currency 2" xfId="352"/>
    <cellStyle name="Currency 2 2" xfId="353"/>
    <cellStyle name="Explanatory Text 2" xfId="354"/>
    <cellStyle name="Explanatory Text 2 2" xfId="355"/>
    <cellStyle name="Explanatory Text 2 3" xfId="356"/>
    <cellStyle name="Good 2" xfId="357"/>
    <cellStyle name="Good 2 2" xfId="358"/>
    <cellStyle name="Good 2 3" xfId="359"/>
    <cellStyle name="Heading 1 2" xfId="360"/>
    <cellStyle name="Heading 1 2 2" xfId="361"/>
    <cellStyle name="Heading 1 2 3" xfId="362"/>
    <cellStyle name="Heading 2 2" xfId="363"/>
    <cellStyle name="Heading 2 2 2" xfId="364"/>
    <cellStyle name="Heading 2 2 3" xfId="365"/>
    <cellStyle name="Heading 3 2" xfId="366"/>
    <cellStyle name="Heading 3 2 2" xfId="367"/>
    <cellStyle name="Heading 3 2 3" xfId="368"/>
    <cellStyle name="Heading 4 2" xfId="369"/>
    <cellStyle name="Heading 4 2 2" xfId="370"/>
    <cellStyle name="Heading 4 2 3" xfId="371"/>
    <cellStyle name="Hyperlink" xfId="1041" builtinId="8"/>
    <cellStyle name="Hyperlink 2" xfId="372"/>
    <cellStyle name="Hyperlink 3" xfId="373"/>
    <cellStyle name="Input 2" xfId="374"/>
    <cellStyle name="Input 2 2" xfId="375"/>
    <cellStyle name="Input 2 3" xfId="376"/>
    <cellStyle name="Linked Cell 2" xfId="377"/>
    <cellStyle name="Linked Cell 2 2" xfId="378"/>
    <cellStyle name="Linked Cell 2 3" xfId="379"/>
    <cellStyle name="Neutral 2" xfId="380"/>
    <cellStyle name="Neutral 2 2" xfId="381"/>
    <cellStyle name="Neutral 2 3" xfId="382"/>
    <cellStyle name="Normal 10" xfId="15"/>
    <cellStyle name="Normal 10 2" xfId="383"/>
    <cellStyle name="Normal 11" xfId="384"/>
    <cellStyle name="Normal 11 2" xfId="385"/>
    <cellStyle name="Normal 11 2 2" xfId="386"/>
    <cellStyle name="Normal 11 3" xfId="387"/>
    <cellStyle name="Normal 11 4" xfId="388"/>
    <cellStyle name="Normal 11 4 2" xfId="389"/>
    <cellStyle name="Normal 11 4 4" xfId="998"/>
    <cellStyle name="Normal 11 4 4 2" xfId="1006"/>
    <cellStyle name="Normal 11 4 4 3" xfId="1012"/>
    <cellStyle name="Normal 11 4 4 3 2" xfId="1040"/>
    <cellStyle name="Normal 11 5" xfId="390"/>
    <cellStyle name="Normal 11 6" xfId="391"/>
    <cellStyle name="Normal 11 7" xfId="392"/>
    <cellStyle name="Normal 12" xfId="393"/>
    <cellStyle name="Normal 13" xfId="394"/>
    <cellStyle name="Normal 13 2" xfId="395"/>
    <cellStyle name="Normal 13 2 2" xfId="396"/>
    <cellStyle name="Normal 13 3" xfId="3"/>
    <cellStyle name="Normal 13 3 10 2" xfId="1027"/>
    <cellStyle name="Normal 13 3 12" xfId="1030"/>
    <cellStyle name="Normal 13 3 2" xfId="397"/>
    <cellStyle name="Normal 13 3 2 2" xfId="1033"/>
    <cellStyle name="Normal 13 3 2 2 3" xfId="1035"/>
    <cellStyle name="Normal 13 4" xfId="398"/>
    <cellStyle name="Normal 14" xfId="399"/>
    <cellStyle name="Normal 14 2" xfId="400"/>
    <cellStyle name="Normal 15" xfId="401"/>
    <cellStyle name="Normal 15 2" xfId="402"/>
    <cellStyle name="Normal 16" xfId="403"/>
    <cellStyle name="Normal 17" xfId="994"/>
    <cellStyle name="Normal 18" xfId="995"/>
    <cellStyle name="Normal 19" xfId="997"/>
    <cellStyle name="Normal 19 2" xfId="1005"/>
    <cellStyle name="Normal 19 2 2" xfId="1015"/>
    <cellStyle name="Normal 19 2 2 2" xfId="1021"/>
    <cellStyle name="Normal 19 2 3" xfId="1020"/>
    <cellStyle name="Normal 19 2 4" xfId="1036"/>
    <cellStyle name="Normal 19 3" xfId="1009"/>
    <cellStyle name="Normal 19 4" xfId="1011"/>
    <cellStyle name="Normal 19 4 2" xfId="1042"/>
    <cellStyle name="Normal 19 5" xfId="1014"/>
    <cellStyle name="Normal 19 6" xfId="1019"/>
    <cellStyle name="Normal 2" xfId="14"/>
    <cellStyle name="Normal 2 10" xfId="1002"/>
    <cellStyle name="Normal 2 2" xfId="404"/>
    <cellStyle name="Normal 2 2 2" xfId="405"/>
    <cellStyle name="Normal 2 2 2 2" xfId="406"/>
    <cellStyle name="Normal 2 2 2 2 2" xfId="407"/>
    <cellStyle name="Normal 2 2 2 3" xfId="408"/>
    <cellStyle name="Normal 2 2 3" xfId="409"/>
    <cellStyle name="Normal 2 2 3 2" xfId="410"/>
    <cellStyle name="Normal 2 2 4" xfId="411"/>
    <cellStyle name="Normal 2 2 5" xfId="412"/>
    <cellStyle name="Normal 2 3" xfId="413"/>
    <cellStyle name="Normal 2 3 2" xfId="414"/>
    <cellStyle name="Normal 2 3 2 2" xfId="415"/>
    <cellStyle name="Normal 2 3 2 2 2" xfId="416"/>
    <cellStyle name="Normal 2 3 2 3" xfId="417"/>
    <cellStyle name="Normal 2 3 3" xfId="418"/>
    <cellStyle name="Normal 2 3 3 2" xfId="419"/>
    <cellStyle name="Normal 2 3 3 2 2" xfId="420"/>
    <cellStyle name="Normal 2 3 3 3" xfId="421"/>
    <cellStyle name="Normal 2 3 4" xfId="422"/>
    <cellStyle name="Normal 2 4" xfId="423"/>
    <cellStyle name="Normal 2 4 2" xfId="424"/>
    <cellStyle name="Normal 2 4 2 2" xfId="425"/>
    <cellStyle name="Normal 2 4 2 2 2" xfId="426"/>
    <cellStyle name="Normal 2 4 2 3" xfId="427"/>
    <cellStyle name="Normal 2 4 3" xfId="428"/>
    <cellStyle name="Normal 2 4 3 2" xfId="429"/>
    <cellStyle name="Normal 2 4 3 2 2" xfId="430"/>
    <cellStyle name="Normal 2 4 3 2 2 2" xfId="431"/>
    <cellStyle name="Normal 2 4 3 2 3" xfId="432"/>
    <cellStyle name="Normal 2 4 3 3" xfId="433"/>
    <cellStyle name="Normal 2 4 3 3 2" xfId="434"/>
    <cellStyle name="Normal 2 4 3 4" xfId="435"/>
    <cellStyle name="Normal 2 4 4" xfId="436"/>
    <cellStyle name="Normal 2 4 4 2" xfId="437"/>
    <cellStyle name="Normal 2 4 5" xfId="438"/>
    <cellStyle name="Normal 2 5" xfId="439"/>
    <cellStyle name="Normal 2 5 2" xfId="440"/>
    <cellStyle name="Normal 2 5 2 2" xfId="441"/>
    <cellStyle name="Normal 2 5 3" xfId="442"/>
    <cellStyle name="Normal 2 6" xfId="443"/>
    <cellStyle name="Normal 2 7" xfId="444"/>
    <cellStyle name="Normal 2 7 2" xfId="445"/>
    <cellStyle name="Normal 2 8" xfId="446"/>
    <cellStyle name="Normal 2 9" xfId="447"/>
    <cellStyle name="Normal 2_10. สถาปัตฯ" xfId="448"/>
    <cellStyle name="Normal 21" xfId="1034"/>
    <cellStyle name="Normal 22" xfId="999"/>
    <cellStyle name="Normal 22 2" xfId="1007"/>
    <cellStyle name="Normal 22 3" xfId="1013"/>
    <cellStyle name="Normal 3" xfId="449"/>
    <cellStyle name="Normal 3 2" xfId="4"/>
    <cellStyle name="Normal 3 2 2" xfId="450"/>
    <cellStyle name="Normal 3 2 2 2" xfId="451"/>
    <cellStyle name="Normal 3 2 2 2 2" xfId="452"/>
    <cellStyle name="Normal 3 2 2 2 2 2" xfId="453"/>
    <cellStyle name="Normal 3 2 2 2 2 2 2" xfId="454"/>
    <cellStyle name="Normal 3 2 2 2 2 3" xfId="455"/>
    <cellStyle name="Normal 3 2 2 2 3" xfId="456"/>
    <cellStyle name="Normal 3 2 2 2 3 2" xfId="457"/>
    <cellStyle name="Normal 3 2 2 2 3 2 2" xfId="458"/>
    <cellStyle name="Normal 3 2 2 2 3 2 2 2" xfId="459"/>
    <cellStyle name="Normal 3 2 2 2 3 2 3" xfId="8"/>
    <cellStyle name="Normal 3 2 2 2 3 2 3 2" xfId="460"/>
    <cellStyle name="Normal 3 2 2 2 3 2 4" xfId="461"/>
    <cellStyle name="Normal 3 2 2 2 3 3" xfId="462"/>
    <cellStyle name="Normal 3 2 2 2 3 3 2" xfId="463"/>
    <cellStyle name="Normal 3 2 2 2 3 4" xfId="464"/>
    <cellStyle name="Normal 3 2 2 2 4" xfId="465"/>
    <cellStyle name="Normal 3 2 2 2 4 2" xfId="466"/>
    <cellStyle name="Normal 3 2 2 2 5" xfId="467"/>
    <cellStyle name="Normal 3 2 2 3" xfId="468"/>
    <cellStyle name="Normal 3 2 2 3 2" xfId="469"/>
    <cellStyle name="Normal 3 2 2 3 2 2" xfId="470"/>
    <cellStyle name="Normal 3 2 2 3 2 2 2" xfId="471"/>
    <cellStyle name="Normal 3 2 2 3 2 3" xfId="472"/>
    <cellStyle name="Normal 3 2 2 3 3" xfId="473"/>
    <cellStyle name="Normal 3 2 2 3 3 2" xfId="474"/>
    <cellStyle name="Normal 3 2 2 3 4" xfId="475"/>
    <cellStyle name="Normal 3 2 2 4" xfId="476"/>
    <cellStyle name="Normal 3 2 2 4 2" xfId="477"/>
    <cellStyle name="Normal 3 2 2 4 2 2" xfId="478"/>
    <cellStyle name="Normal 3 2 2 4 3" xfId="479"/>
    <cellStyle name="Normal 3 2 2 5" xfId="480"/>
    <cellStyle name="Normal 3 2 2 5 2" xfId="481"/>
    <cellStyle name="Normal 3 2 2 6" xfId="482"/>
    <cellStyle name="Normal 3 2 3" xfId="483"/>
    <cellStyle name="Normal 3 2 3 2" xfId="484"/>
    <cellStyle name="Normal 3 2 3 2 2" xfId="485"/>
    <cellStyle name="Normal 3 2 3 2 2 2" xfId="486"/>
    <cellStyle name="Normal 3 2 3 2 3" xfId="487"/>
    <cellStyle name="Normal 3 2 3 3" xfId="12"/>
    <cellStyle name="Normal 3 2 3 3 2" xfId="488"/>
    <cellStyle name="Normal 3 2 3 3 2 2" xfId="489"/>
    <cellStyle name="Normal 3 2 3 3 3" xfId="490"/>
    <cellStyle name="Normal 3 2 3 4" xfId="491"/>
    <cellStyle name="Normal 3 2 3 4 2" xfId="492"/>
    <cellStyle name="Normal 3 2 3 5" xfId="493"/>
    <cellStyle name="Normal 3 2 4" xfId="494"/>
    <cellStyle name="Normal 3 2 4 2" xfId="495"/>
    <cellStyle name="Normal 3 2 4 2 2" xfId="496"/>
    <cellStyle name="Normal 3 2 4 2 2 2" xfId="497"/>
    <cellStyle name="Normal 3 2 4 2 3" xfId="498"/>
    <cellStyle name="Normal 3 2 4 3" xfId="499"/>
    <cellStyle name="Normal 3 2 4 3 2" xfId="5"/>
    <cellStyle name="Normal 3 2 4 3 2 12 2" xfId="1028"/>
    <cellStyle name="Normal 3 2 4 3 2 14" xfId="1031"/>
    <cellStyle name="Normal 3 2 4 3 2 2" xfId="6"/>
    <cellStyle name="Normal 3 2 4 3 2 2 2" xfId="7"/>
    <cellStyle name="Normal 3 2 4 3 2 2 2 2" xfId="500"/>
    <cellStyle name="Normal 3 2 4 3 2 2 3" xfId="501"/>
    <cellStyle name="Normal 3 2 4 3 2 2 4" xfId="502"/>
    <cellStyle name="Normal 3 2 4 3 2 2 5" xfId="1016"/>
    <cellStyle name="Normal 3 2 4 3 2 2 6" xfId="1032"/>
    <cellStyle name="Normal 3 2 4 3 2 3" xfId="503"/>
    <cellStyle name="Normal 3 2 4 3 2 4" xfId="504"/>
    <cellStyle name="Normal 3 2 4 3 2 5" xfId="1026"/>
    <cellStyle name="Normal 3 2 4 3 3" xfId="505"/>
    <cellStyle name="Normal 3 2 4 3 3 2" xfId="506"/>
    <cellStyle name="Normal 3 2 4 3 4" xfId="507"/>
    <cellStyle name="Normal 3 2 4 4" xfId="508"/>
    <cellStyle name="Normal 3 2 4 4 2" xfId="509"/>
    <cellStyle name="Normal 3 2 4 5" xfId="510"/>
    <cellStyle name="Normal 3 2 5" xfId="511"/>
    <cellStyle name="Normal 3 2 5 2" xfId="512"/>
    <cellStyle name="Normal 3 2 5 2 2" xfId="513"/>
    <cellStyle name="Normal 3 2 5 3" xfId="514"/>
    <cellStyle name="Normal 3 2 6" xfId="515"/>
    <cellStyle name="Normal 3 2 6 2" xfId="516"/>
    <cellStyle name="Normal 3 2 7" xfId="517"/>
    <cellStyle name="Normal 3 2 8" xfId="518"/>
    <cellStyle name="Normal 3 2 9" xfId="519"/>
    <cellStyle name="Normal 3 3" xfId="520"/>
    <cellStyle name="Normal 3 3 2" xfId="521"/>
    <cellStyle name="Normal 3 3 2 2" xfId="522"/>
    <cellStyle name="Normal 3 3 2 2 2" xfId="523"/>
    <cellStyle name="Normal 3 3 2 3" xfId="524"/>
    <cellStyle name="Normal 3 3 3" xfId="525"/>
    <cellStyle name="Normal 3 3 3 2" xfId="526"/>
    <cellStyle name="Normal 3 3 3 2 2" xfId="527"/>
    <cellStyle name="Normal 3 3 3 3" xfId="528"/>
    <cellStyle name="Normal 3 3 4" xfId="529"/>
    <cellStyle name="Normal 3 3 5" xfId="530"/>
    <cellStyle name="Normal 3 4" xfId="531"/>
    <cellStyle name="Normal 3 4 2" xfId="532"/>
    <cellStyle name="Normal 3 4 2 2" xfId="533"/>
    <cellStyle name="Normal 3 4 3" xfId="534"/>
    <cellStyle name="Normal 3 5" xfId="10"/>
    <cellStyle name="Normal 3 6" xfId="535"/>
    <cellStyle name="Normal 4" xfId="536"/>
    <cellStyle name="Normal 4 2" xfId="537"/>
    <cellStyle name="Normal 4 2 2" xfId="538"/>
    <cellStyle name="Normal 4 2 2 2" xfId="539"/>
    <cellStyle name="Normal 4 2 2 2 2" xfId="540"/>
    <cellStyle name="Normal 4 2 2 3" xfId="541"/>
    <cellStyle name="Normal 4 2 3" xfId="542"/>
    <cellStyle name="Normal 4 2 3 2" xfId="543"/>
    <cellStyle name="Normal 4 2 4" xfId="544"/>
    <cellStyle name="Normal 4 2 5" xfId="1001"/>
    <cellStyle name="Normal 4 2 5 2" xfId="1039"/>
    <cellStyle name="Normal 4 3" xfId="545"/>
    <cellStyle name="Normal 4 3 2" xfId="546"/>
    <cellStyle name="Normal 4 3 2 2" xfId="547"/>
    <cellStyle name="Normal 4 3 3" xfId="548"/>
    <cellStyle name="Normal 4 4" xfId="549"/>
    <cellStyle name="Normal 4 4 2" xfId="550"/>
    <cellStyle name="Normal 4 5" xfId="551"/>
    <cellStyle name="Normal 5" xfId="552"/>
    <cellStyle name="Normal 5 2" xfId="553"/>
    <cellStyle name="Normal 5 3" xfId="554"/>
    <cellStyle name="Normal 5 4" xfId="555"/>
    <cellStyle name="Normal 5 5" xfId="556"/>
    <cellStyle name="Normal 6" xfId="557"/>
    <cellStyle name="Normal 6 2" xfId="558"/>
    <cellStyle name="Normal 6 3" xfId="1017"/>
    <cellStyle name="Normal 7" xfId="559"/>
    <cellStyle name="Normal 7 2" xfId="560"/>
    <cellStyle name="Normal 7 2 2" xfId="561"/>
    <cellStyle name="Normal 7 2 2 2" xfId="562"/>
    <cellStyle name="Normal 7 2 2 2 2" xfId="563"/>
    <cellStyle name="Normal 7 2 2 3" xfId="564"/>
    <cellStyle name="Normal 7 2 3" xfId="565"/>
    <cellStyle name="Normal 7 2 3 2" xfId="566"/>
    <cellStyle name="Normal 7 2 4" xfId="567"/>
    <cellStyle name="Normal 7 3" xfId="568"/>
    <cellStyle name="Normal 7 3 2" xfId="569"/>
    <cellStyle name="Normal 7 3 2 2" xfId="570"/>
    <cellStyle name="Normal 7 3 3" xfId="571"/>
    <cellStyle name="Normal 7 4" xfId="572"/>
    <cellStyle name="Normal 7 4 2" xfId="573"/>
    <cellStyle name="Normal 7 5" xfId="574"/>
    <cellStyle name="Normal 8" xfId="11"/>
    <cellStyle name="Normal 8 2" xfId="575"/>
    <cellStyle name="Normal 8 2 2" xfId="576"/>
    <cellStyle name="Normal 8 3" xfId="16"/>
    <cellStyle name="Normal 9" xfId="577"/>
    <cellStyle name="Normal 9 2" xfId="578"/>
    <cellStyle name="Normal 9 2 2" xfId="579"/>
    <cellStyle name="Normal 9 2 2 2" xfId="580"/>
    <cellStyle name="Normal 9 2 3" xfId="581"/>
    <cellStyle name="Normal 9 3" xfId="582"/>
    <cellStyle name="Normal 9 3 2" xfId="583"/>
    <cellStyle name="Normal 9 3 2 2" xfId="584"/>
    <cellStyle name="Normal 9 3 3" xfId="585"/>
    <cellStyle name="Normal 9 4" xfId="586"/>
    <cellStyle name="Normal 9 4 2" xfId="587"/>
    <cellStyle name="Normal 9 5" xfId="588"/>
    <cellStyle name="Normal 9 6" xfId="589"/>
    <cellStyle name="Normal_Sheet1" xfId="1037"/>
    <cellStyle name="Normal_Sheet2" xfId="1038"/>
    <cellStyle name="Note 2" xfId="590"/>
    <cellStyle name="Note 2 2" xfId="591"/>
    <cellStyle name="Output 2" xfId="592"/>
    <cellStyle name="Output 2 2" xfId="593"/>
    <cellStyle name="Output 2 3" xfId="594"/>
    <cellStyle name="Percent 2" xfId="595"/>
    <cellStyle name="SAPBEXaggData" xfId="596"/>
    <cellStyle name="SAPBEXaggData 2" xfId="597"/>
    <cellStyle name="SAPBEXaggData 3" xfId="598"/>
    <cellStyle name="SAPBEXaggDataEmph" xfId="599"/>
    <cellStyle name="SAPBEXaggDataEmph 2" xfId="600"/>
    <cellStyle name="SAPBEXaggDataEmph 3" xfId="601"/>
    <cellStyle name="SAPBEXaggItem" xfId="602"/>
    <cellStyle name="SAPBEXaggItem 2" xfId="603"/>
    <cellStyle name="SAPBEXaggItem 3" xfId="604"/>
    <cellStyle name="SAPBEXaggItemX" xfId="605"/>
    <cellStyle name="SAPBEXaggItemX 2" xfId="606"/>
    <cellStyle name="SAPBEXaggItemX 3" xfId="607"/>
    <cellStyle name="SAPBEXchaText" xfId="608"/>
    <cellStyle name="SAPBEXchaText 2" xfId="609"/>
    <cellStyle name="SAPBEXchaText 2 2" xfId="610"/>
    <cellStyle name="SAPBEXchaText 2 3" xfId="611"/>
    <cellStyle name="SAPBEXchaText 3" xfId="612"/>
    <cellStyle name="SAPBEXchaText 4" xfId="613"/>
    <cellStyle name="SAPBEXchaText_BEx7" xfId="614"/>
    <cellStyle name="SAPBEXexcBad7" xfId="615"/>
    <cellStyle name="SAPBEXexcBad7 2" xfId="616"/>
    <cellStyle name="SAPBEXexcBad7 3" xfId="617"/>
    <cellStyle name="SAPBEXexcBad8" xfId="618"/>
    <cellStyle name="SAPBEXexcBad8 2" xfId="619"/>
    <cellStyle name="SAPBEXexcBad8 3" xfId="620"/>
    <cellStyle name="SAPBEXexcBad9" xfId="621"/>
    <cellStyle name="SAPBEXexcBad9 2" xfId="622"/>
    <cellStyle name="SAPBEXexcBad9 3" xfId="623"/>
    <cellStyle name="SAPBEXexcCritical4" xfId="624"/>
    <cellStyle name="SAPBEXexcCritical4 2" xfId="625"/>
    <cellStyle name="SAPBEXexcCritical4 3" xfId="626"/>
    <cellStyle name="SAPBEXexcCritical5" xfId="627"/>
    <cellStyle name="SAPBEXexcCritical5 2" xfId="628"/>
    <cellStyle name="SAPBEXexcCritical5 3" xfId="629"/>
    <cellStyle name="SAPBEXexcCritical6" xfId="630"/>
    <cellStyle name="SAPBEXexcCritical6 2" xfId="631"/>
    <cellStyle name="SAPBEXexcCritical6 3" xfId="632"/>
    <cellStyle name="SAPBEXexcGood1" xfId="633"/>
    <cellStyle name="SAPBEXexcGood1 2" xfId="634"/>
    <cellStyle name="SAPBEXexcGood1 3" xfId="635"/>
    <cellStyle name="SAPBEXexcGood2" xfId="636"/>
    <cellStyle name="SAPBEXexcGood2 2" xfId="637"/>
    <cellStyle name="SAPBEXexcGood2 3" xfId="638"/>
    <cellStyle name="SAPBEXexcGood3" xfId="639"/>
    <cellStyle name="SAPBEXexcGood3 2" xfId="640"/>
    <cellStyle name="SAPBEXexcGood3 3" xfId="641"/>
    <cellStyle name="SAPBEXfilterDrill" xfId="642"/>
    <cellStyle name="SAPBEXfilterDrill 2" xfId="643"/>
    <cellStyle name="SAPBEXfilterDrill 3" xfId="644"/>
    <cellStyle name="SAPBEXfilterItem" xfId="645"/>
    <cellStyle name="SAPBEXfilterItem 2" xfId="646"/>
    <cellStyle name="SAPBEXfilterText" xfId="647"/>
    <cellStyle name="SAPBEXformats" xfId="648"/>
    <cellStyle name="SAPBEXformats 2" xfId="649"/>
    <cellStyle name="SAPBEXformats 2 2" xfId="650"/>
    <cellStyle name="SAPBEXformats 2 3" xfId="651"/>
    <cellStyle name="SAPBEXformats 3" xfId="652"/>
    <cellStyle name="SAPBEXformats 4" xfId="653"/>
    <cellStyle name="SAPBEXformats_BEx7" xfId="654"/>
    <cellStyle name="SAPBEXheaderItem" xfId="655"/>
    <cellStyle name="SAPBEXheaderItem 2" xfId="656"/>
    <cellStyle name="SAPBEXheaderItem 2 2" xfId="657"/>
    <cellStyle name="SAPBEXheaderItem 2 3" xfId="658"/>
    <cellStyle name="SAPBEXheaderItem 3" xfId="659"/>
    <cellStyle name="SAPBEXheaderItem 4" xfId="660"/>
    <cellStyle name="SAPBEXheaderItem_1. MS-1.1 2552_220509" xfId="661"/>
    <cellStyle name="SAPBEXheaderText" xfId="662"/>
    <cellStyle name="SAPBEXheaderText 2" xfId="663"/>
    <cellStyle name="SAPBEXheaderText 2 2" xfId="664"/>
    <cellStyle name="SAPBEXheaderText 2 3" xfId="665"/>
    <cellStyle name="SAPBEXheaderText 3" xfId="666"/>
    <cellStyle name="SAPBEXheaderText 4" xfId="667"/>
    <cellStyle name="SAPBEXheaderText_1. MS-1.1 2552_220509" xfId="668"/>
    <cellStyle name="SAPBEXHLevel0" xfId="669"/>
    <cellStyle name="SAPBEXHLevel0 2" xfId="670"/>
    <cellStyle name="SAPBEXHLevel0 2 2" xfId="671"/>
    <cellStyle name="SAPBEXHLevel0 2 3" xfId="672"/>
    <cellStyle name="SAPBEXHLevel0 3" xfId="673"/>
    <cellStyle name="SAPBEXHLevel0 4" xfId="674"/>
    <cellStyle name="SAPBEXHLevel0_BEx7" xfId="675"/>
    <cellStyle name="SAPBEXHLevel0X" xfId="676"/>
    <cellStyle name="SAPBEXHLevel0X 2" xfId="677"/>
    <cellStyle name="SAPBEXHLevel0X 2 2" xfId="678"/>
    <cellStyle name="SAPBEXHLevel0X 2 3" xfId="679"/>
    <cellStyle name="SAPBEXHLevel0X 3" xfId="680"/>
    <cellStyle name="SAPBEXHLevel0X 4" xfId="681"/>
    <cellStyle name="SAPBEXHLevel0X_BEx7" xfId="682"/>
    <cellStyle name="SAPBEXHLevel1" xfId="683"/>
    <cellStyle name="SAPBEXHLevel1 2" xfId="684"/>
    <cellStyle name="SAPBEXHLevel1 2 2" xfId="685"/>
    <cellStyle name="SAPBEXHLevel1 2 3" xfId="686"/>
    <cellStyle name="SAPBEXHLevel1 3" xfId="687"/>
    <cellStyle name="SAPBEXHLevel1 4" xfId="688"/>
    <cellStyle name="SAPBEXHLevel1_BEx7" xfId="689"/>
    <cellStyle name="SAPBEXHLevel1X" xfId="690"/>
    <cellStyle name="SAPBEXHLevel1X 2" xfId="691"/>
    <cellStyle name="SAPBEXHLevel1X 2 2" xfId="692"/>
    <cellStyle name="SAPBEXHLevel1X 2 3" xfId="693"/>
    <cellStyle name="SAPBEXHLevel1X 3" xfId="694"/>
    <cellStyle name="SAPBEXHLevel1X 4" xfId="695"/>
    <cellStyle name="SAPBEXHLevel1X_BEx7" xfId="696"/>
    <cellStyle name="SAPBEXHLevel2" xfId="697"/>
    <cellStyle name="SAPBEXHLevel2 2" xfId="698"/>
    <cellStyle name="SAPBEXHLevel2 2 2" xfId="699"/>
    <cellStyle name="SAPBEXHLevel2 2 3" xfId="700"/>
    <cellStyle name="SAPBEXHLevel2 3" xfId="701"/>
    <cellStyle name="SAPBEXHLevel2 4" xfId="702"/>
    <cellStyle name="SAPBEXHLevel2_BEx7" xfId="703"/>
    <cellStyle name="SAPBEXHLevel2X" xfId="704"/>
    <cellStyle name="SAPBEXHLevel2X 2" xfId="705"/>
    <cellStyle name="SAPBEXHLevel2X 2 2" xfId="706"/>
    <cellStyle name="SAPBEXHLevel2X 2 3" xfId="707"/>
    <cellStyle name="SAPBEXHLevel2X 3" xfId="708"/>
    <cellStyle name="SAPBEXHLevel2X 4" xfId="709"/>
    <cellStyle name="SAPBEXHLevel2X_BEx7" xfId="710"/>
    <cellStyle name="SAPBEXHLevel3" xfId="711"/>
    <cellStyle name="SAPBEXHLevel3 2" xfId="712"/>
    <cellStyle name="SAPBEXHLevel3 2 2" xfId="713"/>
    <cellStyle name="SAPBEXHLevel3 2 3" xfId="714"/>
    <cellStyle name="SAPBEXHLevel3 3" xfId="715"/>
    <cellStyle name="SAPBEXHLevel3 4" xfId="716"/>
    <cellStyle name="SAPBEXHLevel3_BEx7" xfId="717"/>
    <cellStyle name="SAPBEXHLevel3X" xfId="718"/>
    <cellStyle name="SAPBEXHLevel3X 2" xfId="719"/>
    <cellStyle name="SAPBEXHLevel3X 2 2" xfId="720"/>
    <cellStyle name="SAPBEXHLevel3X 2 3" xfId="721"/>
    <cellStyle name="SAPBEXHLevel3X 3" xfId="722"/>
    <cellStyle name="SAPBEXHLevel3X 4" xfId="723"/>
    <cellStyle name="SAPBEXHLevel3X_BEx7" xfId="724"/>
    <cellStyle name="SAPBEXresData" xfId="725"/>
    <cellStyle name="SAPBEXresData 2" xfId="726"/>
    <cellStyle name="SAPBEXresData 3" xfId="727"/>
    <cellStyle name="SAPBEXresDataEmph" xfId="728"/>
    <cellStyle name="SAPBEXresDataEmph 2" xfId="729"/>
    <cellStyle name="SAPBEXresDataEmph 3" xfId="730"/>
    <cellStyle name="SAPBEXresItem" xfId="731"/>
    <cellStyle name="SAPBEXresItem 2" xfId="732"/>
    <cellStyle name="SAPBEXresItem 3" xfId="733"/>
    <cellStyle name="SAPBEXresItemX" xfId="734"/>
    <cellStyle name="SAPBEXresItemX 2" xfId="735"/>
    <cellStyle name="SAPBEXresItemX 3" xfId="736"/>
    <cellStyle name="SAPBEXstdData" xfId="737"/>
    <cellStyle name="SAPBEXstdData 2" xfId="738"/>
    <cellStyle name="SAPBEXstdData 3" xfId="739"/>
    <cellStyle name="SAPBEXstdDataEmph" xfId="740"/>
    <cellStyle name="SAPBEXstdDataEmph 2" xfId="741"/>
    <cellStyle name="SAPBEXstdDataEmph 3" xfId="742"/>
    <cellStyle name="SAPBEXstdItem" xfId="743"/>
    <cellStyle name="SAPBEXstdItem 2" xfId="744"/>
    <cellStyle name="SAPBEXstdItem 2 2" xfId="745"/>
    <cellStyle name="SAPBEXstdItem 2 3" xfId="746"/>
    <cellStyle name="SAPBEXstdItem 3" xfId="747"/>
    <cellStyle name="SAPBEXstdItem 4" xfId="748"/>
    <cellStyle name="SAPBEXstdItem_BEx7" xfId="749"/>
    <cellStyle name="SAPBEXstdItemX" xfId="750"/>
    <cellStyle name="SAPBEXstdItemX 2" xfId="751"/>
    <cellStyle name="SAPBEXstdItemX 2 2" xfId="752"/>
    <cellStyle name="SAPBEXstdItemX 2 3" xfId="753"/>
    <cellStyle name="SAPBEXstdItemX 3" xfId="754"/>
    <cellStyle name="SAPBEXstdItemX 4" xfId="755"/>
    <cellStyle name="SAPBEXstdItemX_BEx7" xfId="756"/>
    <cellStyle name="SAPBEXtitle" xfId="757"/>
    <cellStyle name="SAPBEXundefined" xfId="758"/>
    <cellStyle name="SAPBEXundefined 2" xfId="759"/>
    <cellStyle name="SAPBEXundefined 3" xfId="760"/>
    <cellStyle name="Style 1" xfId="761"/>
    <cellStyle name="Style 1 2" xfId="762"/>
    <cellStyle name="Style 1 2 2" xfId="763"/>
    <cellStyle name="Style 1 3" xfId="764"/>
    <cellStyle name="Style 2" xfId="765"/>
    <cellStyle name="Style 2 2" xfId="766"/>
    <cellStyle name="Style 3" xfId="767"/>
    <cellStyle name="Style 3 2" xfId="768"/>
    <cellStyle name="Title 2" xfId="769"/>
    <cellStyle name="Title 2 2" xfId="770"/>
    <cellStyle name="Title 2 3" xfId="771"/>
    <cellStyle name="Total 2" xfId="772"/>
    <cellStyle name="Total 2 2" xfId="773"/>
    <cellStyle name="Total 2 3" xfId="774"/>
    <cellStyle name="Warning Text 2" xfId="775"/>
    <cellStyle name="Warning Text 2 2" xfId="776"/>
    <cellStyle name="Warning Text 2 3" xfId="777"/>
    <cellStyle name="เครื่องหมายจุลภาค" xfId="1010" builtinId="3"/>
    <cellStyle name="เครื่องหมายจุลภาค 2" xfId="797"/>
    <cellStyle name="เครื่องหมายจุลภาค 2 2" xfId="798"/>
    <cellStyle name="เครื่องหมายจุลภาค 2 2 2" xfId="799"/>
    <cellStyle name="เครื่องหมายจุลภาค 2 2 2 2" xfId="800"/>
    <cellStyle name="เครื่องหมายจุลภาค 2 2 2 2 2" xfId="801"/>
    <cellStyle name="เครื่องหมายจุลภาค 2 2 2 3" xfId="802"/>
    <cellStyle name="เครื่องหมายจุลภาค 2 2 3" xfId="803"/>
    <cellStyle name="เครื่องหมายจุลภาค 2 2 3 2" xfId="804"/>
    <cellStyle name="เครื่องหมายจุลภาค 2 2 3 2 2" xfId="805"/>
    <cellStyle name="เครื่องหมายจุลภาค 2 2 3 3" xfId="806"/>
    <cellStyle name="เครื่องหมายจุลภาค 2 2 4" xfId="807"/>
    <cellStyle name="เครื่องหมายจุลภาค 2 2 4 2" xfId="808"/>
    <cellStyle name="เครื่องหมายจุลภาค 2 2 5" xfId="809"/>
    <cellStyle name="เครื่องหมายจุลภาค 2 2 6" xfId="810"/>
    <cellStyle name="เครื่องหมายจุลภาค 2 3" xfId="811"/>
    <cellStyle name="เครื่องหมายจุลภาค 2 3 2" xfId="812"/>
    <cellStyle name="เครื่องหมายจุลภาค 2 4" xfId="813"/>
    <cellStyle name="เครื่องหมายจุลภาค 2 4 2" xfId="814"/>
    <cellStyle name="เครื่องหมายจุลภาค 2 5" xfId="815"/>
    <cellStyle name="เครื่องหมายจุลภาค 2 6" xfId="816"/>
    <cellStyle name="เครื่องหมายจุลภาค 3" xfId="817"/>
    <cellStyle name="เครื่องหมายจุลภาค 3 2" xfId="818"/>
    <cellStyle name="เครื่องหมายจุลภาค 3 2 2" xfId="819"/>
    <cellStyle name="เครื่องหมายจุลภาค 3 3" xfId="820"/>
    <cellStyle name="เครื่องหมายจุลภาค 3 3 2" xfId="821"/>
    <cellStyle name="เครื่องหมายจุลภาค 3 4" xfId="822"/>
    <cellStyle name="เครื่องหมายจุลภาค 3 5" xfId="823"/>
    <cellStyle name="เครื่องหมายจุลภาค 4" xfId="824"/>
    <cellStyle name="เครื่องหมายจุลภาค 4 2" xfId="825"/>
    <cellStyle name="เครื่องหมายจุลภาค 4 3" xfId="826"/>
    <cellStyle name="เครื่องหมายจุลภาค 5" xfId="827"/>
    <cellStyle name="เครื่องหมายจุลภาค 5 2" xfId="828"/>
    <cellStyle name="เครื่องหมายจุลภาค 5 3" xfId="829"/>
    <cellStyle name="เครื่องหมายจุลภาค 6" xfId="830"/>
    <cellStyle name="เครื่องหมายจุลภาค 6 2" xfId="831"/>
    <cellStyle name="เครื่องหมายจุลภาค 6 2 2" xfId="832"/>
    <cellStyle name="เครื่องหมายจุลภาค 6 3" xfId="833"/>
    <cellStyle name="เซลล์ตรวจสอบ" xfId="839"/>
    <cellStyle name="เซลล์ตรวจสอบ 2" xfId="840"/>
    <cellStyle name="เซลล์ตรวจสอบ 2 2" xfId="841"/>
    <cellStyle name="เซลล์ตรวจสอบ 3" xfId="842"/>
    <cellStyle name="เซลล์ตรวจสอบ_BEx7" xfId="843"/>
    <cellStyle name="เซลล์ที่มีการเชื่อมโยง" xfId="844"/>
    <cellStyle name="เซลล์ที่มีการเชื่อมโยง 2" xfId="845"/>
    <cellStyle name="เซลล์ที่มีการเชื่อมโยง 2 2" xfId="846"/>
    <cellStyle name="เซลล์ที่มีการเชื่อมโยง 3" xfId="847"/>
    <cellStyle name="เซลล์ที่มีการเชื่อมโยง_BEx7" xfId="848"/>
    <cellStyle name="เปอร์เซ็นต์ 2" xfId="910"/>
    <cellStyle name="เปอร์เซ็นต์ 3" xfId="911"/>
    <cellStyle name="เปอร์เซ็นต์ 4" xfId="912"/>
    <cellStyle name="แย่" xfId="922" builtinId="27"/>
    <cellStyle name="แย่ 2" xfId="923"/>
    <cellStyle name="แย่ 2 2" xfId="924"/>
    <cellStyle name="แย่ 3" xfId="925"/>
    <cellStyle name="แสดงผล" xfId="956"/>
    <cellStyle name="แสดงผล 2" xfId="957"/>
    <cellStyle name="แสดงผล 2 2" xfId="958"/>
    <cellStyle name="แสดงผล 2 2 2" xfId="959"/>
    <cellStyle name="แสดงผล 2 3" xfId="960"/>
    <cellStyle name="แสดงผล 2 4" xfId="961"/>
    <cellStyle name="แสดงผล 3" xfId="962"/>
    <cellStyle name="แสดงผล 4" xfId="963"/>
    <cellStyle name="แสดงผล_BEx7" xfId="964"/>
    <cellStyle name="การคำนวณ" xfId="778"/>
    <cellStyle name="การคำนวณ 2" xfId="779"/>
    <cellStyle name="การคำนวณ 2 2" xfId="780"/>
    <cellStyle name="การคำนวณ 2 2 2" xfId="781"/>
    <cellStyle name="การคำนวณ 2 3" xfId="782"/>
    <cellStyle name="การคำนวณ 2 4" xfId="783"/>
    <cellStyle name="การคำนวณ 3" xfId="784"/>
    <cellStyle name="การคำนวณ 4" xfId="785"/>
    <cellStyle name="การคำนวณ_BEx7" xfId="786"/>
    <cellStyle name="ข้อความเตือน" xfId="787"/>
    <cellStyle name="ข้อความเตือน 2" xfId="788"/>
    <cellStyle name="ข้อความเตือน 2 2" xfId="789"/>
    <cellStyle name="ข้อความเตือน 3" xfId="790"/>
    <cellStyle name="ข้อความเตือน_BEx7" xfId="791"/>
    <cellStyle name="ข้อความอธิบาย" xfId="792"/>
    <cellStyle name="ข้อความอธิบาย 2" xfId="793"/>
    <cellStyle name="ข้อความอธิบาย 2 2" xfId="794"/>
    <cellStyle name="ข้อความอธิบาย 3" xfId="795"/>
    <cellStyle name="ข้อความอธิบาย_BEx7" xfId="796"/>
    <cellStyle name="จุลภาค 2" xfId="1025"/>
    <cellStyle name="ชื่อเรื่อง" xfId="834"/>
    <cellStyle name="ชื่อเรื่อง 2" xfId="835"/>
    <cellStyle name="ชื่อเรื่อง 2 2" xfId="836"/>
    <cellStyle name="ชื่อเรื่อง 3" xfId="837"/>
    <cellStyle name="ชื่อเรื่อง_BEx7" xfId="838"/>
    <cellStyle name="ดี" xfId="849"/>
    <cellStyle name="ดี 2" xfId="850"/>
    <cellStyle name="ดี 2 2" xfId="851"/>
    <cellStyle name="ดี 3" xfId="852"/>
    <cellStyle name="ดี 4" xfId="1024"/>
    <cellStyle name="ดี_BEx7" xfId="853"/>
    <cellStyle name="ปกติ" xfId="0" builtinId="0"/>
    <cellStyle name="ปกติ 10" xfId="854"/>
    <cellStyle name="ปกติ 10 2" xfId="855"/>
    <cellStyle name="ปกติ 10 2 2" xfId="856"/>
    <cellStyle name="ปกติ 10 3" xfId="857"/>
    <cellStyle name="ปกติ 10 4" xfId="858"/>
    <cellStyle name="ปกติ 11" xfId="859"/>
    <cellStyle name="ปกติ 11 2" xfId="860"/>
    <cellStyle name="ปกติ 11 2 2" xfId="861"/>
    <cellStyle name="ปกติ 11 2_06แผนปฏิบัติราชการประจำปี 55(เพื่อเข้าสภา)" xfId="862"/>
    <cellStyle name="ปกติ 11 3" xfId="863"/>
    <cellStyle name="ปกติ 12" xfId="1018"/>
    <cellStyle name="ปกติ 13" xfId="1023"/>
    <cellStyle name="ปกติ 2" xfId="1"/>
    <cellStyle name="ปกติ 2 2" xfId="864"/>
    <cellStyle name="ปกติ 2 2 2" xfId="865"/>
    <cellStyle name="ปกติ 2 2 2 2" xfId="866"/>
    <cellStyle name="ปกติ 2 2 3" xfId="867"/>
    <cellStyle name="ปกติ 2 2 4" xfId="868"/>
    <cellStyle name="ปกติ 2 2 5" xfId="869"/>
    <cellStyle name="ปกติ 2 3" xfId="870"/>
    <cellStyle name="ปกติ 2_แบบฟอร์มติดตามโครงการ" xfId="871"/>
    <cellStyle name="ปกติ 3" xfId="872"/>
    <cellStyle name="ปกติ 3 2" xfId="873"/>
    <cellStyle name="ปกติ 3 2 2" xfId="874"/>
    <cellStyle name="ปกติ 3 3" xfId="875"/>
    <cellStyle name="ปกติ 3 4" xfId="876"/>
    <cellStyle name="ปกติ 3 5" xfId="877"/>
    <cellStyle name="ปกติ 4" xfId="878"/>
    <cellStyle name="ปกติ 5" xfId="879"/>
    <cellStyle name="ปกติ 5 2" xfId="880"/>
    <cellStyle name="ปกติ 5_06แผนปฏิบัติราชการประจำปี 55(เพื่อเข้าสภา)" xfId="881"/>
    <cellStyle name="ปกติ 6" xfId="882"/>
    <cellStyle name="ปกติ 6 2" xfId="883"/>
    <cellStyle name="ปกติ 6 3" xfId="884"/>
    <cellStyle name="ปกติ 6 3 2" xfId="885"/>
    <cellStyle name="ปกติ 6 3 3" xfId="886"/>
    <cellStyle name="ปกติ 7" xfId="887"/>
    <cellStyle name="ปกติ 8" xfId="888"/>
    <cellStyle name="ปกติ 8 2" xfId="889"/>
    <cellStyle name="ปกติ 8 2 2" xfId="890"/>
    <cellStyle name="ปกติ 8 3" xfId="891"/>
    <cellStyle name="ปกติ 9" xfId="892"/>
    <cellStyle name="ปกติ 9 2" xfId="893"/>
    <cellStyle name="ปกติ 9 2 2" xfId="894"/>
    <cellStyle name="ปกติ 9 3" xfId="895"/>
    <cellStyle name="ป้อนค่า" xfId="896"/>
    <cellStyle name="ป้อนค่า 2" xfId="897"/>
    <cellStyle name="ป้อนค่า 2 2" xfId="898"/>
    <cellStyle name="ป้อนค่า 2 2 2" xfId="899"/>
    <cellStyle name="ป้อนค่า 2 3" xfId="900"/>
    <cellStyle name="ป้อนค่า 2 4" xfId="901"/>
    <cellStyle name="ป้อนค่า 3" xfId="902"/>
    <cellStyle name="ป้อนค่า 4" xfId="903"/>
    <cellStyle name="ป้อนค่า_BEx7" xfId="904"/>
    <cellStyle name="ปานกลาง" xfId="905"/>
    <cellStyle name="ปานกลาง 2" xfId="906"/>
    <cellStyle name="ปานกลาง 2 2" xfId="907"/>
    <cellStyle name="ปานกลาง 3" xfId="908"/>
    <cellStyle name="ปานกลาง_BEx7" xfId="909"/>
    <cellStyle name="ผลรวม" xfId="913"/>
    <cellStyle name="ผลรวม 2" xfId="914"/>
    <cellStyle name="ผลรวม 2 2" xfId="915"/>
    <cellStyle name="ผลรวม 2 2 2" xfId="916"/>
    <cellStyle name="ผลรวม 2 3" xfId="917"/>
    <cellStyle name="ผลรวม 2 4" xfId="918"/>
    <cellStyle name="ผลรวม 3" xfId="919"/>
    <cellStyle name="ผลรวม 4" xfId="920"/>
    <cellStyle name="ผลรวม_BEx7" xfId="921"/>
    <cellStyle name="ส่วนที่ถูกเน้น1" xfId="926"/>
    <cellStyle name="ส่วนที่ถูกเน้น1 2" xfId="927"/>
    <cellStyle name="ส่วนที่ถูกเน้น1 2 2" xfId="928"/>
    <cellStyle name="ส่วนที่ถูกเน้น1 3" xfId="929"/>
    <cellStyle name="ส่วนที่ถูกเน้น1_BEx7" xfId="930"/>
    <cellStyle name="ส่วนที่ถูกเน้น2" xfId="931"/>
    <cellStyle name="ส่วนที่ถูกเน้น2 2" xfId="932"/>
    <cellStyle name="ส่วนที่ถูกเน้น2 2 2" xfId="933"/>
    <cellStyle name="ส่วนที่ถูกเน้น2 3" xfId="934"/>
    <cellStyle name="ส่วนที่ถูกเน้น2_BEx7" xfId="935"/>
    <cellStyle name="ส่วนที่ถูกเน้น3" xfId="936"/>
    <cellStyle name="ส่วนที่ถูกเน้น3 2" xfId="937"/>
    <cellStyle name="ส่วนที่ถูกเน้น3 2 2" xfId="938"/>
    <cellStyle name="ส่วนที่ถูกเน้น3 3" xfId="939"/>
    <cellStyle name="ส่วนที่ถูกเน้น3_BEx7" xfId="940"/>
    <cellStyle name="ส่วนที่ถูกเน้น4" xfId="941"/>
    <cellStyle name="ส่วนที่ถูกเน้น4 2" xfId="942"/>
    <cellStyle name="ส่วนที่ถูกเน้น4 2 2" xfId="943"/>
    <cellStyle name="ส่วนที่ถูกเน้น4 3" xfId="944"/>
    <cellStyle name="ส่วนที่ถูกเน้น4_BEx7" xfId="945"/>
    <cellStyle name="ส่วนที่ถูกเน้น5" xfId="946"/>
    <cellStyle name="ส่วนที่ถูกเน้น5 2" xfId="947"/>
    <cellStyle name="ส่วนที่ถูกเน้น5 2 2" xfId="948"/>
    <cellStyle name="ส่วนที่ถูกเน้น5 3" xfId="949"/>
    <cellStyle name="ส่วนที่ถูกเน้น5_BEx7" xfId="950"/>
    <cellStyle name="ส่วนที่ถูกเน้น6" xfId="951"/>
    <cellStyle name="ส่วนที่ถูกเน้น6 2" xfId="952"/>
    <cellStyle name="ส่วนที่ถูกเน้น6 2 2" xfId="953"/>
    <cellStyle name="ส่วนที่ถูกเน้น6 3" xfId="954"/>
    <cellStyle name="ส่วนที่ถูกเน้น6_BEx7" xfId="955"/>
    <cellStyle name="หมายเหตุ" xfId="965"/>
    <cellStyle name="หมายเหตุ 2" xfId="966"/>
    <cellStyle name="หมายเหตุ 2 2" xfId="967"/>
    <cellStyle name="หมายเหตุ 2 2 2" xfId="968"/>
    <cellStyle name="หมายเหตุ 2 3" xfId="969"/>
    <cellStyle name="หมายเหตุ 2 4" xfId="970"/>
    <cellStyle name="หมายเหตุ 3" xfId="971"/>
    <cellStyle name="หมายเหตุ 4" xfId="972"/>
    <cellStyle name="หมายเหตุ_BEx7" xfId="973"/>
    <cellStyle name="หัวเรื่อง 1" xfId="974"/>
    <cellStyle name="หัวเรื่อง 1 2" xfId="975"/>
    <cellStyle name="หัวเรื่อง 1 2 2" xfId="976"/>
    <cellStyle name="หัวเรื่อง 1 3" xfId="977"/>
    <cellStyle name="หัวเรื่อง 1_BEx7" xfId="978"/>
    <cellStyle name="หัวเรื่อง 2" xfId="979"/>
    <cellStyle name="หัวเรื่อง 2 2" xfId="980"/>
    <cellStyle name="หัวเรื่อง 2 2 2" xfId="981"/>
    <cellStyle name="หัวเรื่อง 2 3" xfId="982"/>
    <cellStyle name="หัวเรื่อง 2_BEx7" xfId="983"/>
    <cellStyle name="หัวเรื่อง 3" xfId="984"/>
    <cellStyle name="หัวเรื่อง 3 2" xfId="985"/>
    <cellStyle name="หัวเรื่อง 3 2 2" xfId="986"/>
    <cellStyle name="หัวเรื่อง 3 3" xfId="987"/>
    <cellStyle name="หัวเรื่อง 3_BEx7" xfId="988"/>
    <cellStyle name="หัวเรื่อง 4" xfId="989"/>
    <cellStyle name="หัวเรื่อง 4 2" xfId="990"/>
    <cellStyle name="หัวเรื่อง 4 2 2" xfId="991"/>
    <cellStyle name="หัวเรื่อง 4 3" xfId="992"/>
    <cellStyle name="หัวเรื่อง 4_BEx7" xfId="99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0000FF"/>
      <color rgb="FFCCFFCC"/>
      <color rgb="FFFF00FF"/>
      <color rgb="FF008000"/>
      <color rgb="FFFFCCCC"/>
      <color rgb="FFFF9999"/>
      <color rgb="FFCC6600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514002255753415"/>
          <c:y val="2.9981978748382949E-2"/>
          <c:w val="0.59735125694570657"/>
          <c:h val="0.85433160598514934"/>
        </c:manualLayout>
      </c:layout>
      <c:radarChart>
        <c:radarStyle val="marker"/>
        <c:varyColors val="0"/>
        <c:ser>
          <c:idx val="0"/>
          <c:order val="0"/>
          <c:tx>
            <c:strRef>
              <c:f>'1.1ตาราง กราฟ    '!$O$40</c:f>
              <c:strCache>
                <c:ptCount val="1"/>
                <c:pt idx="0">
                  <c:v>รอบ 3 เดือน  (1 ต.ค. 66 - 31 ธ.ค.66) </c:v>
                </c:pt>
              </c:strCache>
            </c:strRef>
          </c:tx>
          <c:spPr>
            <a:ln w="28575" cap="flat" cmpd="sng" algn="ctr">
              <a:solidFill>
                <a:srgbClr val="FF0000"/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diamond"/>
            <c:size val="2"/>
            <c:spPr>
              <a:solidFill>
                <a:srgbClr val="008000"/>
              </a:solidFill>
              <a:ln w="28575" cap="flat" cmpd="sng" algn="ctr">
                <a:solidFill>
                  <a:srgbClr val="FF0000"/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Lbls>
            <c:dLbl>
              <c:idx val="0"/>
              <c:layout>
                <c:manualLayout>
                  <c:x val="8.3717716800438789E-3"/>
                  <c:y val="-3.6320742515881167E-2"/>
                </c:manualLayout>
              </c:layout>
              <c:numFmt formatCode="#,##0.00" sourceLinked="0"/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/>
                <a:lstStyle/>
                <a:p>
                  <a:pPr>
                    <a:defRPr sz="1800" b="1" i="0" u="none" strike="noStrike" baseline="0">
                      <a:solidFill>
                        <a:srgbClr val="FFFFFF"/>
                      </a:solidFill>
                      <a:latin typeface="TH SarabunPSK"/>
                      <a:ea typeface="TH SarabunPSK"/>
                      <a:cs typeface="TH SarabunPSK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94E-4067-82FB-65D1A460121B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2.6590693257359924E-2"/>
                </c:manualLayout>
              </c:layout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/>
                <a:lstStyle/>
                <a:p>
                  <a:pPr>
                    <a:defRPr sz="1800" b="1" i="0" u="none" strike="noStrike" baseline="0">
                      <a:solidFill>
                        <a:srgbClr val="FFFFFF"/>
                      </a:solidFill>
                      <a:latin typeface="TH SarabunPSK"/>
                      <a:ea typeface="TH SarabunPSK"/>
                      <a:cs typeface="TH SarabunPSK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94E-4067-82FB-65D1A460121B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9.2868933211620232E-3"/>
                  <c:y val="-2.178736353607973E-2"/>
                </c:manualLayout>
              </c:layout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/>
                <a:lstStyle/>
                <a:p>
                  <a:pPr>
                    <a:defRPr sz="1800" b="1" i="0" u="none" strike="noStrike" baseline="0">
                      <a:solidFill>
                        <a:srgbClr val="FFFFFF"/>
                      </a:solidFill>
                      <a:latin typeface="TH SarabunPSK"/>
                      <a:ea typeface="TH SarabunPSK"/>
                      <a:cs typeface="TH SarabunPSK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94E-4067-82FB-65D1A460121B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0011984621492422E-2"/>
                  <c:y val="-3.0389288295484804E-2"/>
                </c:manualLayout>
              </c:layout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/>
                <a:lstStyle/>
                <a:p>
                  <a:pPr>
                    <a:defRPr sz="1800" b="1" i="0" u="none" strike="noStrike" baseline="0">
                      <a:solidFill>
                        <a:srgbClr val="FFFFFF"/>
                      </a:solidFill>
                      <a:latin typeface="TH SarabunPSK"/>
                      <a:ea typeface="TH SarabunPSK"/>
                      <a:cs typeface="TH SarabunPSK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94E-4067-82FB-65D1A460121B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/>
                <a:lstStyle/>
                <a:p>
                  <a:pPr>
                    <a:defRPr sz="1800" b="1" i="0" u="none" strike="noStrike" baseline="0">
                      <a:solidFill>
                        <a:srgbClr val="FFFFFF"/>
                      </a:solidFill>
                      <a:latin typeface="TH SarabunPSK"/>
                      <a:ea typeface="TH SarabunPSK"/>
                      <a:cs typeface="TH SarabunPSK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/>
                <a:lstStyle/>
                <a:p>
                  <a:pPr>
                    <a:defRPr sz="1800" b="1" i="0" u="none" strike="noStrike" baseline="0">
                      <a:solidFill>
                        <a:srgbClr val="FFFFFF"/>
                      </a:solidFill>
                      <a:latin typeface="TH SarabunPSK"/>
                      <a:ea typeface="TH SarabunPSK"/>
                      <a:cs typeface="TH SarabunPSK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800" b="1" i="0" u="none" strike="noStrike" baseline="0">
                    <a:solidFill>
                      <a:srgbClr val="FFFFFF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'1.1ตาราง กราฟ    '!$O$41:$O$44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F94E-4067-82FB-65D1A460121B}"/>
            </c:ext>
          </c:extLst>
        </c:ser>
        <c:ser>
          <c:idx val="1"/>
          <c:order val="1"/>
          <c:tx>
            <c:strRef>
              <c:f>'1.1ตาราง กราฟ    '!$P$40</c:f>
              <c:strCache>
                <c:ptCount val="1"/>
                <c:pt idx="0">
                  <c:v>รอบ 6 เดือน  (1 ต.ค. 66 - 31 มี.ค. 67) 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pPr>
              <a:solidFill>
                <a:srgbClr val="008000"/>
              </a:solidFill>
              <a:ln>
                <a:solidFill>
                  <a:srgbClr val="008000"/>
                </a:solidFill>
              </a:ln>
            </c:spPr>
          </c:marker>
          <c:dLbls>
            <c:dLbl>
              <c:idx val="0"/>
              <c:layout>
                <c:manualLayout>
                  <c:x val="7.0323626113702829E-3"/>
                  <c:y val="-0.101140857392825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D3C-4304-AF30-B5EE4553EA6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4.2521742922325641E-2"/>
                  <c:y val="-2.4658374224961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D3C-4304-AF30-B5EE4553EA62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9.2731499631822679E-3"/>
                  <c:y val="4.09252539084788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D3C-4304-AF30-B5EE4553EA62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8.3861258833886523E-2"/>
                  <c:y val="-3.61865236930853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D3C-4304-AF30-B5EE4553EA62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008000"/>
              </a:solidFill>
              <a:ln>
                <a:solidFill>
                  <a:schemeClr val="accent1"/>
                </a:solidFill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8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'1.1ตาราง กราฟ    '!$P$41:$P$44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D3C-4304-AF30-B5EE4553EA62}"/>
            </c:ext>
          </c:extLst>
        </c:ser>
        <c:ser>
          <c:idx val="2"/>
          <c:order val="2"/>
          <c:tx>
            <c:strRef>
              <c:f>'1.1ตาราง กราฟ    '!$Q$40</c:f>
              <c:strCache>
                <c:ptCount val="1"/>
                <c:pt idx="0">
                  <c:v>รอบ 9 เดือน (1 ต.ค. 66- 30 มิ.ย.67) </c:v>
                </c:pt>
              </c:strCache>
            </c:strRef>
          </c:tx>
          <c:spPr>
            <a:ln>
              <a:solidFill>
                <a:srgbClr val="FF00FF"/>
              </a:solidFill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gradFill>
                  <a:gsLst>
                    <a:gs pos="0">
                      <a:schemeClr val="accent1">
                        <a:lumMod val="5000"/>
                        <a:lumOff val="9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</c:spPr>
          </c:marker>
          <c:dLbls>
            <c:dLbl>
              <c:idx val="0"/>
              <c:layout>
                <c:manualLayout>
                  <c:x val="5.6898018703780209E-3"/>
                  <c:y val="-0.15506843166343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838-4F93-AF66-EC17B8FA6DA5}"/>
                </c:ext>
                <c:ext xmlns:c15="http://schemas.microsoft.com/office/drawing/2012/chart" uri="{CE6537A1-D6FC-4f65-9D91-7224C49458BB}">
                  <c15:layout>
                    <c:manualLayout>
                      <c:w val="3.9999991634513565E-2"/>
                      <c:h val="4.946856001974112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9.2302820529724716E-2"/>
                  <c:y val="-2.7556848872151849E-2"/>
                </c:manualLayout>
              </c:layout>
              <c:spPr>
                <a:solidFill>
                  <a:srgbClr val="FF00FF"/>
                </a:solidFill>
                <a:ln>
                  <a:noFill/>
                </a:ln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/>
                  <a:lightRig rig="threePt" dir="t"/>
                </a:scene3d>
                <a:sp3d prstMaterial="plastic">
                  <a:bevelT w="63500"/>
                </a:sp3d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800" b="1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838-4F93-AF66-EC17B8FA6DA5}"/>
                </c:ext>
                <c:ext xmlns:c15="http://schemas.microsoft.com/office/drawing/2012/chart" uri="{CE6537A1-D6FC-4f65-9D91-7224C49458BB}">
                  <c15:layout>
                    <c:manualLayout>
                      <c:w val="4.2656033575716325E-2"/>
                      <c:h val="4.7536173362945015E-2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9.2951083358942827E-3"/>
                  <c:y val="0.1005492030887442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838-4F93-AF66-EC17B8FA6DA5}"/>
                </c:ext>
                <c:ext xmlns:c15="http://schemas.microsoft.com/office/drawing/2012/chart" uri="{CE6537A1-D6FC-4f65-9D91-7224C49458BB}">
                  <c15:layout>
                    <c:manualLayout>
                      <c:w val="3.9999991634513565E-2"/>
                      <c:h val="4.946856001974112E-2"/>
                    </c:manualLayout>
                  </c15:layout>
                </c:ext>
              </c:extLst>
            </c:dLbl>
            <c:dLbl>
              <c:idx val="3"/>
              <c:layout>
                <c:manualLayout>
                  <c:x val="-3.770764095570283E-2"/>
                  <c:y val="-3.4254174749895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838-4F93-AF66-EC17B8FA6DA5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00FF"/>
              </a:solidFill>
              <a:ln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plastic">
                <a:bevelT w="635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8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'1.1ตาราง กราฟ    '!$Q$41:$Q$44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838-4F93-AF66-EC17B8FA6DA5}"/>
            </c:ext>
          </c:extLst>
        </c:ser>
        <c:ser>
          <c:idx val="3"/>
          <c:order val="3"/>
          <c:tx>
            <c:strRef>
              <c:f>'1.1ตาราง กราฟ    '!$R$40</c:f>
              <c:strCache>
                <c:ptCount val="1"/>
                <c:pt idx="0">
                  <c:v>รอบ 12 เดือน (1 ต.ค. 66 -30 ก.ย.67) 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Lbls>
            <c:dLbl>
              <c:idx val="0"/>
              <c:layout>
                <c:manualLayout>
                  <c:x val="7.8999508339117324E-3"/>
                  <c:y val="-0.2133531134695119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6F3-4EC3-A483-F52A39C0C4B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14245238546461109"/>
                  <c:y val="-2.84623987218988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C34-4190-9E3A-A19D8D6BECC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8.0036976866311848E-3"/>
                  <c:y val="0.168743580965422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855-4639-8F4F-121839B71550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13674331189300604"/>
                  <c:y val="-3.6103617482597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C34-4190-9E3A-A19D8D6BECC5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0000FF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 w="635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8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'1.1ตาราง กราฟ    '!$R$41:$R$44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34-4190-9E3A-A19D8D6BEC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847284944"/>
        <c:axId val="-1847287120"/>
      </c:radarChart>
      <c:catAx>
        <c:axId val="-184728494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" b="0" i="0" u="none" strike="noStrike" baseline="0">
                <a:solidFill>
                  <a:srgbClr val="FFFFFF"/>
                </a:solidFill>
                <a:latin typeface="TH SarabunPSK"/>
                <a:ea typeface="TH SarabunPSK"/>
                <a:cs typeface="TH SarabunPSK"/>
              </a:defRPr>
            </a:pPr>
            <a:endParaRPr lang="en-US"/>
          </a:p>
        </c:txPr>
        <c:crossAx val="-1847287120"/>
        <c:crosses val="autoZero"/>
        <c:auto val="0"/>
        <c:lblAlgn val="ctr"/>
        <c:lblOffset val="100"/>
        <c:noMultiLvlLbl val="0"/>
      </c:catAx>
      <c:valAx>
        <c:axId val="-1847287120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0" vert="horz"/>
          <a:lstStyle/>
          <a:p>
            <a:pPr>
              <a:defRPr sz="100" b="0" i="0" u="none" strike="noStrike" baseline="0">
                <a:solidFill>
                  <a:srgbClr val="FFFFFF"/>
                </a:solidFill>
                <a:latin typeface="TH SarabunPSK"/>
                <a:ea typeface="TH SarabunPSK"/>
                <a:cs typeface="TH SarabunPSK"/>
              </a:defRPr>
            </a:pPr>
            <a:endParaRPr lang="en-US"/>
          </a:p>
        </c:txPr>
        <c:crossAx val="-1847284944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1207601907352747"/>
          <c:y val="3.0631205099971751E-2"/>
          <c:w val="0.24880631522010249"/>
          <c:h val="0.19095193100862393"/>
        </c:manualLayout>
      </c:layout>
      <c:overlay val="0"/>
      <c:spPr>
        <a:ln>
          <a:noFill/>
        </a:ln>
      </c:spPr>
      <c:txPr>
        <a:bodyPr/>
        <a:lstStyle/>
        <a:p>
          <a:pPr>
            <a:defRPr sz="1470" b="1" i="0" u="none" strike="noStrike" baseline="0">
              <a:solidFill>
                <a:srgbClr val="000000"/>
              </a:solidFill>
              <a:latin typeface="TH SarabunPSK"/>
              <a:ea typeface="TH SarabunPSK"/>
              <a:cs typeface="TH SarabunPSK"/>
            </a:defRPr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TH SarabunPSK"/>
          <a:ea typeface="TH SarabunPSK"/>
          <a:cs typeface="TH SarabunPSK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717967677115249"/>
          <c:y val="7.2177859495371158E-2"/>
          <c:w val="0.47829005535486052"/>
          <c:h val="0.94121326435120778"/>
        </c:manualLayout>
      </c:layout>
      <c:radarChart>
        <c:radarStyle val="marker"/>
        <c:varyColors val="0"/>
        <c:ser>
          <c:idx val="0"/>
          <c:order val="0"/>
          <c:tx>
            <c:strRef>
              <c:f>ย.1_กราฟรายตัวชี้วัด!$E$2</c:f>
              <c:strCache>
                <c:ptCount val="1"/>
                <c:pt idx="0">
                  <c:v>ผลการดำเนินงาน 
Q1
</c:v>
                </c:pt>
              </c:strCache>
            </c:strRef>
          </c:tx>
          <c:spPr>
            <a:ln w="28575">
              <a:solidFill>
                <a:srgbClr val="FF0000"/>
              </a:solidFill>
              <a:prstDash val="solid"/>
            </a:ln>
          </c:spPr>
          <c:marker>
            <c:spPr>
              <a:solidFill>
                <a:srgbClr val="0000FF"/>
              </a:solidFill>
              <a:ln w="28575">
                <a:solidFill>
                  <a:srgbClr val="FF0000"/>
                </a:solidFill>
                <a:prstDash val="solid"/>
              </a:ln>
            </c:spPr>
          </c:marker>
          <c:val>
            <c:numRef>
              <c:f>ย.1_กราฟรายตัวชี้วัด!$E$3:$E$15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8F-4E04-911D-F5D4A44C748D}"/>
            </c:ext>
          </c:extLst>
        </c:ser>
        <c:ser>
          <c:idx val="1"/>
          <c:order val="1"/>
          <c:tx>
            <c:strRef>
              <c:f>ย.1_กราฟรายตัวชี้วัด!$F$2</c:f>
              <c:strCache>
                <c:ptCount val="1"/>
                <c:pt idx="0">
                  <c:v>ผลการดำเนินงาน
Q2
</c:v>
                </c:pt>
              </c:strCache>
            </c:strRef>
          </c:tx>
          <c:spPr>
            <a:ln>
              <a:solidFill>
                <a:srgbClr val="009900"/>
              </a:solidFill>
              <a:prstDash val="dash"/>
            </a:ln>
          </c:spPr>
          <c:marker>
            <c:spPr>
              <a:solidFill>
                <a:srgbClr val="009900"/>
              </a:solidFill>
              <a:ln>
                <a:solidFill>
                  <a:srgbClr val="009900"/>
                </a:solidFill>
                <a:prstDash val="dash"/>
              </a:ln>
            </c:spPr>
          </c:marker>
          <c:val>
            <c:numRef>
              <c:f>ย.1_กราฟรายตัวชี้วัด!$F$3:$F$15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98F-4E04-911D-F5D4A44C748D}"/>
            </c:ext>
          </c:extLst>
        </c:ser>
        <c:ser>
          <c:idx val="2"/>
          <c:order val="2"/>
          <c:tx>
            <c:strRef>
              <c:f>ย.1_กราฟรายตัวชี้วัด!$G$2</c:f>
              <c:strCache>
                <c:ptCount val="1"/>
                <c:pt idx="0">
                  <c:v>ผลการดำเนินงาน 
Q3
</c:v>
                </c:pt>
              </c:strCache>
            </c:strRef>
          </c:tx>
          <c:spPr>
            <a:ln>
              <a:solidFill>
                <a:srgbClr val="FF00FF"/>
              </a:solidFill>
            </a:ln>
          </c:spPr>
          <c:marker>
            <c:spPr>
              <a:solidFill>
                <a:srgbClr val="FF00FF"/>
              </a:solidFill>
              <a:ln>
                <a:solidFill>
                  <a:srgbClr val="FF00FF"/>
                </a:solidFill>
              </a:ln>
            </c:spPr>
          </c:marker>
          <c:dLbls>
            <c:dLbl>
              <c:idx val="0"/>
              <c:layout>
                <c:manualLayout>
                  <c:x val="2.0359040428262344E-2"/>
                  <c:y val="-3.32162747949189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5.2104213898054787E-2"/>
                  <c:y val="-5.5749128919860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7.710929229685537E-2"/>
                  <c:y val="-2.496876914775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4.3537410301846782E-2"/>
                  <c:y val="2.49687791957772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0408161078990825E-2"/>
                  <c:y val="-7.49063375873317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5.8784241320882322E-2"/>
                  <c:y val="4.8780487804877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8.0160329073930437E-3"/>
                  <c:y val="4.8780487804877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5.442176287730859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9.3520383919585021E-3"/>
                  <c:y val="-1.85830429732869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1.9603513547148213E-3"/>
                  <c:y val="2.21847878771251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2.6720109691310149E-3"/>
                  <c:y val="-9.29152148664348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D98F-4E04-911D-F5D4A44C748D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00FF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 w="63500" h="254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2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ย.1_กราฟรายตัวชี้วัด!$G$3:$G$15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D98F-4E04-911D-F5D4A44C748D}"/>
            </c:ext>
          </c:extLst>
        </c:ser>
        <c:ser>
          <c:idx val="3"/>
          <c:order val="3"/>
          <c:tx>
            <c:strRef>
              <c:f>ย.1_กราฟรายตัวชี้วัด!$H$2</c:f>
              <c:strCache>
                <c:ptCount val="1"/>
                <c:pt idx="0">
                  <c:v>ผลการดำเนินงาน 
Q4
</c:v>
                </c:pt>
              </c:strCache>
            </c:strRef>
          </c:tx>
          <c:val>
            <c:numRef>
              <c:f>ย.1_กราฟรายตัวชี้วัด!$H$3:$H$15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E20-4D69-A2E7-AEBDE99BC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7287664"/>
        <c:axId val="-1847292560"/>
      </c:radarChart>
      <c:catAx>
        <c:axId val="-184728766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-1847292560"/>
        <c:crosses val="autoZero"/>
        <c:auto val="0"/>
        <c:lblAlgn val="ctr"/>
        <c:lblOffset val="100"/>
        <c:noMultiLvlLbl val="0"/>
      </c:catAx>
      <c:valAx>
        <c:axId val="-1847292560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/>
          <a:lstStyle/>
          <a:p>
            <a:pPr>
              <a:defRPr sz="100">
                <a:solidFill>
                  <a:srgbClr val="FF0000"/>
                </a:solidFill>
              </a:defRPr>
            </a:pPr>
            <a:endParaRPr lang="en-US"/>
          </a:p>
        </c:txPr>
        <c:crossAx val="-1847287664"/>
        <c:crosses val="autoZero"/>
        <c:crossBetween val="between"/>
        <c:majorUnit val="1"/>
        <c:minorUnit val="0.2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800">
          <a:latin typeface="TH SarabunPSK" pitchFamily="34" charset="-34"/>
          <a:cs typeface="TH SarabunPSK" pitchFamily="34" charset="-34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54732510288065"/>
          <c:y val="0.1453617436741188"/>
          <c:w val="0.75823868312757203"/>
          <c:h val="0.70513585916570987"/>
        </c:manualLayout>
      </c:layout>
      <c:radarChart>
        <c:radarStyle val="marker"/>
        <c:varyColors val="0"/>
        <c:ser>
          <c:idx val="0"/>
          <c:order val="0"/>
          <c:tx>
            <c:strRef>
              <c:f>ย.2_กราฟรายตัวชี้วัด!$E$3</c:f>
              <c:strCache>
                <c:ptCount val="1"/>
                <c:pt idx="0">
                  <c:v>ผลการดำเนินงาน 
Q1
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Dot"/>
            </a:ln>
          </c:spPr>
          <c:marker>
            <c:symbol val="diamond"/>
            <c:size val="5"/>
            <c:spPr>
              <a:solidFill>
                <a:srgbClr val="0000FF"/>
              </a:solidFill>
              <a:ln w="28575">
                <a:solidFill>
                  <a:srgbClr val="FF0000"/>
                </a:solidFill>
                <a:prstDash val="dashDot"/>
              </a:ln>
            </c:spPr>
          </c:marker>
          <c:val>
            <c:numRef>
              <c:f>ย.2_กราฟรายตัวชี้วัด!$E$4:$E$12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926-499F-B208-9E8F90F16A32}"/>
            </c:ext>
          </c:extLst>
        </c:ser>
        <c:ser>
          <c:idx val="1"/>
          <c:order val="1"/>
          <c:tx>
            <c:strRef>
              <c:f>ย.2_กราฟรายตัวชี้วัด!$F$3</c:f>
              <c:strCache>
                <c:ptCount val="1"/>
                <c:pt idx="0">
                  <c:v>ผลการดำเนินงาน
Q2
</c:v>
                </c:pt>
              </c:strCache>
            </c:strRef>
          </c:tx>
          <c:spPr>
            <a:ln>
              <a:solidFill>
                <a:srgbClr val="008000"/>
              </a:solidFill>
              <a:prstDash val="dashDot"/>
            </a:ln>
          </c:spPr>
          <c:marker>
            <c:symbol val="diamond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dashDot"/>
              </a:ln>
            </c:spPr>
          </c:marker>
          <c:val>
            <c:numRef>
              <c:f>ย.2_กราฟรายตัวชี้วัด!$F$4:$F$12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926-499F-B208-9E8F90F16A32}"/>
            </c:ext>
          </c:extLst>
        </c:ser>
        <c:ser>
          <c:idx val="2"/>
          <c:order val="2"/>
          <c:tx>
            <c:strRef>
              <c:f>ย.2_กราฟรายตัวชี้วัด!$G$3</c:f>
              <c:strCache>
                <c:ptCount val="1"/>
                <c:pt idx="0">
                  <c:v>ผลการดำเนินงาน 
Q3
</c:v>
                </c:pt>
              </c:strCache>
            </c:strRef>
          </c:tx>
          <c:spPr>
            <a:ln>
              <a:solidFill>
                <a:srgbClr val="FF00FF"/>
              </a:solidFill>
              <a:prstDash val="dashDot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dashDot"/>
              </a:ln>
            </c:spPr>
          </c:marker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2926-499F-B208-9E8F90F16A32}"/>
              </c:ext>
            </c:extLst>
          </c:dPt>
          <c:dPt>
            <c:idx val="1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2926-499F-B208-9E8F90F16A32}"/>
              </c:ext>
            </c:extLst>
          </c:dPt>
          <c:dPt>
            <c:idx val="2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2926-499F-B208-9E8F90F16A32}"/>
              </c:ext>
            </c:extLst>
          </c:dPt>
          <c:dPt>
            <c:idx val="3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5-2926-499F-B208-9E8F90F16A32}"/>
              </c:ext>
            </c:extLst>
          </c:dPt>
          <c:val>
            <c:numRef>
              <c:f>ย.2_กราฟรายตัวชี้วัด!$G$4:$G$12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2926-499F-B208-9E8F90F16A32}"/>
            </c:ext>
          </c:extLst>
        </c:ser>
        <c:ser>
          <c:idx val="3"/>
          <c:order val="3"/>
          <c:tx>
            <c:strRef>
              <c:f>ย.2_กราฟรายตัวชี้วัด!$H$3</c:f>
              <c:strCache>
                <c:ptCount val="1"/>
                <c:pt idx="0">
                  <c:v>ผลการดำเนินงาน 
Q4
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Lbls>
            <c:dLbl>
              <c:idx val="0"/>
              <c:layout>
                <c:manualLayout>
                  <c:x val="4.7736625514403296E-2"/>
                  <c:y val="5.07780507780507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926-499F-B208-9E8F90F16A3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2.9629629629629631E-2"/>
                  <c:y val="-6.0059366249136086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926-499F-B208-9E8F90F16A32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3.2921810699587874E-3"/>
                  <c:y val="-3.43980343980345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2926-499F-B208-9E8F90F16A32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635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2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ย.2_กราฟรายตัวชี้วัด!$H$4:$H$12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2926-499F-B208-9E8F90F16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7286576"/>
        <c:axId val="-1847288752"/>
      </c:radarChart>
      <c:catAx>
        <c:axId val="-1847286576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-1847288752"/>
        <c:crosses val="autoZero"/>
        <c:auto val="0"/>
        <c:lblAlgn val="ctr"/>
        <c:lblOffset val="100"/>
        <c:noMultiLvlLbl val="0"/>
      </c:catAx>
      <c:valAx>
        <c:axId val="-1847288752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-1847286576"/>
        <c:crosses val="autoZero"/>
        <c:crossBetween val="between"/>
        <c:majorUnit val="1"/>
        <c:minorUnit val="0.2"/>
      </c:valAx>
    </c:plotArea>
    <c:legend>
      <c:legendPos val="r"/>
      <c:layout>
        <c:manualLayout>
          <c:xMode val="edge"/>
          <c:yMode val="edge"/>
          <c:x val="9.2674897119341577E-3"/>
          <c:y val="0.55635692926443892"/>
          <c:w val="0.2285925925925926"/>
          <c:h val="0.31202426189263655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800">
          <a:latin typeface="TH SarabunPSK" pitchFamily="34" charset="-34"/>
          <a:cs typeface="TH SarabunPSK" pitchFamily="34" charset="-34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68724279835392"/>
          <c:y val="0.10514598810741878"/>
          <c:w val="0.72531687242798359"/>
          <c:h val="0.82981167608286255"/>
        </c:manualLayout>
      </c:layout>
      <c:radarChart>
        <c:radarStyle val="marker"/>
        <c:varyColors val="0"/>
        <c:ser>
          <c:idx val="0"/>
          <c:order val="0"/>
          <c:tx>
            <c:strRef>
              <c:f>ย3_กราฟรายตัวชี้วัด!$E$3</c:f>
              <c:strCache>
                <c:ptCount val="1"/>
                <c:pt idx="0">
                  <c:v>ผลการดำเนินงาน 
Q1
</c:v>
                </c:pt>
              </c:strCache>
            </c:strRef>
          </c:tx>
          <c:spPr>
            <a:ln w="22225">
              <a:solidFill>
                <a:srgbClr val="FF0000"/>
              </a:solidFill>
              <a:prstDash val="dash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dash"/>
              </a:ln>
            </c:spPr>
          </c:marker>
          <c:val>
            <c:numRef>
              <c:f>ย3_กราฟรายตัวชี้วัด!$E$4:$E$9</c:f>
              <c:numCache>
                <c:formatCode>0.00</c:formatCode>
                <c:ptCount val="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FEE-42A6-8242-985D2D41A771}"/>
            </c:ext>
          </c:extLst>
        </c:ser>
        <c:ser>
          <c:idx val="1"/>
          <c:order val="1"/>
          <c:tx>
            <c:strRef>
              <c:f>ย3_กราฟรายตัวชี้วัด!$F$3</c:f>
              <c:strCache>
                <c:ptCount val="1"/>
                <c:pt idx="0">
                  <c:v>ผลการดำเนินงาน
Q2
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ymbol val="squar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</a:ln>
            </c:spPr>
          </c:marker>
          <c:dPt>
            <c:idx val="1"/>
            <c:marker>
              <c:symbol val="square"/>
              <c:size val="6"/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AFEE-42A6-8242-985D2D41A771}"/>
              </c:ext>
            </c:extLst>
          </c:dPt>
          <c:dLbls>
            <c:dLbl>
              <c:idx val="0"/>
              <c:layout>
                <c:manualLayout>
                  <c:x val="6.5843621399176355E-3"/>
                  <c:y val="4.51977401129942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FEE-42A6-8242-985D2D41A77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8.23045267489712E-3"/>
                  <c:y val="2.63653483992467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FEE-42A6-8242-985D2D41A77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"/>
                  <c:y val="-1.12994350282486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FEE-42A6-8242-985D2D41A77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8.23045267489712E-3"/>
                  <c:y val="-1.5065913370998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FEE-42A6-8242-985D2D41A77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3.6213991769547267E-2"/>
                  <c:y val="2.07156308851224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AFEE-42A6-8242-985D2D41A771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008000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 w="63500" h="254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2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ย3_กราฟรายตัวชี้วัด!$F$4:$F$9</c:f>
              <c:numCache>
                <c:formatCode>0.00</c:formatCode>
                <c:ptCount val="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AFEE-42A6-8242-985D2D41A771}"/>
            </c:ext>
          </c:extLst>
        </c:ser>
        <c:ser>
          <c:idx val="2"/>
          <c:order val="2"/>
          <c:tx>
            <c:strRef>
              <c:f>ย3_กราฟรายตัวชี้วัด!$G$3</c:f>
              <c:strCache>
                <c:ptCount val="1"/>
                <c:pt idx="0">
                  <c:v>ผลการดำเนินงาน 
Q3
</c:v>
                </c:pt>
              </c:strCache>
            </c:strRef>
          </c:tx>
          <c:val>
            <c:numRef>
              <c:f>ย3_กราฟรายตัวชี้วัด!$G$4:$G$9</c:f>
              <c:numCache>
                <c:formatCode>0.00</c:formatCode>
                <c:ptCount val="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AFEE-42A6-8242-985D2D41A771}"/>
            </c:ext>
          </c:extLst>
        </c:ser>
        <c:ser>
          <c:idx val="3"/>
          <c:order val="3"/>
          <c:tx>
            <c:strRef>
              <c:f>ย3_กราฟรายตัวชี้วัด!$H$3</c:f>
              <c:strCache>
                <c:ptCount val="1"/>
                <c:pt idx="0">
                  <c:v>ผลการดำเนินงาน 
Q4
</c:v>
                </c:pt>
              </c:strCache>
            </c:strRef>
          </c:tx>
          <c:val>
            <c:numRef>
              <c:f>ย3_กราฟรายตัวชี้วัด!$H$4:$H$9</c:f>
              <c:numCache>
                <c:formatCode>0.00</c:formatCode>
                <c:ptCount val="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AFEE-42A6-8242-985D2D41A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7285488"/>
        <c:axId val="-1847282224"/>
      </c:radarChart>
      <c:catAx>
        <c:axId val="-184728548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-1847282224"/>
        <c:crosses val="autoZero"/>
        <c:auto val="0"/>
        <c:lblAlgn val="ctr"/>
        <c:lblOffset val="100"/>
        <c:noMultiLvlLbl val="0"/>
      </c:catAx>
      <c:valAx>
        <c:axId val="-1847282224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-1847285488"/>
        <c:crosses val="autoZero"/>
        <c:crossBetween val="between"/>
        <c:majorUnit val="1"/>
        <c:minorUnit val="0.2"/>
      </c:valAx>
    </c:plotArea>
    <c:legend>
      <c:legendPos val="r"/>
      <c:layout>
        <c:manualLayout>
          <c:xMode val="edge"/>
          <c:yMode val="edge"/>
          <c:x val="0.79383127987935231"/>
          <c:y val="0.73435442248040672"/>
          <c:w val="0.20497196046604654"/>
          <c:h val="0.26382497292733514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800">
          <a:latin typeface="TH SarabunPSK" pitchFamily="34" charset="-34"/>
          <a:cs typeface="TH SarabunPSK" pitchFamily="34" charset="-34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4753015423633846E-2"/>
          <c:y val="5.9899798048032207E-2"/>
          <c:w val="0.95425540908510031"/>
          <c:h val="0.86809606209785961"/>
        </c:manualLayout>
      </c:layout>
      <c:radarChart>
        <c:radarStyle val="marker"/>
        <c:varyColors val="0"/>
        <c:ser>
          <c:idx val="0"/>
          <c:order val="0"/>
          <c:tx>
            <c:strRef>
              <c:f>ย.4_กราฟรายตัวชี้วัด!$E$3</c:f>
              <c:strCache>
                <c:ptCount val="1"/>
                <c:pt idx="0">
                  <c:v>ผลการดำเนินงาน 
Q1
</c:v>
                </c:pt>
              </c:strCache>
            </c:strRef>
          </c:tx>
          <c:spPr>
            <a:ln w="22225">
              <a:solidFill>
                <a:srgbClr val="FF0000"/>
              </a:solidFill>
              <a:prstDash val="dash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dash"/>
              </a:ln>
            </c:spPr>
          </c:marker>
          <c:dPt>
            <c:idx val="4"/>
            <c:bubble3D val="0"/>
            <c:spPr>
              <a:ln w="25400">
                <a:solidFill>
                  <a:srgbClr val="FF0000"/>
                </a:solidFill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A5-43E3-BEC9-D42520E271A1}"/>
              </c:ext>
            </c:extLst>
          </c:dPt>
          <c:val>
            <c:numRef>
              <c:f>ย.4_กราฟรายตัวชี้วัด!$E$4:$E$18</c:f>
              <c:numCache>
                <c:formatCode>0.00</c:formatCode>
                <c:ptCount val="15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FA5-43E3-BEC9-D42520E271A1}"/>
            </c:ext>
          </c:extLst>
        </c:ser>
        <c:ser>
          <c:idx val="1"/>
          <c:order val="1"/>
          <c:tx>
            <c:strRef>
              <c:f>ย.4_กราฟรายตัวชี้วัด!$F$3</c:f>
              <c:strCache>
                <c:ptCount val="1"/>
                <c:pt idx="0">
                  <c:v>ผลการดำเนินงาน
Q2
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ymbol val="square"/>
            <c:size val="5"/>
            <c:spPr>
              <a:solidFill>
                <a:srgbClr val="008000"/>
              </a:solidFill>
              <a:ln>
                <a:solidFill>
                  <a:srgbClr val="00CC00"/>
                </a:solidFill>
              </a:ln>
            </c:spPr>
          </c:marker>
          <c:dPt>
            <c:idx val="1"/>
            <c:marker>
              <c:spPr>
                <a:solidFill>
                  <a:srgbClr val="008000"/>
                </a:solidFill>
                <a:ln>
                  <a:solidFill>
                    <a:srgbClr val="008000"/>
                  </a:solidFill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CFA5-43E3-BEC9-D42520E271A1}"/>
              </c:ext>
            </c:extLst>
          </c:dPt>
          <c:dPt>
            <c:idx val="2"/>
            <c:marker>
              <c:spPr>
                <a:solidFill>
                  <a:srgbClr val="008000"/>
                </a:solidFill>
                <a:ln>
                  <a:solidFill>
                    <a:srgbClr val="008000"/>
                  </a:solidFill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CFA5-43E3-BEC9-D42520E271A1}"/>
              </c:ext>
            </c:extLst>
          </c:dPt>
          <c:dPt>
            <c:idx val="3"/>
            <c:marker>
              <c:spPr>
                <a:solidFill>
                  <a:srgbClr val="008000"/>
                </a:solidFill>
                <a:ln>
                  <a:solidFill>
                    <a:srgbClr val="008000"/>
                  </a:solidFill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5-CFA5-43E3-BEC9-D42520E271A1}"/>
              </c:ext>
            </c:extLst>
          </c:dPt>
          <c:dPt>
            <c:idx val="4"/>
            <c:marker>
              <c:spPr>
                <a:solidFill>
                  <a:srgbClr val="008000"/>
                </a:solidFill>
                <a:ln>
                  <a:solidFill>
                    <a:srgbClr val="008000"/>
                  </a:solidFill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6-CFA5-43E3-BEC9-D42520E271A1}"/>
              </c:ext>
            </c:extLst>
          </c:dPt>
          <c:dPt>
            <c:idx val="5"/>
            <c:marker>
              <c:spPr>
                <a:solidFill>
                  <a:srgbClr val="008000"/>
                </a:solidFill>
                <a:ln>
                  <a:solidFill>
                    <a:srgbClr val="008000"/>
                  </a:solidFill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7-CFA5-43E3-BEC9-D42520E271A1}"/>
              </c:ext>
            </c:extLst>
          </c:dPt>
          <c:dPt>
            <c:idx val="7"/>
            <c:marker>
              <c:spPr>
                <a:solidFill>
                  <a:srgbClr val="008000"/>
                </a:solidFill>
                <a:ln>
                  <a:solidFill>
                    <a:srgbClr val="008000"/>
                  </a:solidFill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8-CFA5-43E3-BEC9-D42520E271A1}"/>
              </c:ext>
            </c:extLst>
          </c:dPt>
          <c:dLbls>
            <c:dLbl>
              <c:idx val="0"/>
              <c:layout>
                <c:manualLayout>
                  <c:x val="0"/>
                  <c:y val="4.6242774566473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CFA5-43E3-BEC9-D42520E271A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1.5082954468122257E-3"/>
                  <c:y val="2.0038535645472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CFA5-43E3-BEC9-D42520E271A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1.0558068127686244E-2"/>
                  <c:y val="1.07899807321772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FA5-43E3-BEC9-D42520E271A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5082954468123363E-3"/>
                  <c:y val="-2.1579961464354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FA5-43E3-BEC9-D42520E271A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4.5248863404369535E-3"/>
                  <c:y val="-1.130365875764087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FA5-43E3-BEC9-D42520E271A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1.5082954468123364E-2"/>
                  <c:y val="-2.1579961464354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CFA5-43E3-BEC9-D42520E271A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2.5641022595809661E-2"/>
                  <c:y val="-4.62427745664734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CFA5-43E3-BEC9-D42520E271A1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3.6199090723496044E-2"/>
                  <c:y val="5.086705202312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CFA5-43E3-BEC9-D42520E271A1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008000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 w="63500" h="254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2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ย.4_กราฟรายตัวชี้วัด!$F$4:$F$18</c:f>
              <c:numCache>
                <c:formatCode>0.00</c:formatCode>
                <c:ptCount val="15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CFA5-43E3-BEC9-D42520E271A1}"/>
            </c:ext>
          </c:extLst>
        </c:ser>
        <c:ser>
          <c:idx val="2"/>
          <c:order val="2"/>
          <c:tx>
            <c:strRef>
              <c:f>ย.4_กราฟรายตัวชี้วัด!$G$3</c:f>
              <c:strCache>
                <c:ptCount val="1"/>
                <c:pt idx="0">
                  <c:v>ผลการดำเนินงาน 
Q3
</c:v>
                </c:pt>
              </c:strCache>
            </c:strRef>
          </c:tx>
          <c:val>
            <c:numRef>
              <c:f>ย.4_กราฟรายตัวชี้วัด!$G$4:$G$18</c:f>
              <c:numCache>
                <c:formatCode>0.00</c:formatCode>
                <c:ptCount val="15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CFA5-43E3-BEC9-D42520E271A1}"/>
            </c:ext>
          </c:extLst>
        </c:ser>
        <c:ser>
          <c:idx val="3"/>
          <c:order val="3"/>
          <c:tx>
            <c:strRef>
              <c:f>ย.4_กราฟรายตัวชี้วัด!$H$3</c:f>
              <c:strCache>
                <c:ptCount val="1"/>
                <c:pt idx="0">
                  <c:v>ผลการดำเนินงาน 
Q4
</c:v>
                </c:pt>
              </c:strCache>
            </c:strRef>
          </c:tx>
          <c:val>
            <c:numRef>
              <c:f>ย.4_กราฟรายตัวชี้วัด!$H$4:$H$18</c:f>
              <c:numCache>
                <c:formatCode>0.00</c:formatCode>
                <c:ptCount val="15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CFA5-43E3-BEC9-D42520E27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7279504"/>
        <c:axId val="-1847281680"/>
      </c:radarChart>
      <c:catAx>
        <c:axId val="-184727950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-1847281680"/>
        <c:crosses val="autoZero"/>
        <c:auto val="0"/>
        <c:lblAlgn val="ctr"/>
        <c:lblOffset val="100"/>
        <c:noMultiLvlLbl val="0"/>
      </c:catAx>
      <c:valAx>
        <c:axId val="-1847281680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-1847279504"/>
        <c:crosses val="autoZero"/>
        <c:crossBetween val="between"/>
        <c:majorUnit val="1"/>
        <c:minorUnit val="0.2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800">
          <a:latin typeface="TH SarabunPSK" pitchFamily="34" charset="-34"/>
          <a:cs typeface="TH SarabunPSK" pitchFamily="34" charset="-34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65313</xdr:colOff>
      <xdr:row>32</xdr:row>
      <xdr:rowOff>151818</xdr:rowOff>
    </xdr:from>
    <xdr:to>
      <xdr:col>12</xdr:col>
      <xdr:colOff>732065</xdr:colOff>
      <xdr:row>65</xdr:row>
      <xdr:rowOff>151818</xdr:rowOff>
    </xdr:to>
    <xdr:graphicFrame macro="">
      <xdr:nvGraphicFramePr>
        <xdr:cNvPr id="2" name="Chart 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234314</xdr:colOff>
      <xdr:row>45</xdr:row>
      <xdr:rowOff>32384</xdr:rowOff>
    </xdr:from>
    <xdr:to>
      <xdr:col>13</xdr:col>
      <xdr:colOff>234314</xdr:colOff>
      <xdr:row>49</xdr:row>
      <xdr:rowOff>146685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911464" y="13853159"/>
          <a:ext cx="2714625" cy="8763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>
            <a:lnSpc>
              <a:spcPts val="1300"/>
            </a:lnSpc>
          </a:pPr>
          <a:r>
            <a:rPr lang="th-TH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ยุทธศาสตร์ 2   </a:t>
          </a:r>
        </a:p>
        <a:p>
          <a:pPr algn="ctr">
            <a:lnSpc>
              <a:spcPts val="1600"/>
            </a:lnSpc>
          </a:pPr>
          <a:r>
            <a:rPr lang="en-US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Research for</a:t>
          </a:r>
          <a:r>
            <a:rPr lang="th-TH" sz="1800" b="1" u="none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Innovation</a:t>
          </a:r>
          <a:endParaRPr lang="th-TH" sz="1800" b="1" u="none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44</xdr:row>
      <xdr:rowOff>55244</xdr:rowOff>
    </xdr:from>
    <xdr:to>
      <xdr:col>1</xdr:col>
      <xdr:colOff>2305050</xdr:colOff>
      <xdr:row>49</xdr:row>
      <xdr:rowOff>26670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13685519"/>
          <a:ext cx="2305050" cy="9239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>
            <a:lnSpc>
              <a:spcPts val="1300"/>
            </a:lnSpc>
          </a:pPr>
          <a:r>
            <a:rPr lang="th-TH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ยุทธศาสตร์ </a:t>
          </a:r>
          <a:r>
            <a:rPr lang="en-US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4</a:t>
          </a:r>
          <a:r>
            <a:rPr lang="th-TH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  </a:t>
          </a:r>
        </a:p>
        <a:p>
          <a:pPr algn="ctr">
            <a:lnSpc>
              <a:spcPts val="1600"/>
            </a:lnSpc>
          </a:pPr>
          <a:r>
            <a:rPr lang="en-US" sz="1800" b="1" i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Innovative Management</a:t>
          </a:r>
          <a:endParaRPr lang="th-TH" sz="1800" b="1" u="none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276224</xdr:colOff>
      <xdr:row>30</xdr:row>
      <xdr:rowOff>114301</xdr:rowOff>
    </xdr:from>
    <xdr:to>
      <xdr:col>7</xdr:col>
      <xdr:colOff>533400</xdr:colOff>
      <xdr:row>32</xdr:row>
      <xdr:rowOff>257176</xdr:rowOff>
    </xdr:to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829049" y="10096501"/>
          <a:ext cx="2600326" cy="733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ยุทธศาสตร์ 1</a:t>
          </a:r>
        </a:p>
        <a:p>
          <a:pPr algn="ctr"/>
          <a:r>
            <a:rPr lang="en-US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Learning to be Innovator</a:t>
          </a:r>
          <a:endParaRPr lang="th-TH" sz="1800" b="1" u="none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51435</xdr:colOff>
      <xdr:row>62</xdr:row>
      <xdr:rowOff>177164</xdr:rowOff>
    </xdr:from>
    <xdr:to>
      <xdr:col>8</xdr:col>
      <xdr:colOff>480060</xdr:colOff>
      <xdr:row>66</xdr:row>
      <xdr:rowOff>215265</xdr:rowOff>
    </xdr:to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37535" y="17826989"/>
          <a:ext cx="3810000" cy="800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>
            <a:lnSpc>
              <a:spcPts val="1900"/>
            </a:lnSpc>
          </a:pPr>
          <a:r>
            <a:rPr lang="th-TH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ยุทธศาสตร์ </a:t>
          </a:r>
          <a:r>
            <a:rPr lang="en-US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3</a:t>
          </a:r>
          <a:r>
            <a:rPr lang="th-TH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  </a:t>
          </a:r>
        </a:p>
        <a:p>
          <a:pPr algn="ctr">
            <a:lnSpc>
              <a:spcPts val="1800"/>
            </a:lnSpc>
          </a:pPr>
          <a:r>
            <a:rPr lang="en-US" sz="1800" b="1" i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Social and Culture Enhance by Innovation</a:t>
          </a:r>
          <a:endParaRPr lang="th-TH" sz="1800" b="1" u="none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266700</xdr:colOff>
      <xdr:row>32</xdr:row>
      <xdr:rowOff>57150</xdr:rowOff>
    </xdr:from>
    <xdr:to>
      <xdr:col>5</xdr:col>
      <xdr:colOff>504825</xdr:colOff>
      <xdr:row>32</xdr:row>
      <xdr:rowOff>381861</xdr:rowOff>
    </xdr:to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019675" y="11001375"/>
          <a:ext cx="238125" cy="3247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 b="1">
              <a:latin typeface="TH SarabunPSK" pitchFamily="34" charset="-34"/>
              <a:cs typeface="TH SarabunPSK" pitchFamily="34" charset="-34"/>
            </a:rPr>
            <a:t>5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0.82907</cdr:x>
      <cdr:y>0.43637</cdr:y>
    </cdr:from>
    <cdr:to>
      <cdr:x>0.85367</cdr:x>
      <cdr:y>0.48493</cdr:y>
    </cdr:to>
    <cdr:sp macro="" textlink="">
      <cdr:nvSpPr>
        <cdr:cNvPr id="2" name="TextBox 7">
          <a:extLst xmlns:a="http://schemas.openxmlformats.org/drawingml/2006/main">
            <a:ext uri="{FF2B5EF4-FFF2-40B4-BE49-F238E27FC236}">
              <a16:creationId xmlns="" xmlns:a16="http://schemas.microsoft.com/office/drawing/2014/main" id="{00000000-0008-0000-0000-000008000000}"/>
            </a:ext>
          </a:extLst>
        </cdr:cNvPr>
        <cdr:cNvSpPr txBox="1"/>
      </cdr:nvSpPr>
      <cdr:spPr>
        <a:xfrm xmlns:a="http://schemas.openxmlformats.org/drawingml/2006/main">
          <a:off x="8023225" y="2917825"/>
          <a:ext cx="238125" cy="3247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latin typeface="TH SarabunPSK" pitchFamily="34" charset="-34"/>
              <a:cs typeface="TH SarabunPSK" pitchFamily="34" charset="-34"/>
            </a:rPr>
            <a:t>5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cdr:txBody>
    </cdr:sp>
  </cdr:relSizeAnchor>
  <cdr:relSizeAnchor xmlns:cdr="http://schemas.openxmlformats.org/drawingml/2006/chartDrawing">
    <cdr:from>
      <cdr:x>0.19915</cdr:x>
      <cdr:y>0.42355</cdr:y>
    </cdr:from>
    <cdr:to>
      <cdr:x>0.22375</cdr:x>
      <cdr:y>0.47211</cdr:y>
    </cdr:to>
    <cdr:sp macro="" textlink="">
      <cdr:nvSpPr>
        <cdr:cNvPr id="3" name="TextBox 7">
          <a:extLst xmlns:a="http://schemas.openxmlformats.org/drawingml/2006/main">
            <a:ext uri="{FF2B5EF4-FFF2-40B4-BE49-F238E27FC236}">
              <a16:creationId xmlns="" xmlns:a16="http://schemas.microsoft.com/office/drawing/2014/main" id="{00000000-0008-0000-0000-000008000000}"/>
            </a:ext>
          </a:extLst>
        </cdr:cNvPr>
        <cdr:cNvSpPr txBox="1"/>
      </cdr:nvSpPr>
      <cdr:spPr>
        <a:xfrm xmlns:a="http://schemas.openxmlformats.org/drawingml/2006/main">
          <a:off x="1927225" y="2832100"/>
          <a:ext cx="238125" cy="3247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latin typeface="TH SarabunPSK" pitchFamily="34" charset="-34"/>
              <a:cs typeface="TH SarabunPSK" pitchFamily="34" charset="-34"/>
            </a:rPr>
            <a:t>5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cdr:txBody>
    </cdr:sp>
  </cdr:relSizeAnchor>
  <cdr:relSizeAnchor xmlns:cdr="http://schemas.openxmlformats.org/drawingml/2006/chartDrawing">
    <cdr:from>
      <cdr:x>0.51017</cdr:x>
      <cdr:y>0.89364</cdr:y>
    </cdr:from>
    <cdr:to>
      <cdr:x>0.53478</cdr:x>
      <cdr:y>0.9422</cdr:y>
    </cdr:to>
    <cdr:sp macro="" textlink="">
      <cdr:nvSpPr>
        <cdr:cNvPr id="4" name="TextBox 6">
          <a:extLst xmlns:a="http://schemas.openxmlformats.org/drawingml/2006/main">
            <a:ext uri="{FF2B5EF4-FFF2-40B4-BE49-F238E27FC236}">
              <a16:creationId xmlns="" xmlns:a16="http://schemas.microsoft.com/office/drawing/2014/main" id="{00000000-0008-0000-0000-000008000000}"/>
            </a:ext>
          </a:extLst>
        </cdr:cNvPr>
        <cdr:cNvSpPr txBox="1"/>
      </cdr:nvSpPr>
      <cdr:spPr>
        <a:xfrm xmlns:a="http://schemas.openxmlformats.org/drawingml/2006/main">
          <a:off x="4937125" y="5975350"/>
          <a:ext cx="238125" cy="3247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latin typeface="TH SarabunPSK" pitchFamily="34" charset="-34"/>
              <a:cs typeface="TH SarabunPSK" pitchFamily="34" charset="-34"/>
            </a:rPr>
            <a:t>5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104774</xdr:colOff>
      <xdr:row>0</xdr:row>
      <xdr:rowOff>438150</xdr:rowOff>
    </xdr:from>
    <xdr:to>
      <xdr:col>27</xdr:col>
      <xdr:colOff>361949</xdr:colOff>
      <xdr:row>11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381000</xdr:colOff>
      <xdr:row>2</xdr:row>
      <xdr:rowOff>0</xdr:rowOff>
    </xdr:from>
    <xdr:to>
      <xdr:col>8</xdr:col>
      <xdr:colOff>600894</xdr:colOff>
      <xdr:row>2</xdr:row>
      <xdr:rowOff>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 bwMode="auto">
        <a:xfrm>
          <a:off x="15354300" y="1514475"/>
          <a:ext cx="219894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 b="1">
              <a:solidFill>
                <a:srgbClr val="0000FF"/>
              </a:solidFill>
              <a:latin typeface="DB Adman X" pitchFamily="2" charset="-34"/>
              <a:cs typeface="DB Adman X" pitchFamily="2" charset="-34"/>
            </a:rPr>
            <a:t>4</a:t>
          </a:r>
          <a:endParaRPr lang="th-TH" sz="1600" b="1">
            <a:solidFill>
              <a:srgbClr val="0000FF"/>
            </a:solidFill>
            <a:latin typeface="DB Adman X" pitchFamily="2" charset="-34"/>
            <a:cs typeface="DB Adman X" pitchFamily="2" charset="-34"/>
          </a:endParaRP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0.52046</cdr:x>
      <cdr:y>0.35367</cdr:y>
    </cdr:from>
    <cdr:to>
      <cdr:x>0.53758</cdr:x>
      <cdr:y>0.40224</cdr:y>
    </cdr:to>
    <cdr:sp macro="" textlink="">
      <cdr:nvSpPr>
        <cdr:cNvPr id="3" name="TextBox 3"/>
        <cdr:cNvSpPr txBox="1"/>
      </cdr:nvSpPr>
      <cdr:spPr bwMode="auto">
        <a:xfrm xmlns:a="http://schemas.openxmlformats.org/drawingml/2006/main">
          <a:off x="5210176" y="2705100"/>
          <a:ext cx="171450" cy="37147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2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0.52289</cdr:x>
      <cdr:y>0.30879</cdr:y>
    </cdr:from>
    <cdr:to>
      <cdr:x>0.54483</cdr:x>
      <cdr:y>0.31905</cdr:y>
    </cdr:to>
    <cdr:sp macro="" textlink="">
      <cdr:nvSpPr>
        <cdr:cNvPr id="4" name="TextBox 4"/>
        <cdr:cNvSpPr txBox="1"/>
      </cdr:nvSpPr>
      <cdr:spPr bwMode="auto">
        <a:xfrm xmlns:a="http://schemas.openxmlformats.org/drawingml/2006/main">
          <a:off x="5234549" y="2361767"/>
          <a:ext cx="219636" cy="7847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3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0.52662</cdr:x>
      <cdr:y>0.22828</cdr:y>
    </cdr:from>
    <cdr:to>
      <cdr:x>0.5385</cdr:x>
      <cdr:y>0.27525</cdr:y>
    </cdr:to>
    <cdr:sp macro="" textlink="">
      <cdr:nvSpPr>
        <cdr:cNvPr id="5" name="TextBox 5"/>
        <cdr:cNvSpPr txBox="1"/>
      </cdr:nvSpPr>
      <cdr:spPr bwMode="auto">
        <a:xfrm xmlns:a="http://schemas.openxmlformats.org/drawingml/2006/main">
          <a:off x="5271919" y="1745996"/>
          <a:ext cx="118928" cy="35925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4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0.51204</cdr:x>
      <cdr:y>0.16814</cdr:y>
    </cdr:from>
    <cdr:to>
      <cdr:x>0.54711</cdr:x>
      <cdr:y>0.20916</cdr:y>
    </cdr:to>
    <cdr:sp macro="" textlink="">
      <cdr:nvSpPr>
        <cdr:cNvPr id="6" name="TextBox 6"/>
        <cdr:cNvSpPr txBox="1"/>
      </cdr:nvSpPr>
      <cdr:spPr bwMode="auto">
        <a:xfrm xmlns:a="http://schemas.openxmlformats.org/drawingml/2006/main">
          <a:off x="5125891" y="1286061"/>
          <a:ext cx="351078" cy="31374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5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0.52283</cdr:x>
      <cdr:y>0.41968</cdr:y>
    </cdr:from>
    <cdr:to>
      <cdr:x>0.54424</cdr:x>
      <cdr:y>0.45133</cdr:y>
    </cdr:to>
    <cdr:sp macro="" textlink="">
      <cdr:nvSpPr>
        <cdr:cNvPr id="7" name="TextBox 3"/>
        <cdr:cNvSpPr txBox="1"/>
      </cdr:nvSpPr>
      <cdr:spPr bwMode="auto">
        <a:xfrm xmlns:a="http://schemas.openxmlformats.org/drawingml/2006/main">
          <a:off x="5233937" y="3209925"/>
          <a:ext cx="214364" cy="242096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1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371475</xdr:colOff>
      <xdr:row>0</xdr:row>
      <xdr:rowOff>0</xdr:rowOff>
    </xdr:from>
    <xdr:to>
      <xdr:col>25</xdr:col>
      <xdr:colOff>85725</xdr:colOff>
      <xdr:row>9</xdr:row>
      <xdr:rowOff>323850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</xdr:colOff>
      <xdr:row>7</xdr:row>
      <xdr:rowOff>123825</xdr:rowOff>
    </xdr:from>
    <xdr:to>
      <xdr:col>7</xdr:col>
      <xdr:colOff>1019175</xdr:colOff>
      <xdr:row>7</xdr:row>
      <xdr:rowOff>504825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305425" y="5200650"/>
          <a:ext cx="4581525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0.51153</cdr:x>
      <cdr:y>0.12659</cdr:y>
    </cdr:from>
    <cdr:to>
      <cdr:x>0.55309</cdr:x>
      <cdr:y>0.41155</cdr:y>
    </cdr:to>
    <cdr:grpSp>
      <cdr:nvGrpSpPr>
        <cdr:cNvPr id="2" name="Group 1">
          <a:extLst xmlns:a="http://schemas.openxmlformats.org/drawingml/2006/main">
            <a:ext uri="{FF2B5EF4-FFF2-40B4-BE49-F238E27FC236}">
              <a16:creationId xmlns="" xmlns:a16="http://schemas.microsoft.com/office/drawing/2014/main" id="{76E02B42-6B70-4270-DB4C-4177CAE9F3A7}"/>
            </a:ext>
          </a:extLst>
        </cdr:cNvPr>
        <cdr:cNvGrpSpPr/>
      </cdr:nvGrpSpPr>
      <cdr:grpSpPr>
        <a:xfrm xmlns:a="http://schemas.openxmlformats.org/drawingml/2006/main">
          <a:off x="4328572" y="637129"/>
          <a:ext cx="351681" cy="1434206"/>
          <a:chOff x="3548350" y="1148011"/>
          <a:chExt cx="256064" cy="2239070"/>
        </a:xfrm>
      </cdr:grpSpPr>
      <cdr:sp macro="" textlink="">
        <cdr:nvSpPr>
          <cdr:cNvPr id="3" name="TextBox 3"/>
          <cdr:cNvSpPr txBox="1"/>
        </cdr:nvSpPr>
        <cdr:spPr bwMode="auto">
          <a:xfrm xmlns:a="http://schemas.openxmlformats.org/drawingml/2006/main">
            <a:off x="3548350" y="2788677"/>
            <a:ext cx="219884" cy="194962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sz="2000" b="1">
                <a:solidFill>
                  <a:srgbClr val="0000FF"/>
                </a:solidFill>
                <a:latin typeface="TH SarabunPSK" panose="020B0500040200020003" pitchFamily="34" charset="-34"/>
                <a:ea typeface="Tahoma" panose="020B0604030504040204" pitchFamily="34" charset="0"/>
                <a:cs typeface="TH SarabunPSK" panose="020B0500040200020003" pitchFamily="34" charset="-34"/>
              </a:rPr>
              <a:t>2</a:t>
            </a:r>
            <a:endParaRPr lang="th-TH" sz="20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endParaRPr>
          </a:p>
        </cdr:txBody>
      </cdr:sp>
      <cdr:sp macro="" textlink="">
        <cdr:nvSpPr>
          <cdr:cNvPr id="4" name="TextBox 4"/>
          <cdr:cNvSpPr txBox="1"/>
        </cdr:nvSpPr>
        <cdr:spPr bwMode="auto">
          <a:xfrm xmlns:a="http://schemas.openxmlformats.org/drawingml/2006/main">
            <a:off x="3555957" y="2243084"/>
            <a:ext cx="219884" cy="195046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sz="2000" b="1">
                <a:solidFill>
                  <a:srgbClr val="0000FF"/>
                </a:solidFill>
                <a:latin typeface="TH SarabunPSK" panose="020B0500040200020003" pitchFamily="34" charset="-34"/>
                <a:ea typeface="Tahoma" panose="020B0604030504040204" pitchFamily="34" charset="0"/>
                <a:cs typeface="TH SarabunPSK" panose="020B0500040200020003" pitchFamily="34" charset="-34"/>
              </a:rPr>
              <a:t>3</a:t>
            </a:r>
            <a:endParaRPr lang="th-TH" sz="20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endParaRPr>
          </a:p>
        </cdr:txBody>
      </cdr:sp>
      <cdr:sp macro="" textlink="">
        <cdr:nvSpPr>
          <cdr:cNvPr id="5" name="TextBox 5"/>
          <cdr:cNvSpPr txBox="1"/>
        </cdr:nvSpPr>
        <cdr:spPr bwMode="auto">
          <a:xfrm xmlns:a="http://schemas.openxmlformats.org/drawingml/2006/main">
            <a:off x="3637057" y="1676917"/>
            <a:ext cx="138783" cy="185005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sz="2000" b="1">
                <a:solidFill>
                  <a:srgbClr val="0000FF"/>
                </a:solidFill>
                <a:latin typeface="TH SarabunPSK" panose="020B0500040200020003" pitchFamily="34" charset="-34"/>
                <a:ea typeface="Tahoma" panose="020B0604030504040204" pitchFamily="34" charset="0"/>
                <a:cs typeface="TH SarabunPSK" panose="020B0500040200020003" pitchFamily="34" charset="-34"/>
              </a:rPr>
              <a:t>4</a:t>
            </a:r>
            <a:endParaRPr lang="th-TH" sz="20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endParaRPr>
          </a:p>
        </cdr:txBody>
      </cdr:sp>
      <cdr:sp macro="" textlink="">
        <cdr:nvSpPr>
          <cdr:cNvPr id="6" name="TextBox 6"/>
          <cdr:cNvSpPr txBox="1"/>
        </cdr:nvSpPr>
        <cdr:spPr bwMode="auto">
          <a:xfrm xmlns:a="http://schemas.openxmlformats.org/drawingml/2006/main">
            <a:off x="3637055" y="1148011"/>
            <a:ext cx="167359" cy="125083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sz="2000" b="1">
                <a:solidFill>
                  <a:srgbClr val="0000FF"/>
                </a:solidFill>
                <a:latin typeface="TH SarabunPSK" panose="020B0500040200020003" pitchFamily="34" charset="-34"/>
                <a:ea typeface="Tahoma" panose="020B0604030504040204" pitchFamily="34" charset="0"/>
                <a:cs typeface="TH SarabunPSK" panose="020B0500040200020003" pitchFamily="34" charset="-34"/>
              </a:rPr>
              <a:t>5</a:t>
            </a:r>
            <a:endParaRPr lang="th-TH" sz="20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endParaRPr>
          </a:p>
        </cdr:txBody>
      </cdr:sp>
      <cdr:sp macro="" textlink="">
        <cdr:nvSpPr>
          <cdr:cNvPr id="8" name="TextBox 3"/>
          <cdr:cNvSpPr txBox="1"/>
        </cdr:nvSpPr>
        <cdr:spPr bwMode="auto">
          <a:xfrm xmlns:a="http://schemas.openxmlformats.org/drawingml/2006/main">
            <a:off x="3591386" y="3251908"/>
            <a:ext cx="159774" cy="135173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sz="2000" b="1">
                <a:solidFill>
                  <a:srgbClr val="0000FF"/>
                </a:solidFill>
                <a:latin typeface="TH SarabunPSK" panose="020B0500040200020003" pitchFamily="34" charset="-34"/>
                <a:ea typeface="Tahoma" panose="020B0604030504040204" pitchFamily="34" charset="0"/>
                <a:cs typeface="TH SarabunPSK" panose="020B0500040200020003" pitchFamily="34" charset="-34"/>
              </a:rPr>
              <a:t>1</a:t>
            </a:r>
            <a:endParaRPr lang="th-TH" sz="20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endParaRPr>
          </a:p>
        </cdr:txBody>
      </cdr:sp>
    </cdr:grp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438149</xdr:colOff>
      <xdr:row>2</xdr:row>
      <xdr:rowOff>19050</xdr:rowOff>
    </xdr:from>
    <xdr:to>
      <xdr:col>25</xdr:col>
      <xdr:colOff>123825</xdr:colOff>
      <xdr:row>10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228600</xdr:colOff>
      <xdr:row>4</xdr:row>
      <xdr:rowOff>447675</xdr:rowOff>
    </xdr:from>
    <xdr:to>
      <xdr:col>17</xdr:col>
      <xdr:colOff>448494</xdr:colOff>
      <xdr:row>4</xdr:row>
      <xdr:rowOff>627900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 bwMode="auto">
        <a:xfrm>
          <a:off x="15944850" y="2838450"/>
          <a:ext cx="219894" cy="18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2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17</xdr:col>
      <xdr:colOff>228600</xdr:colOff>
      <xdr:row>3</xdr:row>
      <xdr:rowOff>323850</xdr:rowOff>
    </xdr:from>
    <xdr:to>
      <xdr:col>17</xdr:col>
      <xdr:colOff>448494</xdr:colOff>
      <xdr:row>3</xdr:row>
      <xdr:rowOff>456450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 txBox="1"/>
      </xdr:nvSpPr>
      <xdr:spPr bwMode="auto">
        <a:xfrm>
          <a:off x="15944850" y="1762125"/>
          <a:ext cx="219894" cy="132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4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17</xdr:col>
      <xdr:colOff>152400</xdr:colOff>
      <xdr:row>2</xdr:row>
      <xdr:rowOff>571500</xdr:rowOff>
    </xdr:from>
    <xdr:to>
      <xdr:col>17</xdr:col>
      <xdr:colOff>372294</xdr:colOff>
      <xdr:row>2</xdr:row>
      <xdr:rowOff>751725</xdr:rowOff>
    </xdr:to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/>
      </xdr:nvSpPr>
      <xdr:spPr bwMode="auto">
        <a:xfrm>
          <a:off x="15868650" y="1190625"/>
          <a:ext cx="219894" cy="18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5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17</xdr:col>
      <xdr:colOff>276225</xdr:colOff>
      <xdr:row>4</xdr:row>
      <xdr:rowOff>914399</xdr:rowOff>
    </xdr:from>
    <xdr:to>
      <xdr:col>17</xdr:col>
      <xdr:colOff>466724</xdr:colOff>
      <xdr:row>4</xdr:row>
      <xdr:rowOff>1276348</xdr:rowOff>
    </xdr:to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15992475" y="3305174"/>
          <a:ext cx="190499" cy="3619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17</xdr:col>
      <xdr:colOff>228600</xdr:colOff>
      <xdr:row>3</xdr:row>
      <xdr:rowOff>847725</xdr:rowOff>
    </xdr:from>
    <xdr:to>
      <xdr:col>17</xdr:col>
      <xdr:colOff>448494</xdr:colOff>
      <xdr:row>4</xdr:row>
      <xdr:rowOff>75450</xdr:rowOff>
    </xdr:to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 bwMode="auto">
        <a:xfrm>
          <a:off x="15944850" y="2286000"/>
          <a:ext cx="219894" cy="18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3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175260</xdr:colOff>
      <xdr:row>4</xdr:row>
      <xdr:rowOff>76200</xdr:rowOff>
    </xdr:from>
    <xdr:to>
      <xdr:col>7</xdr:col>
      <xdr:colOff>929640</xdr:colOff>
      <xdr:row>4</xdr:row>
      <xdr:rowOff>531495</xdr:rowOff>
    </xdr:to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7406640" y="2080260"/>
          <a:ext cx="3771900" cy="45529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1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สำนักวิทยบริการและเทคโนโลยีสานสนเทศ , สำนักส่งเสริมวิชาการและงานทะเบียน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0000FF"/>
            </a:solidFill>
            <a:effectLst/>
            <a:uLnTx/>
            <a:uFillTx/>
            <a:latin typeface="JasmineUPC" panose="02020603050405020304" pitchFamily="18" charset="-34"/>
            <a:ea typeface="+mn-ea"/>
            <a:cs typeface="JasmineUPC" panose="02020603050405020304" pitchFamily="18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1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รับผิดชอบในภาพรวม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495301</xdr:colOff>
      <xdr:row>0</xdr:row>
      <xdr:rowOff>304799</xdr:rowOff>
    </xdr:from>
    <xdr:to>
      <xdr:col>21</xdr:col>
      <xdr:colOff>457201</xdr:colOff>
      <xdr:row>11</xdr:row>
      <xdr:rowOff>676275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514350</xdr:rowOff>
    </xdr:from>
    <xdr:to>
      <xdr:col>15</xdr:col>
      <xdr:colOff>219894</xdr:colOff>
      <xdr:row>18</xdr:row>
      <xdr:rowOff>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4649450" y="2486025"/>
          <a:ext cx="219894" cy="18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3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15</xdr:col>
      <xdr:colOff>9525</xdr:colOff>
      <xdr:row>17</xdr:row>
      <xdr:rowOff>19050</xdr:rowOff>
    </xdr:from>
    <xdr:to>
      <xdr:col>15</xdr:col>
      <xdr:colOff>190500</xdr:colOff>
      <xdr:row>17</xdr:row>
      <xdr:rowOff>228600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/>
      </xdr:nvSpPr>
      <xdr:spPr bwMode="auto">
        <a:xfrm>
          <a:off x="14658975" y="1990725"/>
          <a:ext cx="180975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4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15</xdr:col>
      <xdr:colOff>466725</xdr:colOff>
      <xdr:row>4</xdr:row>
      <xdr:rowOff>361950</xdr:rowOff>
    </xdr:from>
    <xdr:to>
      <xdr:col>16</xdr:col>
      <xdr:colOff>77019</xdr:colOff>
      <xdr:row>4</xdr:row>
      <xdr:rowOff>542175</xdr:rowOff>
    </xdr:to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 txBox="1"/>
      </xdr:nvSpPr>
      <xdr:spPr bwMode="auto">
        <a:xfrm>
          <a:off x="15211425" y="2400300"/>
          <a:ext cx="219894" cy="1802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800" b="1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2</a:t>
          </a:r>
          <a:endParaRPr kumimoji="0" lang="th-TH" sz="1800" b="1" i="0" u="none" strike="noStrike" kern="0" cap="none" spc="0" normalizeH="0" baseline="0" noProof="0">
            <a:ln>
              <a:noFill/>
            </a:ln>
            <a:solidFill>
              <a:srgbClr val="0000FF"/>
            </a:solidFill>
            <a:effectLst/>
            <a:uLnTx/>
            <a:uFillTx/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15</xdr:col>
      <xdr:colOff>476250</xdr:colOff>
      <xdr:row>2</xdr:row>
      <xdr:rowOff>523875</xdr:rowOff>
    </xdr:from>
    <xdr:to>
      <xdr:col>16</xdr:col>
      <xdr:colOff>86544</xdr:colOff>
      <xdr:row>2</xdr:row>
      <xdr:rowOff>656475</xdr:rowOff>
    </xdr:to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 txBox="1"/>
      </xdr:nvSpPr>
      <xdr:spPr bwMode="auto">
        <a:xfrm>
          <a:off x="15220950" y="1143000"/>
          <a:ext cx="219894" cy="1326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800" b="1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4</a:t>
          </a:r>
          <a:endParaRPr kumimoji="0" lang="th-TH" sz="1800" b="1" i="0" u="none" strike="noStrike" kern="0" cap="none" spc="0" normalizeH="0" baseline="0" noProof="0">
            <a:ln>
              <a:noFill/>
            </a:ln>
            <a:solidFill>
              <a:srgbClr val="0000FF"/>
            </a:solidFill>
            <a:effectLst/>
            <a:uLnTx/>
            <a:uFillTx/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15</xdr:col>
      <xdr:colOff>466725</xdr:colOff>
      <xdr:row>1</xdr:row>
      <xdr:rowOff>114300</xdr:rowOff>
    </xdr:from>
    <xdr:to>
      <xdr:col>16</xdr:col>
      <xdr:colOff>77019</xdr:colOff>
      <xdr:row>2</xdr:row>
      <xdr:rowOff>27825</xdr:rowOff>
    </xdr:to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 txBox="1"/>
      </xdr:nvSpPr>
      <xdr:spPr bwMode="auto">
        <a:xfrm>
          <a:off x="15211425" y="466725"/>
          <a:ext cx="219894" cy="1802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800" b="1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5</a:t>
          </a:r>
          <a:endParaRPr kumimoji="0" lang="th-TH" sz="1800" b="1" i="0" u="none" strike="noStrike" kern="0" cap="none" spc="0" normalizeH="0" baseline="0" noProof="0">
            <a:ln>
              <a:noFill/>
            </a:ln>
            <a:solidFill>
              <a:srgbClr val="0000FF"/>
            </a:solidFill>
            <a:effectLst/>
            <a:uLnTx/>
            <a:uFillTx/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15</xdr:col>
      <xdr:colOff>485775</xdr:colOff>
      <xdr:row>5</xdr:row>
      <xdr:rowOff>28574</xdr:rowOff>
    </xdr:from>
    <xdr:to>
      <xdr:col>16</xdr:col>
      <xdr:colOff>66674</xdr:colOff>
      <xdr:row>5</xdr:row>
      <xdr:rowOff>390523</xdr:rowOff>
    </xdr:to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 txBox="1"/>
      </xdr:nvSpPr>
      <xdr:spPr bwMode="auto">
        <a:xfrm>
          <a:off x="15230475" y="2771774"/>
          <a:ext cx="190499" cy="361949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800" b="1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15</xdr:col>
      <xdr:colOff>457200</xdr:colOff>
      <xdr:row>3</xdr:row>
      <xdr:rowOff>314325</xdr:rowOff>
    </xdr:from>
    <xdr:to>
      <xdr:col>16</xdr:col>
      <xdr:colOff>67494</xdr:colOff>
      <xdr:row>3</xdr:row>
      <xdr:rowOff>494550</xdr:rowOff>
    </xdr:to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 txBox="1"/>
      </xdr:nvSpPr>
      <xdr:spPr bwMode="auto">
        <a:xfrm>
          <a:off x="15201900" y="1752600"/>
          <a:ext cx="219894" cy="1802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800" b="1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3</a:t>
          </a:r>
          <a:endParaRPr kumimoji="0" lang="th-TH" sz="1800" b="1" i="0" u="none" strike="noStrike" kern="0" cap="none" spc="0" normalizeH="0" baseline="0" noProof="0">
            <a:ln>
              <a:noFill/>
            </a:ln>
            <a:solidFill>
              <a:srgbClr val="0000FF"/>
            </a:solidFill>
            <a:effectLst/>
            <a:uLnTx/>
            <a:uFillTx/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85726</xdr:colOff>
      <xdr:row>3</xdr:row>
      <xdr:rowOff>95250</xdr:rowOff>
    </xdr:from>
    <xdr:to>
      <xdr:col>7</xdr:col>
      <xdr:colOff>1095376</xdr:colOff>
      <xdr:row>3</xdr:row>
      <xdr:rowOff>476250</xdr:rowOff>
    </xdr:to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5715001" y="1533525"/>
          <a:ext cx="4610100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8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4</xdr:col>
      <xdr:colOff>66675</xdr:colOff>
      <xdr:row>9</xdr:row>
      <xdr:rowOff>171450</xdr:rowOff>
    </xdr:from>
    <xdr:to>
      <xdr:col>7</xdr:col>
      <xdr:colOff>1076325</xdr:colOff>
      <xdr:row>9</xdr:row>
      <xdr:rowOff>552450</xdr:rowOff>
    </xdr:to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5695950" y="5705475"/>
          <a:ext cx="4610100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8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4</xdr:col>
      <xdr:colOff>161925</xdr:colOff>
      <xdr:row>10</xdr:row>
      <xdr:rowOff>171450</xdr:rowOff>
    </xdr:from>
    <xdr:to>
      <xdr:col>7</xdr:col>
      <xdr:colOff>1171575</xdr:colOff>
      <xdr:row>10</xdr:row>
      <xdr:rowOff>552450</xdr:rowOff>
    </xdr:to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5791200" y="6410325"/>
          <a:ext cx="4610100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8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4</xdr:col>
      <xdr:colOff>95250</xdr:colOff>
      <xdr:row>12</xdr:row>
      <xdr:rowOff>238125</xdr:rowOff>
    </xdr:from>
    <xdr:to>
      <xdr:col>7</xdr:col>
      <xdr:colOff>1104900</xdr:colOff>
      <xdr:row>12</xdr:row>
      <xdr:rowOff>619125</xdr:rowOff>
    </xdr:to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SpPr txBox="1"/>
      </xdr:nvSpPr>
      <xdr:spPr>
        <a:xfrm>
          <a:off x="5724525" y="7886700"/>
          <a:ext cx="4610100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8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4</xdr:col>
      <xdr:colOff>95250</xdr:colOff>
      <xdr:row>13</xdr:row>
      <xdr:rowOff>152400</xdr:rowOff>
    </xdr:from>
    <xdr:to>
      <xdr:col>7</xdr:col>
      <xdr:colOff>1104900</xdr:colOff>
      <xdr:row>13</xdr:row>
      <xdr:rowOff>533400</xdr:rowOff>
    </xdr:to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SpPr txBox="1"/>
      </xdr:nvSpPr>
      <xdr:spPr>
        <a:xfrm>
          <a:off x="5724525" y="8648700"/>
          <a:ext cx="4610100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8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32</xdr:row>
      <xdr:rowOff>85725</xdr:rowOff>
    </xdr:from>
    <xdr:to>
      <xdr:col>14</xdr:col>
      <xdr:colOff>66675</xdr:colOff>
      <xdr:row>32</xdr:row>
      <xdr:rowOff>466725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6867525" y="17592675"/>
          <a:ext cx="4581525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4</xdr:col>
      <xdr:colOff>95251</xdr:colOff>
      <xdr:row>42</xdr:row>
      <xdr:rowOff>38099</xdr:rowOff>
    </xdr:from>
    <xdr:to>
      <xdr:col>14</xdr:col>
      <xdr:colOff>266701</xdr:colOff>
      <xdr:row>42</xdr:row>
      <xdr:rowOff>638174</xdr:rowOff>
    </xdr:to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895976" y="23793449"/>
          <a:ext cx="5753100" cy="60007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สำนักวิทยบริการและเทคโนโลยีสานสนเทศ</a:t>
          </a:r>
          <a:r>
            <a:rPr lang="th-TH" sz="16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 , สำนักส่งเสริมวิชาการและงานทะเบียน</a:t>
          </a:r>
          <a:endParaRPr lang="en-US" sz="1600" baseline="0">
            <a:solidFill>
              <a:srgbClr val="0000FF"/>
            </a:solidFill>
            <a:latin typeface="JasmineUPC" panose="02020603050405020304" pitchFamily="18" charset="-34"/>
            <a:cs typeface="JasmineUPC" panose="02020603050405020304" pitchFamily="18" charset="-34"/>
          </a:endParaRPr>
        </a:p>
        <a:p>
          <a:pPr algn="ctr"/>
          <a:r>
            <a:rPr lang="th-TH" sz="16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รับผิดชอบในภาพรวม</a:t>
          </a:r>
          <a:endParaRPr lang="th-TH" sz="1600">
            <a:solidFill>
              <a:srgbClr val="0000FF"/>
            </a:solidFill>
            <a:latin typeface="JasmineUPC" panose="02020603050405020304" pitchFamily="18" charset="-34"/>
            <a:cs typeface="JasmineUPC" panose="02020603050405020304" pitchFamily="18" charset="-34"/>
          </a:endParaRPr>
        </a:p>
      </xdr:txBody>
    </xdr:sp>
    <xdr:clientData/>
  </xdr:twoCellAnchor>
  <xdr:twoCellAnchor>
    <xdr:from>
      <xdr:col>4</xdr:col>
      <xdr:colOff>304800</xdr:colOff>
      <xdr:row>51</xdr:row>
      <xdr:rowOff>114300</xdr:rowOff>
    </xdr:from>
    <xdr:to>
      <xdr:col>14</xdr:col>
      <xdr:colOff>19049</xdr:colOff>
      <xdr:row>51</xdr:row>
      <xdr:rowOff>495300</xdr:rowOff>
    </xdr:to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6105525" y="29441775"/>
          <a:ext cx="5295899" cy="3810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มทรธ.</a:t>
          </a:r>
          <a:r>
            <a:rPr lang="th-TH" sz="18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 </a:t>
          </a:r>
          <a:r>
            <a:rPr lang="th-TH" sz="18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รับผิดชอบในภาพรวม</a:t>
          </a:r>
        </a:p>
      </xdr:txBody>
    </xdr:sp>
    <xdr:clientData/>
  </xdr:twoCellAnchor>
  <xdr:twoCellAnchor>
    <xdr:from>
      <xdr:col>4</xdr:col>
      <xdr:colOff>352425</xdr:colOff>
      <xdr:row>57</xdr:row>
      <xdr:rowOff>95250</xdr:rowOff>
    </xdr:from>
    <xdr:to>
      <xdr:col>14</xdr:col>
      <xdr:colOff>66674</xdr:colOff>
      <xdr:row>57</xdr:row>
      <xdr:rowOff>476250</xdr:rowOff>
    </xdr:to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6153150" y="32966025"/>
          <a:ext cx="5295899" cy="3810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มทรธ.</a:t>
          </a:r>
          <a:r>
            <a:rPr lang="th-TH" sz="18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 </a:t>
          </a:r>
          <a:r>
            <a:rPr lang="th-TH" sz="18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รับผิดชอบในภาพรวม</a:t>
          </a:r>
        </a:p>
      </xdr:txBody>
    </xdr:sp>
    <xdr:clientData/>
  </xdr:twoCellAnchor>
  <xdr:twoCellAnchor>
    <xdr:from>
      <xdr:col>4</xdr:col>
      <xdr:colOff>361950</xdr:colOff>
      <xdr:row>58</xdr:row>
      <xdr:rowOff>123825</xdr:rowOff>
    </xdr:from>
    <xdr:to>
      <xdr:col>14</xdr:col>
      <xdr:colOff>76199</xdr:colOff>
      <xdr:row>58</xdr:row>
      <xdr:rowOff>504825</xdr:rowOff>
    </xdr:to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6162675" y="33585150"/>
          <a:ext cx="5295899" cy="3810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มทรธ.</a:t>
          </a:r>
          <a:r>
            <a:rPr lang="th-TH" sz="18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 </a:t>
          </a:r>
          <a:r>
            <a:rPr lang="th-TH" sz="18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รับผิดชอบในภาพรวม</a:t>
          </a:r>
        </a:p>
      </xdr:txBody>
    </xdr:sp>
    <xdr:clientData/>
  </xdr:twoCellAnchor>
  <xdr:twoCellAnchor>
    <xdr:from>
      <xdr:col>4</xdr:col>
      <xdr:colOff>419100</xdr:colOff>
      <xdr:row>60</xdr:row>
      <xdr:rowOff>85725</xdr:rowOff>
    </xdr:from>
    <xdr:to>
      <xdr:col>14</xdr:col>
      <xdr:colOff>133349</xdr:colOff>
      <xdr:row>60</xdr:row>
      <xdr:rowOff>466725</xdr:rowOff>
    </xdr:to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6219825" y="34728150"/>
          <a:ext cx="5295899" cy="3810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มทรธ.</a:t>
          </a:r>
          <a:r>
            <a:rPr lang="th-TH" sz="18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 </a:t>
          </a:r>
          <a:r>
            <a:rPr lang="th-TH" sz="18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รับผิดชอบในภาพรวม</a:t>
          </a:r>
        </a:p>
      </xdr:txBody>
    </xdr:sp>
    <xdr:clientData/>
  </xdr:twoCellAnchor>
  <xdr:twoCellAnchor>
    <xdr:from>
      <xdr:col>4</xdr:col>
      <xdr:colOff>390525</xdr:colOff>
      <xdr:row>61</xdr:row>
      <xdr:rowOff>85725</xdr:rowOff>
    </xdr:from>
    <xdr:to>
      <xdr:col>14</xdr:col>
      <xdr:colOff>104774</xdr:colOff>
      <xdr:row>61</xdr:row>
      <xdr:rowOff>466725</xdr:rowOff>
    </xdr:to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6191250" y="35318700"/>
          <a:ext cx="5295899" cy="3810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มทรธ.</a:t>
          </a:r>
          <a:r>
            <a:rPr lang="th-TH" sz="18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 </a:t>
          </a:r>
          <a:r>
            <a:rPr lang="th-TH" sz="18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รับผิดชอบในภาพรวม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209551</xdr:colOff>
      <xdr:row>28</xdr:row>
      <xdr:rowOff>142875</xdr:rowOff>
    </xdr:from>
    <xdr:to>
      <xdr:col>9</xdr:col>
      <xdr:colOff>657226</xdr:colOff>
      <xdr:row>28</xdr:row>
      <xdr:rowOff>590551</xdr:rowOff>
    </xdr:to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6124576" y="18221325"/>
          <a:ext cx="2247900" cy="447676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10</xdr:col>
      <xdr:colOff>133350</xdr:colOff>
      <xdr:row>28</xdr:row>
      <xdr:rowOff>152400</xdr:rowOff>
    </xdr:from>
    <xdr:to>
      <xdr:col>13</xdr:col>
      <xdr:colOff>600075</xdr:colOff>
      <xdr:row>28</xdr:row>
      <xdr:rowOff>600076</xdr:rowOff>
    </xdr:to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8696325" y="18230850"/>
          <a:ext cx="2247900" cy="447676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14</xdr:col>
      <xdr:colOff>190500</xdr:colOff>
      <xdr:row>28</xdr:row>
      <xdr:rowOff>142875</xdr:rowOff>
    </xdr:from>
    <xdr:to>
      <xdr:col>17</xdr:col>
      <xdr:colOff>628650</xdr:colOff>
      <xdr:row>28</xdr:row>
      <xdr:rowOff>590551</xdr:rowOff>
    </xdr:to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11268075" y="18221325"/>
          <a:ext cx="2247900" cy="447676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18</xdr:col>
      <xdr:colOff>76200</xdr:colOff>
      <xdr:row>28</xdr:row>
      <xdr:rowOff>133350</xdr:rowOff>
    </xdr:from>
    <xdr:to>
      <xdr:col>21</xdr:col>
      <xdr:colOff>581025</xdr:colOff>
      <xdr:row>28</xdr:row>
      <xdr:rowOff>581026</xdr:rowOff>
    </xdr:to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13716000" y="18211800"/>
          <a:ext cx="2247900" cy="447676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7</xdr:col>
      <xdr:colOff>19050</xdr:colOff>
      <xdr:row>38</xdr:row>
      <xdr:rowOff>47624</xdr:rowOff>
    </xdr:from>
    <xdr:to>
      <xdr:col>9</xdr:col>
      <xdr:colOff>571500</xdr:colOff>
      <xdr:row>38</xdr:row>
      <xdr:rowOff>1371599</xdr:rowOff>
    </xdr:to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6457950" y="25412699"/>
          <a:ext cx="1828800" cy="132397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สำนักวิทยบริการและเทคโนโลยีสานสนเทศ</a:t>
          </a:r>
          <a:r>
            <a:rPr lang="th-TH" sz="16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 , สำนักส่งเสริมวิชาการและงานทะเบียน</a:t>
          </a:r>
          <a:endParaRPr lang="en-US" sz="1600" baseline="0">
            <a:solidFill>
              <a:srgbClr val="0000FF"/>
            </a:solidFill>
            <a:latin typeface="JasmineUPC" panose="02020603050405020304" pitchFamily="18" charset="-34"/>
            <a:cs typeface="JasmineUPC" panose="02020603050405020304" pitchFamily="18" charset="-34"/>
          </a:endParaRPr>
        </a:p>
        <a:p>
          <a:pPr algn="ctr"/>
          <a:r>
            <a:rPr lang="th-TH" sz="16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รับผิดชอบในภาพรวม</a:t>
          </a:r>
          <a:endParaRPr lang="th-TH" sz="1600">
            <a:solidFill>
              <a:srgbClr val="0000FF"/>
            </a:solidFill>
            <a:latin typeface="JasmineUPC" panose="02020603050405020304" pitchFamily="18" charset="-34"/>
            <a:cs typeface="JasmineUPC" panose="02020603050405020304" pitchFamily="18" charset="-34"/>
          </a:endParaRPr>
        </a:p>
      </xdr:txBody>
    </xdr:sp>
    <xdr:clientData/>
  </xdr:twoCellAnchor>
  <xdr:twoCellAnchor>
    <xdr:from>
      <xdr:col>10</xdr:col>
      <xdr:colOff>400050</xdr:colOff>
      <xdr:row>38</xdr:row>
      <xdr:rowOff>28575</xdr:rowOff>
    </xdr:from>
    <xdr:to>
      <xdr:col>13</xdr:col>
      <xdr:colOff>447675</xdr:colOff>
      <xdr:row>38</xdr:row>
      <xdr:rowOff>1352550</xdr:rowOff>
    </xdr:to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8963025" y="25393650"/>
          <a:ext cx="1828800" cy="132397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สำนักวิทยบริการและเทคโนโลยีสานสนเทศ , สำนักส่งเสริมวิชาการและงานทะเบียน</a:t>
          </a:r>
          <a:endParaRPr kumimoji="0" lang="en-US" sz="1600" b="0" i="0" u="none" strike="noStrike" kern="0" cap="none" spc="0" normalizeH="0" baseline="0" noProof="0">
            <a:ln>
              <a:noFill/>
            </a:ln>
            <a:solidFill>
              <a:srgbClr val="0000FF"/>
            </a:solidFill>
            <a:effectLst/>
            <a:uLnTx/>
            <a:uFillTx/>
            <a:latin typeface="JasmineUPC" panose="02020603050405020304" pitchFamily="18" charset="-34"/>
            <a:ea typeface="+mn-ea"/>
            <a:cs typeface="JasmineUPC" panose="02020603050405020304" pitchFamily="18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รับผิดชอบในภาพรวม</a:t>
          </a:r>
        </a:p>
      </xdr:txBody>
    </xdr:sp>
    <xdr:clientData/>
  </xdr:twoCellAnchor>
  <xdr:twoCellAnchor>
    <xdr:from>
      <xdr:col>14</xdr:col>
      <xdr:colOff>400050</xdr:colOff>
      <xdr:row>38</xdr:row>
      <xdr:rowOff>28575</xdr:rowOff>
    </xdr:from>
    <xdr:to>
      <xdr:col>17</xdr:col>
      <xdr:colOff>419100</xdr:colOff>
      <xdr:row>38</xdr:row>
      <xdr:rowOff>1352550</xdr:rowOff>
    </xdr:to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700-00000F000000}"/>
            </a:ext>
          </a:extLst>
        </xdr:cNvPr>
        <xdr:cNvSpPr txBox="1"/>
      </xdr:nvSpPr>
      <xdr:spPr>
        <a:xfrm>
          <a:off x="11477625" y="25393650"/>
          <a:ext cx="1828800" cy="132397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สำนักวิทยบริการและเทคโนโลยีสานสนเทศ , สำนักส่งเสริมวิชาการและงานทะเบียน</a:t>
          </a:r>
          <a:endParaRPr kumimoji="0" lang="en-US" sz="1600" b="0" i="0" u="none" strike="noStrike" kern="0" cap="none" spc="0" normalizeH="0" baseline="0" noProof="0">
            <a:ln>
              <a:noFill/>
            </a:ln>
            <a:solidFill>
              <a:srgbClr val="0000FF"/>
            </a:solidFill>
            <a:effectLst/>
            <a:uLnTx/>
            <a:uFillTx/>
            <a:latin typeface="JasmineUPC" panose="02020603050405020304" pitchFamily="18" charset="-34"/>
            <a:ea typeface="+mn-ea"/>
            <a:cs typeface="JasmineUPC" panose="02020603050405020304" pitchFamily="18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รับผิดชอบในภาพรวม</a:t>
          </a:r>
        </a:p>
      </xdr:txBody>
    </xdr:sp>
    <xdr:clientData/>
  </xdr:twoCellAnchor>
  <xdr:twoCellAnchor>
    <xdr:from>
      <xdr:col>18</xdr:col>
      <xdr:colOff>409575</xdr:colOff>
      <xdr:row>38</xdr:row>
      <xdr:rowOff>47625</xdr:rowOff>
    </xdr:from>
    <xdr:to>
      <xdr:col>21</xdr:col>
      <xdr:colOff>495300</xdr:colOff>
      <xdr:row>38</xdr:row>
      <xdr:rowOff>1371600</xdr:rowOff>
    </xdr:to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700-000010000000}"/>
            </a:ext>
          </a:extLst>
        </xdr:cNvPr>
        <xdr:cNvSpPr txBox="1"/>
      </xdr:nvSpPr>
      <xdr:spPr>
        <a:xfrm>
          <a:off x="14049375" y="25412700"/>
          <a:ext cx="1828800" cy="132397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สำนักวิทยบริการและเทคโนโลยีสานสนเทศ , สำนักส่งเสริมวิชาการและงานทะเบียน</a:t>
          </a:r>
          <a:endParaRPr kumimoji="0" lang="en-US" sz="1600" b="0" i="0" u="none" strike="noStrike" kern="0" cap="none" spc="0" normalizeH="0" baseline="0" noProof="0">
            <a:ln>
              <a:noFill/>
            </a:ln>
            <a:solidFill>
              <a:srgbClr val="0000FF"/>
            </a:solidFill>
            <a:effectLst/>
            <a:uLnTx/>
            <a:uFillTx/>
            <a:latin typeface="JasmineUPC" panose="02020603050405020304" pitchFamily="18" charset="-34"/>
            <a:ea typeface="+mn-ea"/>
            <a:cs typeface="JasmineUPC" panose="02020603050405020304" pitchFamily="18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รับผิดชอบในภาพรวม</a:t>
          </a:r>
        </a:p>
      </xdr:txBody>
    </xdr:sp>
    <xdr:clientData/>
  </xdr:twoCellAnchor>
  <xdr:twoCellAnchor>
    <xdr:from>
      <xdr:col>6</xdr:col>
      <xdr:colOff>428625</xdr:colOff>
      <xdr:row>47</xdr:row>
      <xdr:rowOff>161924</xdr:rowOff>
    </xdr:from>
    <xdr:to>
      <xdr:col>9</xdr:col>
      <xdr:colOff>142876</xdr:colOff>
      <xdr:row>47</xdr:row>
      <xdr:rowOff>885825</xdr:rowOff>
    </xdr:to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700-000012000000}"/>
            </a:ext>
          </a:extLst>
        </xdr:cNvPr>
        <xdr:cNvSpPr txBox="1"/>
      </xdr:nvSpPr>
      <xdr:spPr>
        <a:xfrm>
          <a:off x="6343650" y="32432624"/>
          <a:ext cx="1514476" cy="72390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มทรธ.</a:t>
          </a:r>
          <a:r>
            <a:rPr lang="th-TH" sz="16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 </a:t>
          </a:r>
          <a:r>
            <a:rPr lang="th-TH" sz="16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รับผิดชอบในภาพรวม</a:t>
          </a:r>
        </a:p>
      </xdr:txBody>
    </xdr:sp>
    <xdr:clientData/>
  </xdr:twoCellAnchor>
  <xdr:twoCellAnchor>
    <xdr:from>
      <xdr:col>11</xdr:col>
      <xdr:colOff>9525</xdr:colOff>
      <xdr:row>47</xdr:row>
      <xdr:rowOff>161925</xdr:rowOff>
    </xdr:from>
    <xdr:to>
      <xdr:col>13</xdr:col>
      <xdr:colOff>257176</xdr:colOff>
      <xdr:row>47</xdr:row>
      <xdr:rowOff>885826</xdr:rowOff>
    </xdr:to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700-000013000000}"/>
            </a:ext>
          </a:extLst>
        </xdr:cNvPr>
        <xdr:cNvSpPr txBox="1"/>
      </xdr:nvSpPr>
      <xdr:spPr>
        <a:xfrm>
          <a:off x="9086850" y="32432625"/>
          <a:ext cx="1514476" cy="72390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มทรธ.</a:t>
          </a:r>
          <a:r>
            <a:rPr lang="th-TH" sz="16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 </a:t>
          </a:r>
          <a:r>
            <a:rPr lang="th-TH" sz="16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รับผิดชอบในภาพรวม</a:t>
          </a:r>
        </a:p>
      </xdr:txBody>
    </xdr:sp>
    <xdr:clientData/>
  </xdr:twoCellAnchor>
  <xdr:twoCellAnchor>
    <xdr:from>
      <xdr:col>15</xdr:col>
      <xdr:colOff>0</xdr:colOff>
      <xdr:row>47</xdr:row>
      <xdr:rowOff>133350</xdr:rowOff>
    </xdr:from>
    <xdr:to>
      <xdr:col>17</xdr:col>
      <xdr:colOff>257176</xdr:colOff>
      <xdr:row>47</xdr:row>
      <xdr:rowOff>857251</xdr:rowOff>
    </xdr:to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700-000014000000}"/>
            </a:ext>
          </a:extLst>
        </xdr:cNvPr>
        <xdr:cNvSpPr txBox="1"/>
      </xdr:nvSpPr>
      <xdr:spPr>
        <a:xfrm>
          <a:off x="11630025" y="32404050"/>
          <a:ext cx="1514476" cy="72390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มทรธ.</a:t>
          </a:r>
          <a:r>
            <a:rPr lang="th-TH" sz="16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 </a:t>
          </a:r>
          <a:r>
            <a:rPr lang="th-TH" sz="16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รับผิดชอบในภาพรวม</a:t>
          </a:r>
        </a:p>
      </xdr:txBody>
    </xdr:sp>
    <xdr:clientData/>
  </xdr:twoCellAnchor>
  <xdr:twoCellAnchor>
    <xdr:from>
      <xdr:col>19</xdr:col>
      <xdr:colOff>28575</xdr:colOff>
      <xdr:row>47</xdr:row>
      <xdr:rowOff>152400</xdr:rowOff>
    </xdr:from>
    <xdr:to>
      <xdr:col>21</xdr:col>
      <xdr:colOff>323851</xdr:colOff>
      <xdr:row>47</xdr:row>
      <xdr:rowOff>876301</xdr:rowOff>
    </xdr:to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700-000015000000}"/>
            </a:ext>
          </a:extLst>
        </xdr:cNvPr>
        <xdr:cNvSpPr txBox="1"/>
      </xdr:nvSpPr>
      <xdr:spPr>
        <a:xfrm>
          <a:off x="14192250" y="32423100"/>
          <a:ext cx="1514476" cy="723901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6</xdr:col>
      <xdr:colOff>514350</xdr:colOff>
      <xdr:row>53</xdr:row>
      <xdr:rowOff>104775</xdr:rowOff>
    </xdr:from>
    <xdr:to>
      <xdr:col>9</xdr:col>
      <xdr:colOff>228601</xdr:colOff>
      <xdr:row>53</xdr:row>
      <xdr:rowOff>847725</xdr:rowOff>
    </xdr:to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700-000016000000}"/>
            </a:ext>
          </a:extLst>
        </xdr:cNvPr>
        <xdr:cNvSpPr txBox="1"/>
      </xdr:nvSpPr>
      <xdr:spPr>
        <a:xfrm>
          <a:off x="6429375" y="36271200"/>
          <a:ext cx="1514476" cy="742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11</xdr:col>
      <xdr:colOff>47625</xdr:colOff>
      <xdr:row>53</xdr:row>
      <xdr:rowOff>104775</xdr:rowOff>
    </xdr:from>
    <xdr:to>
      <xdr:col>13</xdr:col>
      <xdr:colOff>295276</xdr:colOff>
      <xdr:row>53</xdr:row>
      <xdr:rowOff>847725</xdr:rowOff>
    </xdr:to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700-000017000000}"/>
            </a:ext>
          </a:extLst>
        </xdr:cNvPr>
        <xdr:cNvSpPr txBox="1"/>
      </xdr:nvSpPr>
      <xdr:spPr>
        <a:xfrm>
          <a:off x="9124950" y="36271200"/>
          <a:ext cx="1514476" cy="742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15</xdr:col>
      <xdr:colOff>152400</xdr:colOff>
      <xdr:row>53</xdr:row>
      <xdr:rowOff>95250</xdr:rowOff>
    </xdr:from>
    <xdr:to>
      <xdr:col>17</xdr:col>
      <xdr:colOff>409576</xdr:colOff>
      <xdr:row>53</xdr:row>
      <xdr:rowOff>838200</xdr:rowOff>
    </xdr:to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700-000018000000}"/>
            </a:ext>
          </a:extLst>
        </xdr:cNvPr>
        <xdr:cNvSpPr txBox="1"/>
      </xdr:nvSpPr>
      <xdr:spPr>
        <a:xfrm>
          <a:off x="11782425" y="36261675"/>
          <a:ext cx="1514476" cy="742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19</xdr:col>
      <xdr:colOff>0</xdr:colOff>
      <xdr:row>53</xdr:row>
      <xdr:rowOff>133350</xdr:rowOff>
    </xdr:from>
    <xdr:to>
      <xdr:col>21</xdr:col>
      <xdr:colOff>295276</xdr:colOff>
      <xdr:row>53</xdr:row>
      <xdr:rowOff>876300</xdr:rowOff>
    </xdr:to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700-000019000000}"/>
            </a:ext>
          </a:extLst>
        </xdr:cNvPr>
        <xdr:cNvSpPr txBox="1"/>
      </xdr:nvSpPr>
      <xdr:spPr>
        <a:xfrm>
          <a:off x="14163675" y="36299775"/>
          <a:ext cx="1514476" cy="742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6</xdr:col>
      <xdr:colOff>504825</xdr:colOff>
      <xdr:row>54</xdr:row>
      <xdr:rowOff>66675</xdr:rowOff>
    </xdr:from>
    <xdr:to>
      <xdr:col>9</xdr:col>
      <xdr:colOff>219076</xdr:colOff>
      <xdr:row>54</xdr:row>
      <xdr:rowOff>809625</xdr:rowOff>
    </xdr:to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700-00001A000000}"/>
            </a:ext>
          </a:extLst>
        </xdr:cNvPr>
        <xdr:cNvSpPr txBox="1"/>
      </xdr:nvSpPr>
      <xdr:spPr>
        <a:xfrm>
          <a:off x="6419850" y="37157025"/>
          <a:ext cx="1514476" cy="742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11</xdr:col>
      <xdr:colOff>38100</xdr:colOff>
      <xdr:row>54</xdr:row>
      <xdr:rowOff>85725</xdr:rowOff>
    </xdr:from>
    <xdr:to>
      <xdr:col>13</xdr:col>
      <xdr:colOff>285751</xdr:colOff>
      <xdr:row>54</xdr:row>
      <xdr:rowOff>828675</xdr:rowOff>
    </xdr:to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700-00001B000000}"/>
            </a:ext>
          </a:extLst>
        </xdr:cNvPr>
        <xdr:cNvSpPr txBox="1"/>
      </xdr:nvSpPr>
      <xdr:spPr>
        <a:xfrm>
          <a:off x="9115425" y="37176075"/>
          <a:ext cx="1514476" cy="742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15</xdr:col>
      <xdr:colOff>161925</xdr:colOff>
      <xdr:row>54</xdr:row>
      <xdr:rowOff>95250</xdr:rowOff>
    </xdr:from>
    <xdr:to>
      <xdr:col>17</xdr:col>
      <xdr:colOff>419101</xdr:colOff>
      <xdr:row>54</xdr:row>
      <xdr:rowOff>838200</xdr:rowOff>
    </xdr:to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700-00001C000000}"/>
            </a:ext>
          </a:extLst>
        </xdr:cNvPr>
        <xdr:cNvSpPr txBox="1"/>
      </xdr:nvSpPr>
      <xdr:spPr>
        <a:xfrm>
          <a:off x="11791950" y="37185600"/>
          <a:ext cx="1514476" cy="742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19</xdr:col>
      <xdr:colOff>0</xdr:colOff>
      <xdr:row>54</xdr:row>
      <xdr:rowOff>76200</xdr:rowOff>
    </xdr:from>
    <xdr:to>
      <xdr:col>21</xdr:col>
      <xdr:colOff>295276</xdr:colOff>
      <xdr:row>54</xdr:row>
      <xdr:rowOff>819150</xdr:rowOff>
    </xdr:to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700-00001D000000}"/>
            </a:ext>
          </a:extLst>
        </xdr:cNvPr>
        <xdr:cNvSpPr txBox="1"/>
      </xdr:nvSpPr>
      <xdr:spPr>
        <a:xfrm>
          <a:off x="14163675" y="37166550"/>
          <a:ext cx="1514476" cy="742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6</xdr:col>
      <xdr:colOff>485775</xdr:colOff>
      <xdr:row>56</xdr:row>
      <xdr:rowOff>76200</xdr:rowOff>
    </xdr:from>
    <xdr:to>
      <xdr:col>9</xdr:col>
      <xdr:colOff>200026</xdr:colOff>
      <xdr:row>56</xdr:row>
      <xdr:rowOff>762000</xdr:rowOff>
    </xdr:to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700-00001E000000}"/>
            </a:ext>
          </a:extLst>
        </xdr:cNvPr>
        <xdr:cNvSpPr txBox="1"/>
      </xdr:nvSpPr>
      <xdr:spPr>
        <a:xfrm>
          <a:off x="6400800" y="38614350"/>
          <a:ext cx="1514476" cy="6858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11</xdr:col>
      <xdr:colOff>152400</xdr:colOff>
      <xdr:row>56</xdr:row>
      <xdr:rowOff>38100</xdr:rowOff>
    </xdr:from>
    <xdr:to>
      <xdr:col>13</xdr:col>
      <xdr:colOff>400051</xdr:colOff>
      <xdr:row>56</xdr:row>
      <xdr:rowOff>781050</xdr:rowOff>
    </xdr:to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700-00001F000000}"/>
            </a:ext>
          </a:extLst>
        </xdr:cNvPr>
        <xdr:cNvSpPr txBox="1"/>
      </xdr:nvSpPr>
      <xdr:spPr>
        <a:xfrm>
          <a:off x="9229725" y="38576250"/>
          <a:ext cx="1514476" cy="742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15</xdr:col>
      <xdr:colOff>238125</xdr:colOff>
      <xdr:row>56</xdr:row>
      <xdr:rowOff>38100</xdr:rowOff>
    </xdr:from>
    <xdr:to>
      <xdr:col>17</xdr:col>
      <xdr:colOff>495301</xdr:colOff>
      <xdr:row>56</xdr:row>
      <xdr:rowOff>781050</xdr:rowOff>
    </xdr:to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700-000020000000}"/>
            </a:ext>
          </a:extLst>
        </xdr:cNvPr>
        <xdr:cNvSpPr txBox="1"/>
      </xdr:nvSpPr>
      <xdr:spPr>
        <a:xfrm>
          <a:off x="11868150" y="38576250"/>
          <a:ext cx="1514476" cy="742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19</xdr:col>
      <xdr:colOff>9525</xdr:colOff>
      <xdr:row>56</xdr:row>
      <xdr:rowOff>47625</xdr:rowOff>
    </xdr:from>
    <xdr:to>
      <xdr:col>21</xdr:col>
      <xdr:colOff>304801</xdr:colOff>
      <xdr:row>56</xdr:row>
      <xdr:rowOff>790575</xdr:rowOff>
    </xdr:to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700-000021000000}"/>
            </a:ext>
          </a:extLst>
        </xdr:cNvPr>
        <xdr:cNvSpPr txBox="1"/>
      </xdr:nvSpPr>
      <xdr:spPr>
        <a:xfrm>
          <a:off x="14173200" y="38585775"/>
          <a:ext cx="1514476" cy="742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6</xdr:col>
      <xdr:colOff>466725</xdr:colOff>
      <xdr:row>57</xdr:row>
      <xdr:rowOff>200025</xdr:rowOff>
    </xdr:from>
    <xdr:to>
      <xdr:col>9</xdr:col>
      <xdr:colOff>180976</xdr:colOff>
      <xdr:row>57</xdr:row>
      <xdr:rowOff>885825</xdr:rowOff>
    </xdr:to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700-000022000000}"/>
            </a:ext>
          </a:extLst>
        </xdr:cNvPr>
        <xdr:cNvSpPr txBox="1"/>
      </xdr:nvSpPr>
      <xdr:spPr>
        <a:xfrm>
          <a:off x="6381750" y="39538275"/>
          <a:ext cx="1514476" cy="6858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11</xdr:col>
      <xdr:colOff>161925</xdr:colOff>
      <xdr:row>57</xdr:row>
      <xdr:rowOff>257175</xdr:rowOff>
    </xdr:from>
    <xdr:to>
      <xdr:col>13</xdr:col>
      <xdr:colOff>409576</xdr:colOff>
      <xdr:row>57</xdr:row>
      <xdr:rowOff>942975</xdr:rowOff>
    </xdr:to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700-000023000000}"/>
            </a:ext>
          </a:extLst>
        </xdr:cNvPr>
        <xdr:cNvSpPr txBox="1"/>
      </xdr:nvSpPr>
      <xdr:spPr>
        <a:xfrm>
          <a:off x="9239250" y="39595425"/>
          <a:ext cx="1514476" cy="6858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15</xdr:col>
      <xdr:colOff>190500</xdr:colOff>
      <xdr:row>57</xdr:row>
      <xdr:rowOff>247650</xdr:rowOff>
    </xdr:from>
    <xdr:to>
      <xdr:col>17</xdr:col>
      <xdr:colOff>447676</xdr:colOff>
      <xdr:row>57</xdr:row>
      <xdr:rowOff>933450</xdr:rowOff>
    </xdr:to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700-000024000000}"/>
            </a:ext>
          </a:extLst>
        </xdr:cNvPr>
        <xdr:cNvSpPr txBox="1"/>
      </xdr:nvSpPr>
      <xdr:spPr>
        <a:xfrm>
          <a:off x="11820525" y="39585900"/>
          <a:ext cx="1514476" cy="6858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19</xdr:col>
      <xdr:colOff>0</xdr:colOff>
      <xdr:row>57</xdr:row>
      <xdr:rowOff>257175</xdr:rowOff>
    </xdr:from>
    <xdr:to>
      <xdr:col>21</xdr:col>
      <xdr:colOff>295276</xdr:colOff>
      <xdr:row>57</xdr:row>
      <xdr:rowOff>942975</xdr:rowOff>
    </xdr:to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700-000025000000}"/>
            </a:ext>
          </a:extLst>
        </xdr:cNvPr>
        <xdr:cNvSpPr txBox="1"/>
      </xdr:nvSpPr>
      <xdr:spPr>
        <a:xfrm>
          <a:off x="14163675" y="39595425"/>
          <a:ext cx="1514476" cy="6858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476250</xdr:colOff>
      <xdr:row>34</xdr:row>
      <xdr:rowOff>161925</xdr:rowOff>
    </xdr:from>
    <xdr:to>
      <xdr:col>17</xdr:col>
      <xdr:colOff>180975</xdr:colOff>
      <xdr:row>34</xdr:row>
      <xdr:rowOff>542925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915025" y="19145250"/>
          <a:ext cx="6410325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11</xdr:col>
      <xdr:colOff>400050</xdr:colOff>
      <xdr:row>44</xdr:row>
      <xdr:rowOff>66675</xdr:rowOff>
    </xdr:from>
    <xdr:to>
      <xdr:col>15</xdr:col>
      <xdr:colOff>3781425</xdr:colOff>
      <xdr:row>44</xdr:row>
      <xdr:rowOff>666750</xdr:rowOff>
    </xdr:to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5838825" y="27089100"/>
          <a:ext cx="5753100" cy="60007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สำนักวิทยบริการและเทคโนโลยีสานสนเทศ</a:t>
          </a:r>
          <a:r>
            <a:rPr lang="th-TH" sz="16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 , สำนักส่งเสริมวิชาการและงานทะเบียน</a:t>
          </a:r>
          <a:endParaRPr lang="en-US" sz="1600" baseline="0">
            <a:solidFill>
              <a:srgbClr val="0000FF"/>
            </a:solidFill>
            <a:latin typeface="JasmineUPC" panose="02020603050405020304" pitchFamily="18" charset="-34"/>
            <a:cs typeface="JasmineUPC" panose="02020603050405020304" pitchFamily="18" charset="-34"/>
          </a:endParaRPr>
        </a:p>
        <a:p>
          <a:pPr algn="ctr"/>
          <a:r>
            <a:rPr lang="th-TH" sz="1600" baseline="0">
              <a:solidFill>
                <a:srgbClr val="0000FF"/>
              </a:solidFill>
              <a:latin typeface="JasmineUPC" panose="02020603050405020304" pitchFamily="18" charset="-34"/>
              <a:cs typeface="JasmineUPC" panose="02020603050405020304" pitchFamily="18" charset="-34"/>
            </a:rPr>
            <a:t>รับผิดชอบในภาพรวม</a:t>
          </a:r>
          <a:endParaRPr lang="th-TH" sz="1600">
            <a:solidFill>
              <a:srgbClr val="0000FF"/>
            </a:solidFill>
            <a:latin typeface="JasmineUPC" panose="02020603050405020304" pitchFamily="18" charset="-34"/>
            <a:cs typeface="JasmineUPC" panose="02020603050405020304" pitchFamily="18" charset="-34"/>
          </a:endParaRPr>
        </a:p>
      </xdr:txBody>
    </xdr:sp>
    <xdr:clientData/>
  </xdr:twoCellAnchor>
  <xdr:twoCellAnchor>
    <xdr:from>
      <xdr:col>5</xdr:col>
      <xdr:colOff>66675</xdr:colOff>
      <xdr:row>53</xdr:row>
      <xdr:rowOff>190500</xdr:rowOff>
    </xdr:from>
    <xdr:to>
      <xdr:col>17</xdr:col>
      <xdr:colOff>361950</xdr:colOff>
      <xdr:row>53</xdr:row>
      <xdr:rowOff>571500</xdr:rowOff>
    </xdr:to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4972050" y="34528125"/>
          <a:ext cx="7534275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8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4</xdr:col>
      <xdr:colOff>514350</xdr:colOff>
      <xdr:row>59</xdr:row>
      <xdr:rowOff>219075</xdr:rowOff>
    </xdr:from>
    <xdr:to>
      <xdr:col>17</xdr:col>
      <xdr:colOff>161925</xdr:colOff>
      <xdr:row>59</xdr:row>
      <xdr:rowOff>600075</xdr:rowOff>
    </xdr:to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SpPr txBox="1"/>
      </xdr:nvSpPr>
      <xdr:spPr>
        <a:xfrm>
          <a:off x="4772025" y="40662225"/>
          <a:ext cx="7534275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8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4</xdr:col>
      <xdr:colOff>552450</xdr:colOff>
      <xdr:row>60</xdr:row>
      <xdr:rowOff>200025</xdr:rowOff>
    </xdr:from>
    <xdr:to>
      <xdr:col>17</xdr:col>
      <xdr:colOff>200025</xdr:colOff>
      <xdr:row>60</xdr:row>
      <xdr:rowOff>581025</xdr:rowOff>
    </xdr:to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SpPr txBox="1"/>
      </xdr:nvSpPr>
      <xdr:spPr>
        <a:xfrm>
          <a:off x="4810125" y="41509950"/>
          <a:ext cx="7534275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8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4</xdr:col>
      <xdr:colOff>619125</xdr:colOff>
      <xdr:row>62</xdr:row>
      <xdr:rowOff>180975</xdr:rowOff>
    </xdr:from>
    <xdr:to>
      <xdr:col>17</xdr:col>
      <xdr:colOff>266700</xdr:colOff>
      <xdr:row>62</xdr:row>
      <xdr:rowOff>561975</xdr:rowOff>
    </xdr:to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SpPr txBox="1"/>
      </xdr:nvSpPr>
      <xdr:spPr>
        <a:xfrm>
          <a:off x="4876800" y="43224450"/>
          <a:ext cx="7534275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8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4</xdr:col>
      <xdr:colOff>609600</xdr:colOff>
      <xdr:row>63</xdr:row>
      <xdr:rowOff>266700</xdr:rowOff>
    </xdr:from>
    <xdr:to>
      <xdr:col>17</xdr:col>
      <xdr:colOff>257175</xdr:colOff>
      <xdr:row>63</xdr:row>
      <xdr:rowOff>647700</xdr:rowOff>
    </xdr:to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SpPr txBox="1"/>
      </xdr:nvSpPr>
      <xdr:spPr>
        <a:xfrm>
          <a:off x="4867275" y="44176950"/>
          <a:ext cx="7534275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8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="" xmlns:a16="http://schemas.microsoft.com/office/drawing/2014/main" id="{A4665C03-D6A2-4450-A63E-4748A0D8F07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" name="กล่องข้อความ 1">
          <a:extLst>
            <a:ext uri="{FF2B5EF4-FFF2-40B4-BE49-F238E27FC236}">
              <a16:creationId xmlns="" xmlns:a16="http://schemas.microsoft.com/office/drawing/2014/main" id="{50107187-3A41-462D-ABD3-209251A65DB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" name="กล่องข้อความ 1">
          <a:extLst>
            <a:ext uri="{FF2B5EF4-FFF2-40B4-BE49-F238E27FC236}">
              <a16:creationId xmlns="" xmlns:a16="http://schemas.microsoft.com/office/drawing/2014/main" id="{CA135B37-B4E8-40AE-B27A-48CD636E431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" name="กล่องข้อความ 1">
          <a:extLst>
            <a:ext uri="{FF2B5EF4-FFF2-40B4-BE49-F238E27FC236}">
              <a16:creationId xmlns="" xmlns:a16="http://schemas.microsoft.com/office/drawing/2014/main" id="{39A8E8F5-8CFE-4B9C-B4EB-2E5F0F92FDE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" name="กล่องข้อความ 1">
          <a:extLst>
            <a:ext uri="{FF2B5EF4-FFF2-40B4-BE49-F238E27FC236}">
              <a16:creationId xmlns="" xmlns:a16="http://schemas.microsoft.com/office/drawing/2014/main" id="{8FA65259-6C86-4535-9CA7-5AD925756A5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" name="กล่องข้อความ 1">
          <a:extLst>
            <a:ext uri="{FF2B5EF4-FFF2-40B4-BE49-F238E27FC236}">
              <a16:creationId xmlns="" xmlns:a16="http://schemas.microsoft.com/office/drawing/2014/main" id="{468CEFBC-AB5A-4DF9-826A-5777141558D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" name="กล่องข้อความ 1">
          <a:extLst>
            <a:ext uri="{FF2B5EF4-FFF2-40B4-BE49-F238E27FC236}">
              <a16:creationId xmlns="" xmlns:a16="http://schemas.microsoft.com/office/drawing/2014/main" id="{61157D4D-8BAC-4C74-90A3-2BEEC25BB43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" name="กล่องข้อความ 1">
          <a:extLst>
            <a:ext uri="{FF2B5EF4-FFF2-40B4-BE49-F238E27FC236}">
              <a16:creationId xmlns="" xmlns:a16="http://schemas.microsoft.com/office/drawing/2014/main" id="{948A416A-7E26-43DB-A08A-B878E33E9DD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" name="กล่องข้อความ 1">
          <a:extLst>
            <a:ext uri="{FF2B5EF4-FFF2-40B4-BE49-F238E27FC236}">
              <a16:creationId xmlns="" xmlns:a16="http://schemas.microsoft.com/office/drawing/2014/main" id="{C12BCE0E-BC2D-4ACF-949A-00A6F9DE66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" name="กล่องข้อความ 1">
          <a:extLst>
            <a:ext uri="{FF2B5EF4-FFF2-40B4-BE49-F238E27FC236}">
              <a16:creationId xmlns="" xmlns:a16="http://schemas.microsoft.com/office/drawing/2014/main" id="{4F827A2E-C7F7-48C0-B2D7-274771E9124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" name="กล่องข้อความ 1">
          <a:extLst>
            <a:ext uri="{FF2B5EF4-FFF2-40B4-BE49-F238E27FC236}">
              <a16:creationId xmlns="" xmlns:a16="http://schemas.microsoft.com/office/drawing/2014/main" id="{EC7613B4-F666-4952-B819-6DD19934457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" name="กล่องข้อความ 1">
          <a:extLst>
            <a:ext uri="{FF2B5EF4-FFF2-40B4-BE49-F238E27FC236}">
              <a16:creationId xmlns="" xmlns:a16="http://schemas.microsoft.com/office/drawing/2014/main" id="{F25087BC-1725-42A6-8D64-750D9A4A1CA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" name="กล่องข้อความ 1">
          <a:extLst>
            <a:ext uri="{FF2B5EF4-FFF2-40B4-BE49-F238E27FC236}">
              <a16:creationId xmlns="" xmlns:a16="http://schemas.microsoft.com/office/drawing/2014/main" id="{A1AA60F7-FB43-4D34-8E5F-26CFFDC381F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" name="กล่องข้อความ 1">
          <a:extLst>
            <a:ext uri="{FF2B5EF4-FFF2-40B4-BE49-F238E27FC236}">
              <a16:creationId xmlns="" xmlns:a16="http://schemas.microsoft.com/office/drawing/2014/main" id="{21A30A6D-7A4B-4AB8-9823-C6914C8FFAE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" name="กล่องข้อความ 1">
          <a:extLst>
            <a:ext uri="{FF2B5EF4-FFF2-40B4-BE49-F238E27FC236}">
              <a16:creationId xmlns="" xmlns:a16="http://schemas.microsoft.com/office/drawing/2014/main" id="{39ADD6F5-1660-48C4-AD10-18E23FAB643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" name="กล่องข้อความ 1">
          <a:extLst>
            <a:ext uri="{FF2B5EF4-FFF2-40B4-BE49-F238E27FC236}">
              <a16:creationId xmlns="" xmlns:a16="http://schemas.microsoft.com/office/drawing/2014/main" id="{F9FE11A0-F864-4E03-87F9-34EF538AA7C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" name="กล่องข้อความ 1">
          <a:extLst>
            <a:ext uri="{FF2B5EF4-FFF2-40B4-BE49-F238E27FC236}">
              <a16:creationId xmlns="" xmlns:a16="http://schemas.microsoft.com/office/drawing/2014/main" id="{AEA03487-C39A-487F-81EF-EC53885949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" name="กล่องข้อความ 1">
          <a:extLst>
            <a:ext uri="{FF2B5EF4-FFF2-40B4-BE49-F238E27FC236}">
              <a16:creationId xmlns="" xmlns:a16="http://schemas.microsoft.com/office/drawing/2014/main" id="{0EB576B3-9DB2-4286-A64A-5E6DEA9A535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0" name="กล่องข้อความ 1">
          <a:extLst>
            <a:ext uri="{FF2B5EF4-FFF2-40B4-BE49-F238E27FC236}">
              <a16:creationId xmlns="" xmlns:a16="http://schemas.microsoft.com/office/drawing/2014/main" id="{B3355237-E87F-4D52-86E2-7A382C0FE44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1" name="กล่องข้อความ 1">
          <a:extLst>
            <a:ext uri="{FF2B5EF4-FFF2-40B4-BE49-F238E27FC236}">
              <a16:creationId xmlns="" xmlns:a16="http://schemas.microsoft.com/office/drawing/2014/main" id="{DECF57FE-0705-4F13-87B1-3B9F93AE234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2" name="กล่องข้อความ 1">
          <a:extLst>
            <a:ext uri="{FF2B5EF4-FFF2-40B4-BE49-F238E27FC236}">
              <a16:creationId xmlns="" xmlns:a16="http://schemas.microsoft.com/office/drawing/2014/main" id="{17C35FC9-025D-4E75-9C22-43B2E549447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3" name="กล่องข้อความ 1">
          <a:extLst>
            <a:ext uri="{FF2B5EF4-FFF2-40B4-BE49-F238E27FC236}">
              <a16:creationId xmlns="" xmlns:a16="http://schemas.microsoft.com/office/drawing/2014/main" id="{B8EF2F01-758F-45DF-BFF1-3254BCEBCC5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4" name="กล่องข้อความ 1">
          <a:extLst>
            <a:ext uri="{FF2B5EF4-FFF2-40B4-BE49-F238E27FC236}">
              <a16:creationId xmlns="" xmlns:a16="http://schemas.microsoft.com/office/drawing/2014/main" id="{6D84D1FC-FE87-4A70-9ADB-64ECB1E4FD7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5" name="กล่องข้อความ 1">
          <a:extLst>
            <a:ext uri="{FF2B5EF4-FFF2-40B4-BE49-F238E27FC236}">
              <a16:creationId xmlns="" xmlns:a16="http://schemas.microsoft.com/office/drawing/2014/main" id="{95752D44-2788-47AA-851B-438C698DCD7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6" name="กล่องข้อความ 1">
          <a:extLst>
            <a:ext uri="{FF2B5EF4-FFF2-40B4-BE49-F238E27FC236}">
              <a16:creationId xmlns="" xmlns:a16="http://schemas.microsoft.com/office/drawing/2014/main" id="{FBE2A2F9-A9A4-4776-9570-E67921F7598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7" name="กล่องข้อความ 1">
          <a:extLst>
            <a:ext uri="{FF2B5EF4-FFF2-40B4-BE49-F238E27FC236}">
              <a16:creationId xmlns="" xmlns:a16="http://schemas.microsoft.com/office/drawing/2014/main" id="{93F46E35-324E-4C7A-AACC-C0310FCD25C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8" name="กล่องข้อความ 1">
          <a:extLst>
            <a:ext uri="{FF2B5EF4-FFF2-40B4-BE49-F238E27FC236}">
              <a16:creationId xmlns="" xmlns:a16="http://schemas.microsoft.com/office/drawing/2014/main" id="{3BAA0510-C361-4B70-BB32-C9E2D3998E5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9" name="กล่องข้อความ 1">
          <a:extLst>
            <a:ext uri="{FF2B5EF4-FFF2-40B4-BE49-F238E27FC236}">
              <a16:creationId xmlns="" xmlns:a16="http://schemas.microsoft.com/office/drawing/2014/main" id="{68D4F4DE-BE61-42C3-B6C9-99EA5DCCA05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0" name="กล่องข้อความ 1">
          <a:extLst>
            <a:ext uri="{FF2B5EF4-FFF2-40B4-BE49-F238E27FC236}">
              <a16:creationId xmlns="" xmlns:a16="http://schemas.microsoft.com/office/drawing/2014/main" id="{8D598C82-24CD-46EB-9F00-A6D66658B3B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1" name="กล่องข้อความ 1">
          <a:extLst>
            <a:ext uri="{FF2B5EF4-FFF2-40B4-BE49-F238E27FC236}">
              <a16:creationId xmlns="" xmlns:a16="http://schemas.microsoft.com/office/drawing/2014/main" id="{77E9B419-A869-42E3-BF4E-B5448AE2D1C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2" name="กล่องข้อความ 1">
          <a:extLst>
            <a:ext uri="{FF2B5EF4-FFF2-40B4-BE49-F238E27FC236}">
              <a16:creationId xmlns="" xmlns:a16="http://schemas.microsoft.com/office/drawing/2014/main" id="{5B79DE76-CE8D-4CD1-966B-AD4B113B03E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3" name="กล่องข้อความ 1">
          <a:extLst>
            <a:ext uri="{FF2B5EF4-FFF2-40B4-BE49-F238E27FC236}">
              <a16:creationId xmlns="" xmlns:a16="http://schemas.microsoft.com/office/drawing/2014/main" id="{521D339F-E743-4CC1-A804-40B9B8D6FBC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4" name="กล่องข้อความ 1">
          <a:extLst>
            <a:ext uri="{FF2B5EF4-FFF2-40B4-BE49-F238E27FC236}">
              <a16:creationId xmlns="" xmlns:a16="http://schemas.microsoft.com/office/drawing/2014/main" id="{2A1683AC-642B-4939-B327-292A8F95CF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5" name="กล่องข้อความ 1">
          <a:extLst>
            <a:ext uri="{FF2B5EF4-FFF2-40B4-BE49-F238E27FC236}">
              <a16:creationId xmlns="" xmlns:a16="http://schemas.microsoft.com/office/drawing/2014/main" id="{9D0A9113-EBB6-4273-B61B-FBF7BE80E06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6" name="กล่องข้อความ 1">
          <a:extLst>
            <a:ext uri="{FF2B5EF4-FFF2-40B4-BE49-F238E27FC236}">
              <a16:creationId xmlns="" xmlns:a16="http://schemas.microsoft.com/office/drawing/2014/main" id="{A4D05691-2A87-4FC7-B740-EBDF4E2193C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7" name="กล่องข้อความ 1">
          <a:extLst>
            <a:ext uri="{FF2B5EF4-FFF2-40B4-BE49-F238E27FC236}">
              <a16:creationId xmlns="" xmlns:a16="http://schemas.microsoft.com/office/drawing/2014/main" id="{6505E5E8-B20B-451D-8227-F4F2F052B08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8" name="กล่องข้อความ 1">
          <a:extLst>
            <a:ext uri="{FF2B5EF4-FFF2-40B4-BE49-F238E27FC236}">
              <a16:creationId xmlns="" xmlns:a16="http://schemas.microsoft.com/office/drawing/2014/main" id="{A895CB02-1B80-4F85-8454-82B4A25261C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9" name="กล่องข้อความ 1">
          <a:extLst>
            <a:ext uri="{FF2B5EF4-FFF2-40B4-BE49-F238E27FC236}">
              <a16:creationId xmlns="" xmlns:a16="http://schemas.microsoft.com/office/drawing/2014/main" id="{D3D88D3C-7690-4749-BA2D-1CBB5C2A186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0" name="กล่องข้อความ 1">
          <a:extLst>
            <a:ext uri="{FF2B5EF4-FFF2-40B4-BE49-F238E27FC236}">
              <a16:creationId xmlns="" xmlns:a16="http://schemas.microsoft.com/office/drawing/2014/main" id="{D4453BC5-3083-45B8-9334-76FFF082035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1" name="กล่องข้อความ 1">
          <a:extLst>
            <a:ext uri="{FF2B5EF4-FFF2-40B4-BE49-F238E27FC236}">
              <a16:creationId xmlns="" xmlns:a16="http://schemas.microsoft.com/office/drawing/2014/main" id="{0398B3EB-556A-4367-8EF1-713077CDC12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2" name="กล่องข้อความ 1">
          <a:extLst>
            <a:ext uri="{FF2B5EF4-FFF2-40B4-BE49-F238E27FC236}">
              <a16:creationId xmlns="" xmlns:a16="http://schemas.microsoft.com/office/drawing/2014/main" id="{2B93E569-1866-444D-8750-04096E16CF4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3" name="กล่องข้อความ 1">
          <a:extLst>
            <a:ext uri="{FF2B5EF4-FFF2-40B4-BE49-F238E27FC236}">
              <a16:creationId xmlns="" xmlns:a16="http://schemas.microsoft.com/office/drawing/2014/main" id="{D122DE70-CABC-4FDC-8BB3-9EFD6A03EA9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4" name="กล่องข้อความ 1">
          <a:extLst>
            <a:ext uri="{FF2B5EF4-FFF2-40B4-BE49-F238E27FC236}">
              <a16:creationId xmlns="" xmlns:a16="http://schemas.microsoft.com/office/drawing/2014/main" id="{07DD5213-4313-4BD4-A562-14A8A86DED7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5" name="กล่องข้อความ 1">
          <a:extLst>
            <a:ext uri="{FF2B5EF4-FFF2-40B4-BE49-F238E27FC236}">
              <a16:creationId xmlns="" xmlns:a16="http://schemas.microsoft.com/office/drawing/2014/main" id="{E27FB3B4-DF06-4F92-8112-A702DAF3E28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6" name="กล่องข้อความ 1">
          <a:extLst>
            <a:ext uri="{FF2B5EF4-FFF2-40B4-BE49-F238E27FC236}">
              <a16:creationId xmlns="" xmlns:a16="http://schemas.microsoft.com/office/drawing/2014/main" id="{2486DF8D-C84F-402A-B244-D30C6BAA081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7" name="กล่องข้อความ 1">
          <a:extLst>
            <a:ext uri="{FF2B5EF4-FFF2-40B4-BE49-F238E27FC236}">
              <a16:creationId xmlns="" xmlns:a16="http://schemas.microsoft.com/office/drawing/2014/main" id="{CBB45091-2186-4B6A-8A0C-675356CD43B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8" name="กล่องข้อความ 1">
          <a:extLst>
            <a:ext uri="{FF2B5EF4-FFF2-40B4-BE49-F238E27FC236}">
              <a16:creationId xmlns="" xmlns:a16="http://schemas.microsoft.com/office/drawing/2014/main" id="{A3E3D1D6-2A70-483E-8BDD-A0084C8BFBA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9" name="กล่องข้อความ 1">
          <a:extLst>
            <a:ext uri="{FF2B5EF4-FFF2-40B4-BE49-F238E27FC236}">
              <a16:creationId xmlns="" xmlns:a16="http://schemas.microsoft.com/office/drawing/2014/main" id="{DA94F0E8-A196-48F0-A515-4405E3C935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0" name="กล่องข้อความ 1">
          <a:extLst>
            <a:ext uri="{FF2B5EF4-FFF2-40B4-BE49-F238E27FC236}">
              <a16:creationId xmlns="" xmlns:a16="http://schemas.microsoft.com/office/drawing/2014/main" id="{C8CCCC92-B1EC-4D30-8DEF-C38A1A7BB93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1" name="กล่องข้อความ 1">
          <a:extLst>
            <a:ext uri="{FF2B5EF4-FFF2-40B4-BE49-F238E27FC236}">
              <a16:creationId xmlns="" xmlns:a16="http://schemas.microsoft.com/office/drawing/2014/main" id="{5E8D9F1E-A6A0-4707-BFC0-65CDB0CCC9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2" name="กล่องข้อความ 1">
          <a:extLst>
            <a:ext uri="{FF2B5EF4-FFF2-40B4-BE49-F238E27FC236}">
              <a16:creationId xmlns="" xmlns:a16="http://schemas.microsoft.com/office/drawing/2014/main" id="{EB3A055E-264C-409C-B411-DD40B3E11FA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3" name="กล่องข้อความ 1">
          <a:extLst>
            <a:ext uri="{FF2B5EF4-FFF2-40B4-BE49-F238E27FC236}">
              <a16:creationId xmlns="" xmlns:a16="http://schemas.microsoft.com/office/drawing/2014/main" id="{C9D343FA-B2C9-4A6E-B75D-7B11EB73B98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4" name="กล่องข้อความ 1">
          <a:extLst>
            <a:ext uri="{FF2B5EF4-FFF2-40B4-BE49-F238E27FC236}">
              <a16:creationId xmlns="" xmlns:a16="http://schemas.microsoft.com/office/drawing/2014/main" id="{F79BDA28-ED25-477D-AF3A-2E902A5B3E5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5" name="กล่องข้อความ 1">
          <a:extLst>
            <a:ext uri="{FF2B5EF4-FFF2-40B4-BE49-F238E27FC236}">
              <a16:creationId xmlns="" xmlns:a16="http://schemas.microsoft.com/office/drawing/2014/main" id="{F087E7D6-C8AF-4FEC-A139-30836159CA7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6" name="กล่องข้อความ 1">
          <a:extLst>
            <a:ext uri="{FF2B5EF4-FFF2-40B4-BE49-F238E27FC236}">
              <a16:creationId xmlns="" xmlns:a16="http://schemas.microsoft.com/office/drawing/2014/main" id="{0A69065D-BBA6-4716-BC6B-FE4338CDDB9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7" name="กล่องข้อความ 1">
          <a:extLst>
            <a:ext uri="{FF2B5EF4-FFF2-40B4-BE49-F238E27FC236}">
              <a16:creationId xmlns="" xmlns:a16="http://schemas.microsoft.com/office/drawing/2014/main" id="{FEB89B42-CED5-45C2-9424-18CAB7D90C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8" name="กล่องข้อความ 1">
          <a:extLst>
            <a:ext uri="{FF2B5EF4-FFF2-40B4-BE49-F238E27FC236}">
              <a16:creationId xmlns="" xmlns:a16="http://schemas.microsoft.com/office/drawing/2014/main" id="{873E5300-213F-4D46-8212-58F44E0F0A8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9" name="กล่องข้อความ 1">
          <a:extLst>
            <a:ext uri="{FF2B5EF4-FFF2-40B4-BE49-F238E27FC236}">
              <a16:creationId xmlns="" xmlns:a16="http://schemas.microsoft.com/office/drawing/2014/main" id="{7438DF74-30D9-441F-9F6E-F7B4C2AC6D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0" name="กล่องข้อความ 1">
          <a:extLst>
            <a:ext uri="{FF2B5EF4-FFF2-40B4-BE49-F238E27FC236}">
              <a16:creationId xmlns="" xmlns:a16="http://schemas.microsoft.com/office/drawing/2014/main" id="{E788DDFA-B4E5-4725-BAC0-01638E60BF5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1" name="กล่องข้อความ 1">
          <a:extLst>
            <a:ext uri="{FF2B5EF4-FFF2-40B4-BE49-F238E27FC236}">
              <a16:creationId xmlns="" xmlns:a16="http://schemas.microsoft.com/office/drawing/2014/main" id="{61B64090-6275-41CB-9717-5A6C7042454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2" name="กล่องข้อความ 1">
          <a:extLst>
            <a:ext uri="{FF2B5EF4-FFF2-40B4-BE49-F238E27FC236}">
              <a16:creationId xmlns="" xmlns:a16="http://schemas.microsoft.com/office/drawing/2014/main" id="{C2F42DCC-36E4-419D-9187-89A4B3766BD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3" name="กล่องข้อความ 1">
          <a:extLst>
            <a:ext uri="{FF2B5EF4-FFF2-40B4-BE49-F238E27FC236}">
              <a16:creationId xmlns="" xmlns:a16="http://schemas.microsoft.com/office/drawing/2014/main" id="{08F80DEC-3A3B-43AB-A068-0AFACCE0578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4" name="กล่องข้อความ 1">
          <a:extLst>
            <a:ext uri="{FF2B5EF4-FFF2-40B4-BE49-F238E27FC236}">
              <a16:creationId xmlns="" xmlns:a16="http://schemas.microsoft.com/office/drawing/2014/main" id="{C99191BE-382B-4280-B9E3-ABD06631781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5" name="กล่องข้อความ 1">
          <a:extLst>
            <a:ext uri="{FF2B5EF4-FFF2-40B4-BE49-F238E27FC236}">
              <a16:creationId xmlns="" xmlns:a16="http://schemas.microsoft.com/office/drawing/2014/main" id="{536D1800-E912-4056-8827-322258F3D03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6" name="กล่องข้อความ 1">
          <a:extLst>
            <a:ext uri="{FF2B5EF4-FFF2-40B4-BE49-F238E27FC236}">
              <a16:creationId xmlns="" xmlns:a16="http://schemas.microsoft.com/office/drawing/2014/main" id="{6982498B-ECD7-4543-9FE3-EDE9C871974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7" name="กล่องข้อความ 1">
          <a:extLst>
            <a:ext uri="{FF2B5EF4-FFF2-40B4-BE49-F238E27FC236}">
              <a16:creationId xmlns="" xmlns:a16="http://schemas.microsoft.com/office/drawing/2014/main" id="{057DFD28-4854-4FC1-BB55-C39A4DFD34B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8" name="กล่องข้อความ 1">
          <a:extLst>
            <a:ext uri="{FF2B5EF4-FFF2-40B4-BE49-F238E27FC236}">
              <a16:creationId xmlns="" xmlns:a16="http://schemas.microsoft.com/office/drawing/2014/main" id="{D2E84599-5154-4343-8C30-C1BC356ACBC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9" name="กล่องข้อความ 1">
          <a:extLst>
            <a:ext uri="{FF2B5EF4-FFF2-40B4-BE49-F238E27FC236}">
              <a16:creationId xmlns="" xmlns:a16="http://schemas.microsoft.com/office/drawing/2014/main" id="{5401C206-1F13-4C35-895F-E34FE2ABBFF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0" name="กล่องข้อความ 1">
          <a:extLst>
            <a:ext uri="{FF2B5EF4-FFF2-40B4-BE49-F238E27FC236}">
              <a16:creationId xmlns="" xmlns:a16="http://schemas.microsoft.com/office/drawing/2014/main" id="{2E780711-B19B-454C-A867-34415A434A4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1" name="กล่องข้อความ 1">
          <a:extLst>
            <a:ext uri="{FF2B5EF4-FFF2-40B4-BE49-F238E27FC236}">
              <a16:creationId xmlns="" xmlns:a16="http://schemas.microsoft.com/office/drawing/2014/main" id="{EEF16885-0EF2-4064-8117-1EBCE1D2CBE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2" name="กล่องข้อความ 1">
          <a:extLst>
            <a:ext uri="{FF2B5EF4-FFF2-40B4-BE49-F238E27FC236}">
              <a16:creationId xmlns="" xmlns:a16="http://schemas.microsoft.com/office/drawing/2014/main" id="{19050376-DE6B-4157-BC45-B6F7DE96AA9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3" name="กล่องข้อความ 1">
          <a:extLst>
            <a:ext uri="{FF2B5EF4-FFF2-40B4-BE49-F238E27FC236}">
              <a16:creationId xmlns="" xmlns:a16="http://schemas.microsoft.com/office/drawing/2014/main" id="{CF261C96-2DE8-4276-8914-FB2C6F6FE80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4" name="กล่องข้อความ 1">
          <a:extLst>
            <a:ext uri="{FF2B5EF4-FFF2-40B4-BE49-F238E27FC236}">
              <a16:creationId xmlns="" xmlns:a16="http://schemas.microsoft.com/office/drawing/2014/main" id="{F7811566-AB88-41CC-91B8-3A8B72D29D8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5" name="กล่องข้อความ 1">
          <a:extLst>
            <a:ext uri="{FF2B5EF4-FFF2-40B4-BE49-F238E27FC236}">
              <a16:creationId xmlns="" xmlns:a16="http://schemas.microsoft.com/office/drawing/2014/main" id="{35B51CB7-7CDD-491C-86D3-CD260399BC6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6" name="กล่องข้อความ 1">
          <a:extLst>
            <a:ext uri="{FF2B5EF4-FFF2-40B4-BE49-F238E27FC236}">
              <a16:creationId xmlns="" xmlns:a16="http://schemas.microsoft.com/office/drawing/2014/main" id="{C804483D-4128-4BEF-A40E-7D7EC362076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7" name="กล่องข้อความ 1">
          <a:extLst>
            <a:ext uri="{FF2B5EF4-FFF2-40B4-BE49-F238E27FC236}">
              <a16:creationId xmlns="" xmlns:a16="http://schemas.microsoft.com/office/drawing/2014/main" id="{0D68B70E-7124-4DE4-B256-90B2FBAC6E2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8" name="กล่องข้อความ 1">
          <a:extLst>
            <a:ext uri="{FF2B5EF4-FFF2-40B4-BE49-F238E27FC236}">
              <a16:creationId xmlns="" xmlns:a16="http://schemas.microsoft.com/office/drawing/2014/main" id="{32ABADA8-3CF5-4180-9BA5-04FA910F216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9" name="กล่องข้อความ 1">
          <a:extLst>
            <a:ext uri="{FF2B5EF4-FFF2-40B4-BE49-F238E27FC236}">
              <a16:creationId xmlns="" xmlns:a16="http://schemas.microsoft.com/office/drawing/2014/main" id="{842A8901-30DF-4F82-BC27-D45DAB56635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0" name="กล่องข้อความ 1">
          <a:extLst>
            <a:ext uri="{FF2B5EF4-FFF2-40B4-BE49-F238E27FC236}">
              <a16:creationId xmlns="" xmlns:a16="http://schemas.microsoft.com/office/drawing/2014/main" id="{9B8EC2F8-8A40-4D4F-ADC0-1739174EDC6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1" name="กล่องข้อความ 1">
          <a:extLst>
            <a:ext uri="{FF2B5EF4-FFF2-40B4-BE49-F238E27FC236}">
              <a16:creationId xmlns="" xmlns:a16="http://schemas.microsoft.com/office/drawing/2014/main" id="{A1FAE62F-024D-41BF-9006-18202B076F2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2" name="กล่องข้อความ 1">
          <a:extLst>
            <a:ext uri="{FF2B5EF4-FFF2-40B4-BE49-F238E27FC236}">
              <a16:creationId xmlns="" xmlns:a16="http://schemas.microsoft.com/office/drawing/2014/main" id="{754C3ACB-2105-4448-8AFC-760C25CA655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3" name="กล่องข้อความ 1">
          <a:extLst>
            <a:ext uri="{FF2B5EF4-FFF2-40B4-BE49-F238E27FC236}">
              <a16:creationId xmlns="" xmlns:a16="http://schemas.microsoft.com/office/drawing/2014/main" id="{350E75B1-F287-4D78-84CE-BA18ED79877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4" name="กล่องข้อความ 1">
          <a:extLst>
            <a:ext uri="{FF2B5EF4-FFF2-40B4-BE49-F238E27FC236}">
              <a16:creationId xmlns="" xmlns:a16="http://schemas.microsoft.com/office/drawing/2014/main" id="{FEBDC0BF-78B8-4E27-B385-DC43A4FD3E1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5" name="กล่องข้อความ 1">
          <a:extLst>
            <a:ext uri="{FF2B5EF4-FFF2-40B4-BE49-F238E27FC236}">
              <a16:creationId xmlns="" xmlns:a16="http://schemas.microsoft.com/office/drawing/2014/main" id="{CFD4FEBE-6525-4E5D-8DF3-5BC06F94A4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6" name="กล่องข้อความ 1">
          <a:extLst>
            <a:ext uri="{FF2B5EF4-FFF2-40B4-BE49-F238E27FC236}">
              <a16:creationId xmlns="" xmlns:a16="http://schemas.microsoft.com/office/drawing/2014/main" id="{F5E41113-0A48-4DD5-AAE0-82CD0A37ED4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7" name="กล่องข้อความ 1">
          <a:extLst>
            <a:ext uri="{FF2B5EF4-FFF2-40B4-BE49-F238E27FC236}">
              <a16:creationId xmlns="" xmlns:a16="http://schemas.microsoft.com/office/drawing/2014/main" id="{6F0B7A39-EB3E-4C0A-8148-CD8C95B0AE8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8" name="กล่องข้อความ 1">
          <a:extLst>
            <a:ext uri="{FF2B5EF4-FFF2-40B4-BE49-F238E27FC236}">
              <a16:creationId xmlns="" xmlns:a16="http://schemas.microsoft.com/office/drawing/2014/main" id="{02796349-00C1-48DC-B068-EAEF6DCE45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9" name="กล่องข้อความ 1">
          <a:extLst>
            <a:ext uri="{FF2B5EF4-FFF2-40B4-BE49-F238E27FC236}">
              <a16:creationId xmlns="" xmlns:a16="http://schemas.microsoft.com/office/drawing/2014/main" id="{57F4C28D-3549-404F-920A-6E30E27D308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0" name="กล่องข้อความ 1">
          <a:extLst>
            <a:ext uri="{FF2B5EF4-FFF2-40B4-BE49-F238E27FC236}">
              <a16:creationId xmlns="" xmlns:a16="http://schemas.microsoft.com/office/drawing/2014/main" id="{F6FD4AA8-CF10-44C6-8118-3D2C172968E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1" name="กล่องข้อความ 1">
          <a:extLst>
            <a:ext uri="{FF2B5EF4-FFF2-40B4-BE49-F238E27FC236}">
              <a16:creationId xmlns="" xmlns:a16="http://schemas.microsoft.com/office/drawing/2014/main" id="{3A977B47-0A51-454C-B40E-6BF7AEDF16F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2" name="กล่องข้อความ 1">
          <a:extLst>
            <a:ext uri="{FF2B5EF4-FFF2-40B4-BE49-F238E27FC236}">
              <a16:creationId xmlns="" xmlns:a16="http://schemas.microsoft.com/office/drawing/2014/main" id="{1F5E8510-8541-4E64-B947-51FEF80D362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3" name="กล่องข้อความ 1">
          <a:extLst>
            <a:ext uri="{FF2B5EF4-FFF2-40B4-BE49-F238E27FC236}">
              <a16:creationId xmlns="" xmlns:a16="http://schemas.microsoft.com/office/drawing/2014/main" id="{CF85349F-4FD5-474B-BA6F-8C359522F28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4" name="กล่องข้อความ 1">
          <a:extLst>
            <a:ext uri="{FF2B5EF4-FFF2-40B4-BE49-F238E27FC236}">
              <a16:creationId xmlns="" xmlns:a16="http://schemas.microsoft.com/office/drawing/2014/main" id="{B13413BF-5445-40A2-96F3-013ECE70C73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5" name="กล่องข้อความ 1">
          <a:extLst>
            <a:ext uri="{FF2B5EF4-FFF2-40B4-BE49-F238E27FC236}">
              <a16:creationId xmlns="" xmlns:a16="http://schemas.microsoft.com/office/drawing/2014/main" id="{EF6A67A9-8439-4228-A24B-560EC0FEF44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6" name="กล่องข้อความ 1">
          <a:extLst>
            <a:ext uri="{FF2B5EF4-FFF2-40B4-BE49-F238E27FC236}">
              <a16:creationId xmlns="" xmlns:a16="http://schemas.microsoft.com/office/drawing/2014/main" id="{28EDC627-C349-4C0C-95E5-AF4C30AE923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7" name="กล่องข้อความ 1">
          <a:extLst>
            <a:ext uri="{FF2B5EF4-FFF2-40B4-BE49-F238E27FC236}">
              <a16:creationId xmlns="" xmlns:a16="http://schemas.microsoft.com/office/drawing/2014/main" id="{71582D4F-C638-42CB-B500-1F21E705AB0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8" name="กล่องข้อความ 1">
          <a:extLst>
            <a:ext uri="{FF2B5EF4-FFF2-40B4-BE49-F238E27FC236}">
              <a16:creationId xmlns="" xmlns:a16="http://schemas.microsoft.com/office/drawing/2014/main" id="{543DE631-0231-4D18-AFC6-1656B7265E4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9" name="กล่องข้อความ 1">
          <a:extLst>
            <a:ext uri="{FF2B5EF4-FFF2-40B4-BE49-F238E27FC236}">
              <a16:creationId xmlns="" xmlns:a16="http://schemas.microsoft.com/office/drawing/2014/main" id="{E606D112-AE16-4806-9BCF-8895FB87104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0" name="กล่องข้อความ 1">
          <a:extLst>
            <a:ext uri="{FF2B5EF4-FFF2-40B4-BE49-F238E27FC236}">
              <a16:creationId xmlns="" xmlns:a16="http://schemas.microsoft.com/office/drawing/2014/main" id="{DCF94A18-00ED-441A-8EA5-E9D8E927358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1" name="กล่องข้อความ 1">
          <a:extLst>
            <a:ext uri="{FF2B5EF4-FFF2-40B4-BE49-F238E27FC236}">
              <a16:creationId xmlns="" xmlns:a16="http://schemas.microsoft.com/office/drawing/2014/main" id="{0CFFE9A8-8ACB-4980-8224-756A67C2051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2" name="กล่องข้อความ 1">
          <a:extLst>
            <a:ext uri="{FF2B5EF4-FFF2-40B4-BE49-F238E27FC236}">
              <a16:creationId xmlns="" xmlns:a16="http://schemas.microsoft.com/office/drawing/2014/main" id="{EC10F3E9-2190-4C1A-9AB4-5FA84C66FC1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3" name="กล่องข้อความ 1">
          <a:extLst>
            <a:ext uri="{FF2B5EF4-FFF2-40B4-BE49-F238E27FC236}">
              <a16:creationId xmlns="" xmlns:a16="http://schemas.microsoft.com/office/drawing/2014/main" id="{5A6017A9-2F5F-4D36-A14B-807E006000C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4" name="กล่องข้อความ 1">
          <a:extLst>
            <a:ext uri="{FF2B5EF4-FFF2-40B4-BE49-F238E27FC236}">
              <a16:creationId xmlns="" xmlns:a16="http://schemas.microsoft.com/office/drawing/2014/main" id="{B7F3A543-1E24-4084-AA82-5358387CD28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5" name="กล่องข้อความ 1">
          <a:extLst>
            <a:ext uri="{FF2B5EF4-FFF2-40B4-BE49-F238E27FC236}">
              <a16:creationId xmlns="" xmlns:a16="http://schemas.microsoft.com/office/drawing/2014/main" id="{FE788EEC-F116-4AD9-A094-60F60BD1ED3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6" name="กล่องข้อความ 1">
          <a:extLst>
            <a:ext uri="{FF2B5EF4-FFF2-40B4-BE49-F238E27FC236}">
              <a16:creationId xmlns="" xmlns:a16="http://schemas.microsoft.com/office/drawing/2014/main" id="{366FE250-BF94-4418-BC9E-488BE62B1D6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7" name="กล่องข้อความ 1">
          <a:extLst>
            <a:ext uri="{FF2B5EF4-FFF2-40B4-BE49-F238E27FC236}">
              <a16:creationId xmlns="" xmlns:a16="http://schemas.microsoft.com/office/drawing/2014/main" id="{78C2D4EC-F4AF-48D2-B57C-DC4FF0A7AEA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8" name="กล่องข้อความ 1">
          <a:extLst>
            <a:ext uri="{FF2B5EF4-FFF2-40B4-BE49-F238E27FC236}">
              <a16:creationId xmlns="" xmlns:a16="http://schemas.microsoft.com/office/drawing/2014/main" id="{9E4F4502-A04D-4D6B-A8A6-5FFE19EA4C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9" name="กล่องข้อความ 1">
          <a:extLst>
            <a:ext uri="{FF2B5EF4-FFF2-40B4-BE49-F238E27FC236}">
              <a16:creationId xmlns="" xmlns:a16="http://schemas.microsoft.com/office/drawing/2014/main" id="{6DA435EC-E3DC-4FCB-B2F9-1EA5603DF2C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0" name="กล่องข้อความ 1">
          <a:extLst>
            <a:ext uri="{FF2B5EF4-FFF2-40B4-BE49-F238E27FC236}">
              <a16:creationId xmlns="" xmlns:a16="http://schemas.microsoft.com/office/drawing/2014/main" id="{4C9514CC-3C42-41B5-B936-B1062DC40DC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1" name="กล่องข้อความ 1">
          <a:extLst>
            <a:ext uri="{FF2B5EF4-FFF2-40B4-BE49-F238E27FC236}">
              <a16:creationId xmlns="" xmlns:a16="http://schemas.microsoft.com/office/drawing/2014/main" id="{B1FC7325-761D-4C59-9F8E-603A3D2A058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2" name="กล่องข้อความ 1">
          <a:extLst>
            <a:ext uri="{FF2B5EF4-FFF2-40B4-BE49-F238E27FC236}">
              <a16:creationId xmlns="" xmlns:a16="http://schemas.microsoft.com/office/drawing/2014/main" id="{93560C69-B7B0-4CC5-B6F1-F42F76B71BB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3" name="กล่องข้อความ 1">
          <a:extLst>
            <a:ext uri="{FF2B5EF4-FFF2-40B4-BE49-F238E27FC236}">
              <a16:creationId xmlns="" xmlns:a16="http://schemas.microsoft.com/office/drawing/2014/main" id="{682C74B7-F0E0-4798-85D1-FC973605280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4" name="กล่องข้อความ 1">
          <a:extLst>
            <a:ext uri="{FF2B5EF4-FFF2-40B4-BE49-F238E27FC236}">
              <a16:creationId xmlns="" xmlns:a16="http://schemas.microsoft.com/office/drawing/2014/main" id="{94612ADC-3B86-4A0A-B1D8-A1F2EEE71C4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5" name="กล่องข้อความ 1">
          <a:extLst>
            <a:ext uri="{FF2B5EF4-FFF2-40B4-BE49-F238E27FC236}">
              <a16:creationId xmlns="" xmlns:a16="http://schemas.microsoft.com/office/drawing/2014/main" id="{E0192351-75AD-4A55-A61E-040E274C55E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6" name="กล่องข้อความ 1">
          <a:extLst>
            <a:ext uri="{FF2B5EF4-FFF2-40B4-BE49-F238E27FC236}">
              <a16:creationId xmlns="" xmlns:a16="http://schemas.microsoft.com/office/drawing/2014/main" id="{7DFAA90B-275F-40B5-BCC1-38850576693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7" name="กล่องข้อความ 1">
          <a:extLst>
            <a:ext uri="{FF2B5EF4-FFF2-40B4-BE49-F238E27FC236}">
              <a16:creationId xmlns="" xmlns:a16="http://schemas.microsoft.com/office/drawing/2014/main" id="{5AB9957D-1464-4C84-A03C-F6B6EC46C22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8" name="กล่องข้อความ 1">
          <a:extLst>
            <a:ext uri="{FF2B5EF4-FFF2-40B4-BE49-F238E27FC236}">
              <a16:creationId xmlns="" xmlns:a16="http://schemas.microsoft.com/office/drawing/2014/main" id="{90E7B8A4-5D02-4413-9197-80C3CABAEBB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9" name="กล่องข้อความ 1">
          <a:extLst>
            <a:ext uri="{FF2B5EF4-FFF2-40B4-BE49-F238E27FC236}">
              <a16:creationId xmlns="" xmlns:a16="http://schemas.microsoft.com/office/drawing/2014/main" id="{1627C682-DD52-4AE9-BC68-0329883973B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0" name="กล่องข้อความ 1">
          <a:extLst>
            <a:ext uri="{FF2B5EF4-FFF2-40B4-BE49-F238E27FC236}">
              <a16:creationId xmlns="" xmlns:a16="http://schemas.microsoft.com/office/drawing/2014/main" id="{D42691B0-63D6-4D03-8A13-21E82F39262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1" name="กล่องข้อความ 1">
          <a:extLst>
            <a:ext uri="{FF2B5EF4-FFF2-40B4-BE49-F238E27FC236}">
              <a16:creationId xmlns="" xmlns:a16="http://schemas.microsoft.com/office/drawing/2014/main" id="{49914A6C-DEB0-4DC1-91A0-581CAEEE95D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2" name="กล่องข้อความ 1">
          <a:extLst>
            <a:ext uri="{FF2B5EF4-FFF2-40B4-BE49-F238E27FC236}">
              <a16:creationId xmlns="" xmlns:a16="http://schemas.microsoft.com/office/drawing/2014/main" id="{8034C989-6792-4E34-8A9D-98A6726F8A1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3" name="กล่องข้อความ 1">
          <a:extLst>
            <a:ext uri="{FF2B5EF4-FFF2-40B4-BE49-F238E27FC236}">
              <a16:creationId xmlns="" xmlns:a16="http://schemas.microsoft.com/office/drawing/2014/main" id="{9E8D9B65-15ED-4D98-A90F-7E6978DEE97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4" name="กล่องข้อความ 1">
          <a:extLst>
            <a:ext uri="{FF2B5EF4-FFF2-40B4-BE49-F238E27FC236}">
              <a16:creationId xmlns="" xmlns:a16="http://schemas.microsoft.com/office/drawing/2014/main" id="{5B05B316-CEF7-4F36-B0FD-186BADC436B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5" name="กล่องข้อความ 1">
          <a:extLst>
            <a:ext uri="{FF2B5EF4-FFF2-40B4-BE49-F238E27FC236}">
              <a16:creationId xmlns="" xmlns:a16="http://schemas.microsoft.com/office/drawing/2014/main" id="{0B3E80BE-7F7A-440B-80BC-FD652018BD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6" name="กล่องข้อความ 1">
          <a:extLst>
            <a:ext uri="{FF2B5EF4-FFF2-40B4-BE49-F238E27FC236}">
              <a16:creationId xmlns="" xmlns:a16="http://schemas.microsoft.com/office/drawing/2014/main" id="{AE238D1E-6C2C-4E7A-9EC2-80DB4F51D5D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7" name="กล่องข้อความ 1">
          <a:extLst>
            <a:ext uri="{FF2B5EF4-FFF2-40B4-BE49-F238E27FC236}">
              <a16:creationId xmlns="" xmlns:a16="http://schemas.microsoft.com/office/drawing/2014/main" id="{A5E37DB8-FB33-4207-AE60-B0F1D00CBDB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8" name="กล่องข้อความ 1">
          <a:extLst>
            <a:ext uri="{FF2B5EF4-FFF2-40B4-BE49-F238E27FC236}">
              <a16:creationId xmlns="" xmlns:a16="http://schemas.microsoft.com/office/drawing/2014/main" id="{006B46A0-00EF-4202-BB2E-230F0523B47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9" name="กล่องข้อความ 1">
          <a:extLst>
            <a:ext uri="{FF2B5EF4-FFF2-40B4-BE49-F238E27FC236}">
              <a16:creationId xmlns="" xmlns:a16="http://schemas.microsoft.com/office/drawing/2014/main" id="{A7C1CC5C-D5FA-46B7-8C09-2C0C706D02F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0" name="กล่องข้อความ 1">
          <a:extLst>
            <a:ext uri="{FF2B5EF4-FFF2-40B4-BE49-F238E27FC236}">
              <a16:creationId xmlns="" xmlns:a16="http://schemas.microsoft.com/office/drawing/2014/main" id="{BE86F0EC-5355-40BE-9265-E1F92F622BC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1" name="กล่องข้อความ 1">
          <a:extLst>
            <a:ext uri="{FF2B5EF4-FFF2-40B4-BE49-F238E27FC236}">
              <a16:creationId xmlns="" xmlns:a16="http://schemas.microsoft.com/office/drawing/2014/main" id="{FC1FA850-E280-4F14-8AB0-54F54BD8056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2" name="กล่องข้อความ 1">
          <a:extLst>
            <a:ext uri="{FF2B5EF4-FFF2-40B4-BE49-F238E27FC236}">
              <a16:creationId xmlns="" xmlns:a16="http://schemas.microsoft.com/office/drawing/2014/main" id="{42FCC714-3D5F-4D91-B644-070F2BAF682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3" name="กล่องข้อความ 1">
          <a:extLst>
            <a:ext uri="{FF2B5EF4-FFF2-40B4-BE49-F238E27FC236}">
              <a16:creationId xmlns="" xmlns:a16="http://schemas.microsoft.com/office/drawing/2014/main" id="{594A2C6B-8BB8-4F12-A0DD-74A4FFA4881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4" name="กล่องข้อความ 1">
          <a:extLst>
            <a:ext uri="{FF2B5EF4-FFF2-40B4-BE49-F238E27FC236}">
              <a16:creationId xmlns="" xmlns:a16="http://schemas.microsoft.com/office/drawing/2014/main" id="{2C54D9C3-C14A-4012-B45A-6D0098D1F7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5" name="กล่องข้อความ 1">
          <a:extLst>
            <a:ext uri="{FF2B5EF4-FFF2-40B4-BE49-F238E27FC236}">
              <a16:creationId xmlns="" xmlns:a16="http://schemas.microsoft.com/office/drawing/2014/main" id="{24422591-FD98-4243-8CF4-0FD282DF417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6" name="กล่องข้อความ 1">
          <a:extLst>
            <a:ext uri="{FF2B5EF4-FFF2-40B4-BE49-F238E27FC236}">
              <a16:creationId xmlns="" xmlns:a16="http://schemas.microsoft.com/office/drawing/2014/main" id="{4F0C9F01-AC73-42F0-B02F-C9CA44FC8EF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7" name="กล่องข้อความ 1">
          <a:extLst>
            <a:ext uri="{FF2B5EF4-FFF2-40B4-BE49-F238E27FC236}">
              <a16:creationId xmlns="" xmlns:a16="http://schemas.microsoft.com/office/drawing/2014/main" id="{3C7026E6-2CEA-4A04-8392-77CB2C77923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8" name="กล่องข้อความ 1">
          <a:extLst>
            <a:ext uri="{FF2B5EF4-FFF2-40B4-BE49-F238E27FC236}">
              <a16:creationId xmlns="" xmlns:a16="http://schemas.microsoft.com/office/drawing/2014/main" id="{60BF180D-4EF2-4B07-85D7-925A3355E28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9" name="กล่องข้อความ 1">
          <a:extLst>
            <a:ext uri="{FF2B5EF4-FFF2-40B4-BE49-F238E27FC236}">
              <a16:creationId xmlns="" xmlns:a16="http://schemas.microsoft.com/office/drawing/2014/main" id="{71B5023A-6172-45F9-981C-FCED5D09B0D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0" name="กล่องข้อความ 1">
          <a:extLst>
            <a:ext uri="{FF2B5EF4-FFF2-40B4-BE49-F238E27FC236}">
              <a16:creationId xmlns="" xmlns:a16="http://schemas.microsoft.com/office/drawing/2014/main" id="{3CE35332-D022-4D61-977F-42A42009365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1" name="กล่องข้อความ 1">
          <a:extLst>
            <a:ext uri="{FF2B5EF4-FFF2-40B4-BE49-F238E27FC236}">
              <a16:creationId xmlns="" xmlns:a16="http://schemas.microsoft.com/office/drawing/2014/main" id="{654D39F7-828A-41F3-9C25-4C6EDF9556F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2" name="กล่องข้อความ 1">
          <a:extLst>
            <a:ext uri="{FF2B5EF4-FFF2-40B4-BE49-F238E27FC236}">
              <a16:creationId xmlns="" xmlns:a16="http://schemas.microsoft.com/office/drawing/2014/main" id="{49459C39-624C-4E25-93FB-EB238555A1B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3" name="กล่องข้อความ 1">
          <a:extLst>
            <a:ext uri="{FF2B5EF4-FFF2-40B4-BE49-F238E27FC236}">
              <a16:creationId xmlns="" xmlns:a16="http://schemas.microsoft.com/office/drawing/2014/main" id="{7CEBA1EA-578C-4613-A77B-8B852AB25B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4" name="กล่องข้อความ 1">
          <a:extLst>
            <a:ext uri="{FF2B5EF4-FFF2-40B4-BE49-F238E27FC236}">
              <a16:creationId xmlns="" xmlns:a16="http://schemas.microsoft.com/office/drawing/2014/main" id="{DDEA7504-563E-4961-A787-2E53C15B76F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5" name="กล่องข้อความ 1">
          <a:extLst>
            <a:ext uri="{FF2B5EF4-FFF2-40B4-BE49-F238E27FC236}">
              <a16:creationId xmlns="" xmlns:a16="http://schemas.microsoft.com/office/drawing/2014/main" id="{40E7B9E1-B138-4AA1-99EC-B5702FC6772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6" name="กล่องข้อความ 1">
          <a:extLst>
            <a:ext uri="{FF2B5EF4-FFF2-40B4-BE49-F238E27FC236}">
              <a16:creationId xmlns="" xmlns:a16="http://schemas.microsoft.com/office/drawing/2014/main" id="{5DB1AE39-5827-4595-B859-7B2A4A6BED5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7" name="กล่องข้อความ 1">
          <a:extLst>
            <a:ext uri="{FF2B5EF4-FFF2-40B4-BE49-F238E27FC236}">
              <a16:creationId xmlns="" xmlns:a16="http://schemas.microsoft.com/office/drawing/2014/main" id="{2C9719F8-204A-4C3D-A383-F029147465A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8" name="กล่องข้อความ 1">
          <a:extLst>
            <a:ext uri="{FF2B5EF4-FFF2-40B4-BE49-F238E27FC236}">
              <a16:creationId xmlns="" xmlns:a16="http://schemas.microsoft.com/office/drawing/2014/main" id="{E9DA60C0-19A6-4F42-BA0D-DBF586AC951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9" name="กล่องข้อความ 1">
          <a:extLst>
            <a:ext uri="{FF2B5EF4-FFF2-40B4-BE49-F238E27FC236}">
              <a16:creationId xmlns="" xmlns:a16="http://schemas.microsoft.com/office/drawing/2014/main" id="{58B1C4CB-3F7A-46DC-B66C-68277D0CD0F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0" name="กล่องข้อความ 1">
          <a:extLst>
            <a:ext uri="{FF2B5EF4-FFF2-40B4-BE49-F238E27FC236}">
              <a16:creationId xmlns="" xmlns:a16="http://schemas.microsoft.com/office/drawing/2014/main" id="{3045E5B5-C9D5-4F78-BEB6-EE86F9C2F02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1" name="กล่องข้อความ 1">
          <a:extLst>
            <a:ext uri="{FF2B5EF4-FFF2-40B4-BE49-F238E27FC236}">
              <a16:creationId xmlns="" xmlns:a16="http://schemas.microsoft.com/office/drawing/2014/main" id="{36E348FF-CCCF-4FE3-A8CE-410E6AA22B8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2" name="กล่องข้อความ 1">
          <a:extLst>
            <a:ext uri="{FF2B5EF4-FFF2-40B4-BE49-F238E27FC236}">
              <a16:creationId xmlns="" xmlns:a16="http://schemas.microsoft.com/office/drawing/2014/main" id="{9CFCBB13-2553-401B-B9BA-7F61C50992E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3" name="กล่องข้อความ 1">
          <a:extLst>
            <a:ext uri="{FF2B5EF4-FFF2-40B4-BE49-F238E27FC236}">
              <a16:creationId xmlns="" xmlns:a16="http://schemas.microsoft.com/office/drawing/2014/main" id="{165907DB-9224-4D9A-BDE8-CD5254E2C81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4" name="กล่องข้อความ 1">
          <a:extLst>
            <a:ext uri="{FF2B5EF4-FFF2-40B4-BE49-F238E27FC236}">
              <a16:creationId xmlns="" xmlns:a16="http://schemas.microsoft.com/office/drawing/2014/main" id="{EC4E67BE-A6A6-4F45-9E0F-41F15C0503F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5" name="กล่องข้อความ 1">
          <a:extLst>
            <a:ext uri="{FF2B5EF4-FFF2-40B4-BE49-F238E27FC236}">
              <a16:creationId xmlns="" xmlns:a16="http://schemas.microsoft.com/office/drawing/2014/main" id="{8E2E6534-2068-4F06-940A-A32BDA89A4A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6" name="กล่องข้อความ 1">
          <a:extLst>
            <a:ext uri="{FF2B5EF4-FFF2-40B4-BE49-F238E27FC236}">
              <a16:creationId xmlns="" xmlns:a16="http://schemas.microsoft.com/office/drawing/2014/main" id="{D76D6165-E696-40C5-9910-5E2468EF02E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7" name="กล่องข้อความ 1">
          <a:extLst>
            <a:ext uri="{FF2B5EF4-FFF2-40B4-BE49-F238E27FC236}">
              <a16:creationId xmlns="" xmlns:a16="http://schemas.microsoft.com/office/drawing/2014/main" id="{C881FF17-6EA5-4013-BEDF-2BD2960469F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8" name="กล่องข้อความ 1">
          <a:extLst>
            <a:ext uri="{FF2B5EF4-FFF2-40B4-BE49-F238E27FC236}">
              <a16:creationId xmlns="" xmlns:a16="http://schemas.microsoft.com/office/drawing/2014/main" id="{F77AEE07-940A-43DB-8BA4-B2C2EEA8CA4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9" name="กล่องข้อความ 1">
          <a:extLst>
            <a:ext uri="{FF2B5EF4-FFF2-40B4-BE49-F238E27FC236}">
              <a16:creationId xmlns="" xmlns:a16="http://schemas.microsoft.com/office/drawing/2014/main" id="{97782B01-D598-4207-A932-7F8E5EB40C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0" name="กล่องข้อความ 1">
          <a:extLst>
            <a:ext uri="{FF2B5EF4-FFF2-40B4-BE49-F238E27FC236}">
              <a16:creationId xmlns="" xmlns:a16="http://schemas.microsoft.com/office/drawing/2014/main" id="{913A36C1-D3FF-4E66-AB37-7D0BB7A9126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1" name="กล่องข้อความ 1">
          <a:extLst>
            <a:ext uri="{FF2B5EF4-FFF2-40B4-BE49-F238E27FC236}">
              <a16:creationId xmlns="" xmlns:a16="http://schemas.microsoft.com/office/drawing/2014/main" id="{B471532E-F4E7-40E0-A04C-AB50D663F9A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2" name="กล่องข้อความ 1">
          <a:extLst>
            <a:ext uri="{FF2B5EF4-FFF2-40B4-BE49-F238E27FC236}">
              <a16:creationId xmlns="" xmlns:a16="http://schemas.microsoft.com/office/drawing/2014/main" id="{B1ABBFFD-FFD2-40DA-8B71-15240CB7E46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3" name="กล่องข้อความ 1">
          <a:extLst>
            <a:ext uri="{FF2B5EF4-FFF2-40B4-BE49-F238E27FC236}">
              <a16:creationId xmlns="" xmlns:a16="http://schemas.microsoft.com/office/drawing/2014/main" id="{99A05D0F-0CD7-4085-9BC8-391ED86A11F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4" name="กล่องข้อความ 1">
          <a:extLst>
            <a:ext uri="{FF2B5EF4-FFF2-40B4-BE49-F238E27FC236}">
              <a16:creationId xmlns="" xmlns:a16="http://schemas.microsoft.com/office/drawing/2014/main" id="{C1D67F08-BB14-44C1-82D5-BBD04F18144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5" name="กล่องข้อความ 1">
          <a:extLst>
            <a:ext uri="{FF2B5EF4-FFF2-40B4-BE49-F238E27FC236}">
              <a16:creationId xmlns="" xmlns:a16="http://schemas.microsoft.com/office/drawing/2014/main" id="{D10D3076-2F3C-4069-B3F8-047AA858416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6" name="กล่องข้อความ 1">
          <a:extLst>
            <a:ext uri="{FF2B5EF4-FFF2-40B4-BE49-F238E27FC236}">
              <a16:creationId xmlns="" xmlns:a16="http://schemas.microsoft.com/office/drawing/2014/main" id="{426037F6-4C58-4604-B875-C7B189124A1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7" name="กล่องข้อความ 1">
          <a:extLst>
            <a:ext uri="{FF2B5EF4-FFF2-40B4-BE49-F238E27FC236}">
              <a16:creationId xmlns="" xmlns:a16="http://schemas.microsoft.com/office/drawing/2014/main" id="{93D7B51F-2F07-4E44-8BAE-0122931D7EC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8" name="กล่องข้อความ 1">
          <a:extLst>
            <a:ext uri="{FF2B5EF4-FFF2-40B4-BE49-F238E27FC236}">
              <a16:creationId xmlns="" xmlns:a16="http://schemas.microsoft.com/office/drawing/2014/main" id="{3264AE2A-0D0B-4510-B04F-8D82F0ABA2C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9" name="กล่องข้อความ 1">
          <a:extLst>
            <a:ext uri="{FF2B5EF4-FFF2-40B4-BE49-F238E27FC236}">
              <a16:creationId xmlns="" xmlns:a16="http://schemas.microsoft.com/office/drawing/2014/main" id="{5EE37E50-ABEB-4886-A259-590C170DA1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0" name="กล่องข้อความ 1">
          <a:extLst>
            <a:ext uri="{FF2B5EF4-FFF2-40B4-BE49-F238E27FC236}">
              <a16:creationId xmlns="" xmlns:a16="http://schemas.microsoft.com/office/drawing/2014/main" id="{EE110DA2-6654-4700-B18F-9C0A9D3B8D3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1" name="กล่องข้อความ 1">
          <a:extLst>
            <a:ext uri="{FF2B5EF4-FFF2-40B4-BE49-F238E27FC236}">
              <a16:creationId xmlns="" xmlns:a16="http://schemas.microsoft.com/office/drawing/2014/main" id="{052F7828-78CF-4633-BDA6-28DB77C5AF6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2" name="กล่องข้อความ 1">
          <a:extLst>
            <a:ext uri="{FF2B5EF4-FFF2-40B4-BE49-F238E27FC236}">
              <a16:creationId xmlns="" xmlns:a16="http://schemas.microsoft.com/office/drawing/2014/main" id="{4909CF20-EA55-4ABB-A746-BCB4F86BE41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3" name="กล่องข้อความ 1">
          <a:extLst>
            <a:ext uri="{FF2B5EF4-FFF2-40B4-BE49-F238E27FC236}">
              <a16:creationId xmlns="" xmlns:a16="http://schemas.microsoft.com/office/drawing/2014/main" id="{10F741DB-32C9-4ADC-97F8-5559BC76289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4" name="กล่องข้อความ 1">
          <a:extLst>
            <a:ext uri="{FF2B5EF4-FFF2-40B4-BE49-F238E27FC236}">
              <a16:creationId xmlns="" xmlns:a16="http://schemas.microsoft.com/office/drawing/2014/main" id="{1145EB4D-BD3F-4B86-8257-899C83BA852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5" name="กล่องข้อความ 1">
          <a:extLst>
            <a:ext uri="{FF2B5EF4-FFF2-40B4-BE49-F238E27FC236}">
              <a16:creationId xmlns="" xmlns:a16="http://schemas.microsoft.com/office/drawing/2014/main" id="{B9E03627-6CFA-4C8F-AD9C-402BC881846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6" name="กล่องข้อความ 1">
          <a:extLst>
            <a:ext uri="{FF2B5EF4-FFF2-40B4-BE49-F238E27FC236}">
              <a16:creationId xmlns="" xmlns:a16="http://schemas.microsoft.com/office/drawing/2014/main" id="{63AE2CEB-6132-4594-90E0-C5B03ABDB5B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7" name="กล่องข้อความ 1">
          <a:extLst>
            <a:ext uri="{FF2B5EF4-FFF2-40B4-BE49-F238E27FC236}">
              <a16:creationId xmlns="" xmlns:a16="http://schemas.microsoft.com/office/drawing/2014/main" id="{FC2178AB-5F7B-4AEC-9D8F-3EF79F2B6C0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8" name="กล่องข้อความ 1">
          <a:extLst>
            <a:ext uri="{FF2B5EF4-FFF2-40B4-BE49-F238E27FC236}">
              <a16:creationId xmlns="" xmlns:a16="http://schemas.microsoft.com/office/drawing/2014/main" id="{4B33DA0E-CE24-466F-9412-1E9AF2CB69B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9" name="กล่องข้อความ 1">
          <a:extLst>
            <a:ext uri="{FF2B5EF4-FFF2-40B4-BE49-F238E27FC236}">
              <a16:creationId xmlns="" xmlns:a16="http://schemas.microsoft.com/office/drawing/2014/main" id="{29CFB06D-CFA8-4357-A5DF-DCB538FCFB7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0" name="กล่องข้อความ 1">
          <a:extLst>
            <a:ext uri="{FF2B5EF4-FFF2-40B4-BE49-F238E27FC236}">
              <a16:creationId xmlns="" xmlns:a16="http://schemas.microsoft.com/office/drawing/2014/main" id="{ED4D93E3-BF5F-4453-9C31-CF8CEC20067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1" name="กล่องข้อความ 1">
          <a:extLst>
            <a:ext uri="{FF2B5EF4-FFF2-40B4-BE49-F238E27FC236}">
              <a16:creationId xmlns="" xmlns:a16="http://schemas.microsoft.com/office/drawing/2014/main" id="{EB0A9A72-BFC7-4F70-BE1F-A75C368E5FC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2" name="กล่องข้อความ 1">
          <a:extLst>
            <a:ext uri="{FF2B5EF4-FFF2-40B4-BE49-F238E27FC236}">
              <a16:creationId xmlns="" xmlns:a16="http://schemas.microsoft.com/office/drawing/2014/main" id="{D20146E1-C2AC-4C11-9F0E-1E71FCA0907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3" name="กล่องข้อความ 1">
          <a:extLst>
            <a:ext uri="{FF2B5EF4-FFF2-40B4-BE49-F238E27FC236}">
              <a16:creationId xmlns="" xmlns:a16="http://schemas.microsoft.com/office/drawing/2014/main" id="{641BB20E-3E39-4F99-8D8A-3C9DEB855B5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4" name="กล่องข้อความ 1">
          <a:extLst>
            <a:ext uri="{FF2B5EF4-FFF2-40B4-BE49-F238E27FC236}">
              <a16:creationId xmlns="" xmlns:a16="http://schemas.microsoft.com/office/drawing/2014/main" id="{26D2DD77-F138-4295-AF61-0994E8E6713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5" name="กล่องข้อความ 1">
          <a:extLst>
            <a:ext uri="{FF2B5EF4-FFF2-40B4-BE49-F238E27FC236}">
              <a16:creationId xmlns="" xmlns:a16="http://schemas.microsoft.com/office/drawing/2014/main" id="{DA1072B6-811C-4DFA-96B4-301833971C6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6" name="กล่องข้อความ 1">
          <a:extLst>
            <a:ext uri="{FF2B5EF4-FFF2-40B4-BE49-F238E27FC236}">
              <a16:creationId xmlns="" xmlns:a16="http://schemas.microsoft.com/office/drawing/2014/main" id="{0F2CBCF8-4C9E-43FF-B7A2-C4E790ED55C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7" name="กล่องข้อความ 1">
          <a:extLst>
            <a:ext uri="{FF2B5EF4-FFF2-40B4-BE49-F238E27FC236}">
              <a16:creationId xmlns="" xmlns:a16="http://schemas.microsoft.com/office/drawing/2014/main" id="{1C5F7058-4573-4CB2-9EA7-27DAFC39048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8" name="กล่องข้อความ 1">
          <a:extLst>
            <a:ext uri="{FF2B5EF4-FFF2-40B4-BE49-F238E27FC236}">
              <a16:creationId xmlns="" xmlns:a16="http://schemas.microsoft.com/office/drawing/2014/main" id="{F35D1C81-CC3F-4C78-B2E4-72F27941638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9" name="กล่องข้อความ 1">
          <a:extLst>
            <a:ext uri="{FF2B5EF4-FFF2-40B4-BE49-F238E27FC236}">
              <a16:creationId xmlns="" xmlns:a16="http://schemas.microsoft.com/office/drawing/2014/main" id="{63ECA07B-EA46-4BC0-BB96-1FDAADD3D91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0" name="กล่องข้อความ 1">
          <a:extLst>
            <a:ext uri="{FF2B5EF4-FFF2-40B4-BE49-F238E27FC236}">
              <a16:creationId xmlns="" xmlns:a16="http://schemas.microsoft.com/office/drawing/2014/main" id="{F2F7C276-7A36-48A4-B17A-58A71F40108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1" name="กล่องข้อความ 1">
          <a:extLst>
            <a:ext uri="{FF2B5EF4-FFF2-40B4-BE49-F238E27FC236}">
              <a16:creationId xmlns="" xmlns:a16="http://schemas.microsoft.com/office/drawing/2014/main" id="{FCDBB1A5-7AD7-4D48-BCD3-E350F2CB1A4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2" name="กล่องข้อความ 1">
          <a:extLst>
            <a:ext uri="{FF2B5EF4-FFF2-40B4-BE49-F238E27FC236}">
              <a16:creationId xmlns="" xmlns:a16="http://schemas.microsoft.com/office/drawing/2014/main" id="{0D015BF0-8D2B-4609-8608-4AB864F68CF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3" name="กล่องข้อความ 1">
          <a:extLst>
            <a:ext uri="{FF2B5EF4-FFF2-40B4-BE49-F238E27FC236}">
              <a16:creationId xmlns="" xmlns:a16="http://schemas.microsoft.com/office/drawing/2014/main" id="{3C70F7EF-E047-43B0-9851-E37B6844103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4" name="กล่องข้อความ 1">
          <a:extLst>
            <a:ext uri="{FF2B5EF4-FFF2-40B4-BE49-F238E27FC236}">
              <a16:creationId xmlns="" xmlns:a16="http://schemas.microsoft.com/office/drawing/2014/main" id="{A5574C24-0C21-4B44-8B3C-DC0F4748E5A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5" name="กล่องข้อความ 1">
          <a:extLst>
            <a:ext uri="{FF2B5EF4-FFF2-40B4-BE49-F238E27FC236}">
              <a16:creationId xmlns="" xmlns:a16="http://schemas.microsoft.com/office/drawing/2014/main" id="{D9964B45-6E87-4580-9BF5-E2E3829EF9D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6" name="กล่องข้อความ 1">
          <a:extLst>
            <a:ext uri="{FF2B5EF4-FFF2-40B4-BE49-F238E27FC236}">
              <a16:creationId xmlns="" xmlns:a16="http://schemas.microsoft.com/office/drawing/2014/main" id="{5932A27F-34D5-45DE-B0D8-569C796A346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7" name="กล่องข้อความ 1">
          <a:extLst>
            <a:ext uri="{FF2B5EF4-FFF2-40B4-BE49-F238E27FC236}">
              <a16:creationId xmlns="" xmlns:a16="http://schemas.microsoft.com/office/drawing/2014/main" id="{0D392A9F-894C-4BF0-A49A-1D6D3015125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8" name="กล่องข้อความ 1">
          <a:extLst>
            <a:ext uri="{FF2B5EF4-FFF2-40B4-BE49-F238E27FC236}">
              <a16:creationId xmlns="" xmlns:a16="http://schemas.microsoft.com/office/drawing/2014/main" id="{ED53C155-1CAD-4F60-B6B5-9A97AED38B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9" name="กล่องข้อความ 1">
          <a:extLst>
            <a:ext uri="{FF2B5EF4-FFF2-40B4-BE49-F238E27FC236}">
              <a16:creationId xmlns="" xmlns:a16="http://schemas.microsoft.com/office/drawing/2014/main" id="{D0CEE08A-02DF-4152-A3A6-D2CBBF898BC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00" name="กล่องข้อความ 1">
          <a:extLst>
            <a:ext uri="{FF2B5EF4-FFF2-40B4-BE49-F238E27FC236}">
              <a16:creationId xmlns="" xmlns:a16="http://schemas.microsoft.com/office/drawing/2014/main" id="{B7531E70-434D-4C3E-A55D-19C031F7AB6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01" name="กล่องข้อความ 1">
          <a:extLst>
            <a:ext uri="{FF2B5EF4-FFF2-40B4-BE49-F238E27FC236}">
              <a16:creationId xmlns="" xmlns:a16="http://schemas.microsoft.com/office/drawing/2014/main" id="{B65703F1-C45D-464D-97B8-BDBF2D4DD02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02" name="กล่องข้อความ 1">
          <a:extLst>
            <a:ext uri="{FF2B5EF4-FFF2-40B4-BE49-F238E27FC236}">
              <a16:creationId xmlns="" xmlns:a16="http://schemas.microsoft.com/office/drawing/2014/main" id="{A028B579-0140-4BFA-B7B9-50F115A5284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03" name="กล่องข้อความ 1">
          <a:extLst>
            <a:ext uri="{FF2B5EF4-FFF2-40B4-BE49-F238E27FC236}">
              <a16:creationId xmlns="" xmlns:a16="http://schemas.microsoft.com/office/drawing/2014/main" id="{6677B314-C406-454E-BDA3-78C185207D0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04" name="กล่องข้อความ 1">
          <a:extLst>
            <a:ext uri="{FF2B5EF4-FFF2-40B4-BE49-F238E27FC236}">
              <a16:creationId xmlns="" xmlns:a16="http://schemas.microsoft.com/office/drawing/2014/main" id="{B2A2419B-131F-4D24-8C5F-F86A485EA73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05" name="กล่องข้อความ 1">
          <a:extLst>
            <a:ext uri="{FF2B5EF4-FFF2-40B4-BE49-F238E27FC236}">
              <a16:creationId xmlns="" xmlns:a16="http://schemas.microsoft.com/office/drawing/2014/main" id="{81F5F092-0415-403E-A869-4DD606EE062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06" name="กล่องข้อความ 1">
          <a:extLst>
            <a:ext uri="{FF2B5EF4-FFF2-40B4-BE49-F238E27FC236}">
              <a16:creationId xmlns="" xmlns:a16="http://schemas.microsoft.com/office/drawing/2014/main" id="{02E5544C-2D37-415D-8428-12E18CB9E09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07" name="กล่องข้อความ 1">
          <a:extLst>
            <a:ext uri="{FF2B5EF4-FFF2-40B4-BE49-F238E27FC236}">
              <a16:creationId xmlns="" xmlns:a16="http://schemas.microsoft.com/office/drawing/2014/main" id="{91BA9A54-C64F-47BE-ABF9-1363689CC2E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08" name="กล่องข้อความ 1">
          <a:extLst>
            <a:ext uri="{FF2B5EF4-FFF2-40B4-BE49-F238E27FC236}">
              <a16:creationId xmlns="" xmlns:a16="http://schemas.microsoft.com/office/drawing/2014/main" id="{E6D20CAB-911B-42E1-B604-676C34AFF4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09" name="กล่องข้อความ 1">
          <a:extLst>
            <a:ext uri="{FF2B5EF4-FFF2-40B4-BE49-F238E27FC236}">
              <a16:creationId xmlns="" xmlns:a16="http://schemas.microsoft.com/office/drawing/2014/main" id="{3808255E-EC67-4299-99E3-ADF7566CDC7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10" name="กล่องข้อความ 1">
          <a:extLst>
            <a:ext uri="{FF2B5EF4-FFF2-40B4-BE49-F238E27FC236}">
              <a16:creationId xmlns="" xmlns:a16="http://schemas.microsoft.com/office/drawing/2014/main" id="{7ACFD190-F3A9-41A2-B846-8CBB8625424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11" name="กล่องข้อความ 1">
          <a:extLst>
            <a:ext uri="{FF2B5EF4-FFF2-40B4-BE49-F238E27FC236}">
              <a16:creationId xmlns="" xmlns:a16="http://schemas.microsoft.com/office/drawing/2014/main" id="{60A6B2B4-6732-4F11-8CA8-3AB92CA529E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12" name="กล่องข้อความ 1">
          <a:extLst>
            <a:ext uri="{FF2B5EF4-FFF2-40B4-BE49-F238E27FC236}">
              <a16:creationId xmlns="" xmlns:a16="http://schemas.microsoft.com/office/drawing/2014/main" id="{FE477EFE-FA7E-4244-8BEA-A7BD2C72341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13" name="กล่องข้อความ 1">
          <a:extLst>
            <a:ext uri="{FF2B5EF4-FFF2-40B4-BE49-F238E27FC236}">
              <a16:creationId xmlns="" xmlns:a16="http://schemas.microsoft.com/office/drawing/2014/main" id="{97F9FE00-7D8E-4539-AC9B-FE399F3BCAE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14" name="กล่องข้อความ 1">
          <a:extLst>
            <a:ext uri="{FF2B5EF4-FFF2-40B4-BE49-F238E27FC236}">
              <a16:creationId xmlns="" xmlns:a16="http://schemas.microsoft.com/office/drawing/2014/main" id="{122B5A52-5524-45DA-BDDB-6F8066D1F0C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15" name="กล่องข้อความ 1">
          <a:extLst>
            <a:ext uri="{FF2B5EF4-FFF2-40B4-BE49-F238E27FC236}">
              <a16:creationId xmlns="" xmlns:a16="http://schemas.microsoft.com/office/drawing/2014/main" id="{372134F3-EA8F-408D-A840-6F9FFDFCA59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16" name="กล่องข้อความ 1">
          <a:extLst>
            <a:ext uri="{FF2B5EF4-FFF2-40B4-BE49-F238E27FC236}">
              <a16:creationId xmlns="" xmlns:a16="http://schemas.microsoft.com/office/drawing/2014/main" id="{B6F32369-A9F0-489B-B059-8B435BF23E4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17" name="กล่องข้อความ 1">
          <a:extLst>
            <a:ext uri="{FF2B5EF4-FFF2-40B4-BE49-F238E27FC236}">
              <a16:creationId xmlns="" xmlns:a16="http://schemas.microsoft.com/office/drawing/2014/main" id="{95A61A43-D4AD-417E-8F12-8EE24C7EA00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18" name="กล่องข้อความ 1">
          <a:extLst>
            <a:ext uri="{FF2B5EF4-FFF2-40B4-BE49-F238E27FC236}">
              <a16:creationId xmlns="" xmlns:a16="http://schemas.microsoft.com/office/drawing/2014/main" id="{10BE288D-9081-4F94-86E0-75558294296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19" name="กล่องข้อความ 1">
          <a:extLst>
            <a:ext uri="{FF2B5EF4-FFF2-40B4-BE49-F238E27FC236}">
              <a16:creationId xmlns="" xmlns:a16="http://schemas.microsoft.com/office/drawing/2014/main" id="{13E3C954-4827-4BB5-A869-7FC28B24805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20" name="กล่องข้อความ 1">
          <a:extLst>
            <a:ext uri="{FF2B5EF4-FFF2-40B4-BE49-F238E27FC236}">
              <a16:creationId xmlns="" xmlns:a16="http://schemas.microsoft.com/office/drawing/2014/main" id="{D0B469EF-B6F5-40EB-AFFB-645335B77BA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21" name="กล่องข้อความ 1">
          <a:extLst>
            <a:ext uri="{FF2B5EF4-FFF2-40B4-BE49-F238E27FC236}">
              <a16:creationId xmlns="" xmlns:a16="http://schemas.microsoft.com/office/drawing/2014/main" id="{F0E9C3CE-33B9-45D4-BC3C-534E62926EC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22" name="กล่องข้อความ 1">
          <a:extLst>
            <a:ext uri="{FF2B5EF4-FFF2-40B4-BE49-F238E27FC236}">
              <a16:creationId xmlns="" xmlns:a16="http://schemas.microsoft.com/office/drawing/2014/main" id="{BD4F4317-9358-4761-A01A-C6B2A09F551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23" name="กล่องข้อความ 1">
          <a:extLst>
            <a:ext uri="{FF2B5EF4-FFF2-40B4-BE49-F238E27FC236}">
              <a16:creationId xmlns="" xmlns:a16="http://schemas.microsoft.com/office/drawing/2014/main" id="{B377D8E8-BB65-4129-9451-12A583BB814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24" name="กล่องข้อความ 1">
          <a:extLst>
            <a:ext uri="{FF2B5EF4-FFF2-40B4-BE49-F238E27FC236}">
              <a16:creationId xmlns="" xmlns:a16="http://schemas.microsoft.com/office/drawing/2014/main" id="{6BD62AA6-E078-4765-962A-5A26F6AAB7C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25" name="กล่องข้อความ 1">
          <a:extLst>
            <a:ext uri="{FF2B5EF4-FFF2-40B4-BE49-F238E27FC236}">
              <a16:creationId xmlns="" xmlns:a16="http://schemas.microsoft.com/office/drawing/2014/main" id="{208B314F-B303-4E19-A86C-98D057A4C8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26" name="กล่องข้อความ 1">
          <a:extLst>
            <a:ext uri="{FF2B5EF4-FFF2-40B4-BE49-F238E27FC236}">
              <a16:creationId xmlns="" xmlns:a16="http://schemas.microsoft.com/office/drawing/2014/main" id="{028CEB81-4021-4898-B01C-DCBF5DD9642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27" name="กล่องข้อความ 1">
          <a:extLst>
            <a:ext uri="{FF2B5EF4-FFF2-40B4-BE49-F238E27FC236}">
              <a16:creationId xmlns="" xmlns:a16="http://schemas.microsoft.com/office/drawing/2014/main" id="{FFAE9951-F14B-4212-8633-B6BBAC29ECD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28" name="กล่องข้อความ 1">
          <a:extLst>
            <a:ext uri="{FF2B5EF4-FFF2-40B4-BE49-F238E27FC236}">
              <a16:creationId xmlns="" xmlns:a16="http://schemas.microsoft.com/office/drawing/2014/main" id="{416564E1-DE00-4FC7-AB93-F73CA9E34AC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29" name="กล่องข้อความ 1">
          <a:extLst>
            <a:ext uri="{FF2B5EF4-FFF2-40B4-BE49-F238E27FC236}">
              <a16:creationId xmlns="" xmlns:a16="http://schemas.microsoft.com/office/drawing/2014/main" id="{58267D60-A7BD-4A34-91B6-E1C3CD2244D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30" name="กล่องข้อความ 1">
          <a:extLst>
            <a:ext uri="{FF2B5EF4-FFF2-40B4-BE49-F238E27FC236}">
              <a16:creationId xmlns="" xmlns:a16="http://schemas.microsoft.com/office/drawing/2014/main" id="{13B2AA66-94FC-4022-97AD-178CC28EC1C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31" name="กล่องข้อความ 1">
          <a:extLst>
            <a:ext uri="{FF2B5EF4-FFF2-40B4-BE49-F238E27FC236}">
              <a16:creationId xmlns="" xmlns:a16="http://schemas.microsoft.com/office/drawing/2014/main" id="{90E18E20-8A3C-43C6-90EA-9924836F0F4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32" name="กล่องข้อความ 1">
          <a:extLst>
            <a:ext uri="{FF2B5EF4-FFF2-40B4-BE49-F238E27FC236}">
              <a16:creationId xmlns="" xmlns:a16="http://schemas.microsoft.com/office/drawing/2014/main" id="{E3D713B1-FE28-4D57-9EA2-B7DF2C6B7D4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33" name="กล่องข้อความ 1">
          <a:extLst>
            <a:ext uri="{FF2B5EF4-FFF2-40B4-BE49-F238E27FC236}">
              <a16:creationId xmlns="" xmlns:a16="http://schemas.microsoft.com/office/drawing/2014/main" id="{14AF4758-F21E-4B0E-B28A-85100624102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34" name="กล่องข้อความ 1">
          <a:extLst>
            <a:ext uri="{FF2B5EF4-FFF2-40B4-BE49-F238E27FC236}">
              <a16:creationId xmlns="" xmlns:a16="http://schemas.microsoft.com/office/drawing/2014/main" id="{0D4978D7-CFA0-493B-8145-1F041020375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35" name="กล่องข้อความ 1">
          <a:extLst>
            <a:ext uri="{FF2B5EF4-FFF2-40B4-BE49-F238E27FC236}">
              <a16:creationId xmlns="" xmlns:a16="http://schemas.microsoft.com/office/drawing/2014/main" id="{DCDA98AA-903A-4A33-B423-0E84AC90E70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36" name="กล่องข้อความ 1">
          <a:extLst>
            <a:ext uri="{FF2B5EF4-FFF2-40B4-BE49-F238E27FC236}">
              <a16:creationId xmlns="" xmlns:a16="http://schemas.microsoft.com/office/drawing/2014/main" id="{49088020-453F-4328-9295-E1B858B4A5F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37" name="กล่องข้อความ 1">
          <a:extLst>
            <a:ext uri="{FF2B5EF4-FFF2-40B4-BE49-F238E27FC236}">
              <a16:creationId xmlns="" xmlns:a16="http://schemas.microsoft.com/office/drawing/2014/main" id="{8C18C571-E61F-42D4-BAF1-DC0B442F18C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38" name="กล่องข้อความ 1">
          <a:extLst>
            <a:ext uri="{FF2B5EF4-FFF2-40B4-BE49-F238E27FC236}">
              <a16:creationId xmlns="" xmlns:a16="http://schemas.microsoft.com/office/drawing/2014/main" id="{5B6EB5C8-C7E1-4E4B-A647-77CC5161A21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39" name="กล่องข้อความ 1">
          <a:extLst>
            <a:ext uri="{FF2B5EF4-FFF2-40B4-BE49-F238E27FC236}">
              <a16:creationId xmlns="" xmlns:a16="http://schemas.microsoft.com/office/drawing/2014/main" id="{F7AADFE6-3656-4D30-BA22-DC3DB773018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40" name="กล่องข้อความ 1">
          <a:extLst>
            <a:ext uri="{FF2B5EF4-FFF2-40B4-BE49-F238E27FC236}">
              <a16:creationId xmlns="" xmlns:a16="http://schemas.microsoft.com/office/drawing/2014/main" id="{DDC18AA5-EB4A-45F8-964F-5A4E8D8B03C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41" name="กล่องข้อความ 1">
          <a:extLst>
            <a:ext uri="{FF2B5EF4-FFF2-40B4-BE49-F238E27FC236}">
              <a16:creationId xmlns="" xmlns:a16="http://schemas.microsoft.com/office/drawing/2014/main" id="{815BCB8B-B24A-4C5C-B226-EC1667B8CDF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42" name="กล่องข้อความ 1">
          <a:extLst>
            <a:ext uri="{FF2B5EF4-FFF2-40B4-BE49-F238E27FC236}">
              <a16:creationId xmlns="" xmlns:a16="http://schemas.microsoft.com/office/drawing/2014/main" id="{8FD0A89F-39FD-45B5-A7A9-E9F5A3055AD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43" name="กล่องข้อความ 1">
          <a:extLst>
            <a:ext uri="{FF2B5EF4-FFF2-40B4-BE49-F238E27FC236}">
              <a16:creationId xmlns="" xmlns:a16="http://schemas.microsoft.com/office/drawing/2014/main" id="{275F8D2E-CE6D-4888-A4E2-9AD65ABDD94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44" name="กล่องข้อความ 1">
          <a:extLst>
            <a:ext uri="{FF2B5EF4-FFF2-40B4-BE49-F238E27FC236}">
              <a16:creationId xmlns="" xmlns:a16="http://schemas.microsoft.com/office/drawing/2014/main" id="{22B6E58D-2DE7-4B5D-B03E-0B194B30062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45" name="กล่องข้อความ 1">
          <a:extLst>
            <a:ext uri="{FF2B5EF4-FFF2-40B4-BE49-F238E27FC236}">
              <a16:creationId xmlns="" xmlns:a16="http://schemas.microsoft.com/office/drawing/2014/main" id="{DB127CCF-F69E-4017-BBF7-C64299E6613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46" name="กล่องข้อความ 1">
          <a:extLst>
            <a:ext uri="{FF2B5EF4-FFF2-40B4-BE49-F238E27FC236}">
              <a16:creationId xmlns="" xmlns:a16="http://schemas.microsoft.com/office/drawing/2014/main" id="{D8587C7E-42FE-4EBC-A899-B278532A6D1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47" name="กล่องข้อความ 1">
          <a:extLst>
            <a:ext uri="{FF2B5EF4-FFF2-40B4-BE49-F238E27FC236}">
              <a16:creationId xmlns="" xmlns:a16="http://schemas.microsoft.com/office/drawing/2014/main" id="{06F3CA6F-2A11-4C80-ACC3-D9AD2C36826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48" name="กล่องข้อความ 1">
          <a:extLst>
            <a:ext uri="{FF2B5EF4-FFF2-40B4-BE49-F238E27FC236}">
              <a16:creationId xmlns="" xmlns:a16="http://schemas.microsoft.com/office/drawing/2014/main" id="{878893B8-945B-4C36-87FD-C6449F80D5C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49" name="กล่องข้อความ 1">
          <a:extLst>
            <a:ext uri="{FF2B5EF4-FFF2-40B4-BE49-F238E27FC236}">
              <a16:creationId xmlns="" xmlns:a16="http://schemas.microsoft.com/office/drawing/2014/main" id="{3A15E4AD-F702-4541-AEF9-63663AC2D37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50" name="กล่องข้อความ 1">
          <a:extLst>
            <a:ext uri="{FF2B5EF4-FFF2-40B4-BE49-F238E27FC236}">
              <a16:creationId xmlns="" xmlns:a16="http://schemas.microsoft.com/office/drawing/2014/main" id="{6CD0F324-C668-4D5A-8542-7E30CD22C2E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51" name="กล่องข้อความ 1">
          <a:extLst>
            <a:ext uri="{FF2B5EF4-FFF2-40B4-BE49-F238E27FC236}">
              <a16:creationId xmlns="" xmlns:a16="http://schemas.microsoft.com/office/drawing/2014/main" id="{63CECA7F-E8FF-4AED-B57B-BDB9040E91B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52" name="กล่องข้อความ 1">
          <a:extLst>
            <a:ext uri="{FF2B5EF4-FFF2-40B4-BE49-F238E27FC236}">
              <a16:creationId xmlns="" xmlns:a16="http://schemas.microsoft.com/office/drawing/2014/main" id="{38092D65-086B-4C5F-AD0A-6A6209C5B69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53" name="กล่องข้อความ 1">
          <a:extLst>
            <a:ext uri="{FF2B5EF4-FFF2-40B4-BE49-F238E27FC236}">
              <a16:creationId xmlns="" xmlns:a16="http://schemas.microsoft.com/office/drawing/2014/main" id="{890D0E3D-5D4A-43AA-9FDD-DD72010F604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54" name="กล่องข้อความ 1">
          <a:extLst>
            <a:ext uri="{FF2B5EF4-FFF2-40B4-BE49-F238E27FC236}">
              <a16:creationId xmlns="" xmlns:a16="http://schemas.microsoft.com/office/drawing/2014/main" id="{2C5D5780-C5A0-4965-802A-78D2D3AEA18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55" name="กล่องข้อความ 1">
          <a:extLst>
            <a:ext uri="{FF2B5EF4-FFF2-40B4-BE49-F238E27FC236}">
              <a16:creationId xmlns="" xmlns:a16="http://schemas.microsoft.com/office/drawing/2014/main" id="{23E857C4-024F-4220-95D7-239D3D1ACE8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56" name="กล่องข้อความ 1">
          <a:extLst>
            <a:ext uri="{FF2B5EF4-FFF2-40B4-BE49-F238E27FC236}">
              <a16:creationId xmlns="" xmlns:a16="http://schemas.microsoft.com/office/drawing/2014/main" id="{C481A12E-C105-4CC1-B134-72AE3FCAA24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57" name="กล่องข้อความ 1">
          <a:extLst>
            <a:ext uri="{FF2B5EF4-FFF2-40B4-BE49-F238E27FC236}">
              <a16:creationId xmlns="" xmlns:a16="http://schemas.microsoft.com/office/drawing/2014/main" id="{7260A658-19A3-4C9A-81A6-D30D5A28CCE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58" name="กล่องข้อความ 1">
          <a:extLst>
            <a:ext uri="{FF2B5EF4-FFF2-40B4-BE49-F238E27FC236}">
              <a16:creationId xmlns="" xmlns:a16="http://schemas.microsoft.com/office/drawing/2014/main" id="{6726C3D7-A285-4D76-8C2D-AC26AFE7481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59" name="กล่องข้อความ 1">
          <a:extLst>
            <a:ext uri="{FF2B5EF4-FFF2-40B4-BE49-F238E27FC236}">
              <a16:creationId xmlns="" xmlns:a16="http://schemas.microsoft.com/office/drawing/2014/main" id="{FEBB6D43-6AC2-4B76-83E0-5FCE6E2E474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60" name="กล่องข้อความ 1">
          <a:extLst>
            <a:ext uri="{FF2B5EF4-FFF2-40B4-BE49-F238E27FC236}">
              <a16:creationId xmlns="" xmlns:a16="http://schemas.microsoft.com/office/drawing/2014/main" id="{E57CE9DB-933B-45E4-88A1-8D914BAE56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61" name="กล่องข้อความ 1">
          <a:extLst>
            <a:ext uri="{FF2B5EF4-FFF2-40B4-BE49-F238E27FC236}">
              <a16:creationId xmlns="" xmlns:a16="http://schemas.microsoft.com/office/drawing/2014/main" id="{C07A49F5-598D-42F2-A4C9-C54D0D8E480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62" name="กล่องข้อความ 1">
          <a:extLst>
            <a:ext uri="{FF2B5EF4-FFF2-40B4-BE49-F238E27FC236}">
              <a16:creationId xmlns="" xmlns:a16="http://schemas.microsoft.com/office/drawing/2014/main" id="{7E7DF8D1-935F-413B-821A-E52E2BDFED3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63" name="กล่องข้อความ 1">
          <a:extLst>
            <a:ext uri="{FF2B5EF4-FFF2-40B4-BE49-F238E27FC236}">
              <a16:creationId xmlns="" xmlns:a16="http://schemas.microsoft.com/office/drawing/2014/main" id="{331E2085-A47F-4A95-AC8D-FA374B071AB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64" name="กล่องข้อความ 1">
          <a:extLst>
            <a:ext uri="{FF2B5EF4-FFF2-40B4-BE49-F238E27FC236}">
              <a16:creationId xmlns="" xmlns:a16="http://schemas.microsoft.com/office/drawing/2014/main" id="{45AA758A-B171-43DC-AED2-59F1ACFD685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65" name="กล่องข้อความ 1">
          <a:extLst>
            <a:ext uri="{FF2B5EF4-FFF2-40B4-BE49-F238E27FC236}">
              <a16:creationId xmlns="" xmlns:a16="http://schemas.microsoft.com/office/drawing/2014/main" id="{5F0F1EA1-71C8-44C0-A3BD-2D0A7E08CDC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66" name="กล่องข้อความ 1">
          <a:extLst>
            <a:ext uri="{FF2B5EF4-FFF2-40B4-BE49-F238E27FC236}">
              <a16:creationId xmlns="" xmlns:a16="http://schemas.microsoft.com/office/drawing/2014/main" id="{792FCDD2-A296-47D0-8602-F81571BDE70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67" name="กล่องข้อความ 1">
          <a:extLst>
            <a:ext uri="{FF2B5EF4-FFF2-40B4-BE49-F238E27FC236}">
              <a16:creationId xmlns="" xmlns:a16="http://schemas.microsoft.com/office/drawing/2014/main" id="{25566F8B-3E4E-4464-8F5A-6B7E84EFF52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68" name="กล่องข้อความ 1">
          <a:extLst>
            <a:ext uri="{FF2B5EF4-FFF2-40B4-BE49-F238E27FC236}">
              <a16:creationId xmlns="" xmlns:a16="http://schemas.microsoft.com/office/drawing/2014/main" id="{31826B1B-09FC-4B57-8B59-910FF78F604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69" name="กล่องข้อความ 1">
          <a:extLst>
            <a:ext uri="{FF2B5EF4-FFF2-40B4-BE49-F238E27FC236}">
              <a16:creationId xmlns="" xmlns:a16="http://schemas.microsoft.com/office/drawing/2014/main" id="{5343C30A-93A4-4DB1-8FCD-19915B6C692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70" name="กล่องข้อความ 1">
          <a:extLst>
            <a:ext uri="{FF2B5EF4-FFF2-40B4-BE49-F238E27FC236}">
              <a16:creationId xmlns="" xmlns:a16="http://schemas.microsoft.com/office/drawing/2014/main" id="{2784C5F1-850C-4FE8-82CB-9CD8A80B6FF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71" name="กล่องข้อความ 1">
          <a:extLst>
            <a:ext uri="{FF2B5EF4-FFF2-40B4-BE49-F238E27FC236}">
              <a16:creationId xmlns="" xmlns:a16="http://schemas.microsoft.com/office/drawing/2014/main" id="{C2109088-0916-4C36-85FA-19AA47BA9E3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72" name="กล่องข้อความ 1">
          <a:extLst>
            <a:ext uri="{FF2B5EF4-FFF2-40B4-BE49-F238E27FC236}">
              <a16:creationId xmlns="" xmlns:a16="http://schemas.microsoft.com/office/drawing/2014/main" id="{BF92ABDC-E234-479A-B761-167B14F86D6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73" name="กล่องข้อความ 1">
          <a:extLst>
            <a:ext uri="{FF2B5EF4-FFF2-40B4-BE49-F238E27FC236}">
              <a16:creationId xmlns="" xmlns:a16="http://schemas.microsoft.com/office/drawing/2014/main" id="{D111C032-998C-4432-A904-1B24CCAD616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74" name="กล่องข้อความ 1">
          <a:extLst>
            <a:ext uri="{FF2B5EF4-FFF2-40B4-BE49-F238E27FC236}">
              <a16:creationId xmlns="" xmlns:a16="http://schemas.microsoft.com/office/drawing/2014/main" id="{824776D0-A09C-425B-8323-9507F65B12D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75" name="กล่องข้อความ 1">
          <a:extLst>
            <a:ext uri="{FF2B5EF4-FFF2-40B4-BE49-F238E27FC236}">
              <a16:creationId xmlns="" xmlns:a16="http://schemas.microsoft.com/office/drawing/2014/main" id="{5C4AF561-A3FC-481D-8CD4-D0B10E1FBEF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76" name="กล่องข้อความ 1">
          <a:extLst>
            <a:ext uri="{FF2B5EF4-FFF2-40B4-BE49-F238E27FC236}">
              <a16:creationId xmlns="" xmlns:a16="http://schemas.microsoft.com/office/drawing/2014/main" id="{1C6955F5-329E-4F3B-A6DE-68D36EA1294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77" name="กล่องข้อความ 1">
          <a:extLst>
            <a:ext uri="{FF2B5EF4-FFF2-40B4-BE49-F238E27FC236}">
              <a16:creationId xmlns="" xmlns:a16="http://schemas.microsoft.com/office/drawing/2014/main" id="{4470546D-5152-4935-8925-D76E3CD04D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78" name="กล่องข้อความ 1">
          <a:extLst>
            <a:ext uri="{FF2B5EF4-FFF2-40B4-BE49-F238E27FC236}">
              <a16:creationId xmlns="" xmlns:a16="http://schemas.microsoft.com/office/drawing/2014/main" id="{DEAC994F-C6F9-490E-94B7-FA3E064EFC6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79" name="กล่องข้อความ 1">
          <a:extLst>
            <a:ext uri="{FF2B5EF4-FFF2-40B4-BE49-F238E27FC236}">
              <a16:creationId xmlns="" xmlns:a16="http://schemas.microsoft.com/office/drawing/2014/main" id="{677AFEE9-2846-4934-8EDB-61D6ED85BA0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80" name="กล่องข้อความ 1">
          <a:extLst>
            <a:ext uri="{FF2B5EF4-FFF2-40B4-BE49-F238E27FC236}">
              <a16:creationId xmlns="" xmlns:a16="http://schemas.microsoft.com/office/drawing/2014/main" id="{B6827F5D-19D6-4C4F-9589-2642D3FBF3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81" name="กล่องข้อความ 1">
          <a:extLst>
            <a:ext uri="{FF2B5EF4-FFF2-40B4-BE49-F238E27FC236}">
              <a16:creationId xmlns="" xmlns:a16="http://schemas.microsoft.com/office/drawing/2014/main" id="{E3CC3784-FEFD-4803-B456-F8AD2A9B41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82" name="กล่องข้อความ 1">
          <a:extLst>
            <a:ext uri="{FF2B5EF4-FFF2-40B4-BE49-F238E27FC236}">
              <a16:creationId xmlns="" xmlns:a16="http://schemas.microsoft.com/office/drawing/2014/main" id="{138BFE7B-FE57-4EEA-9659-B89E7660EC3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83" name="กล่องข้อความ 1">
          <a:extLst>
            <a:ext uri="{FF2B5EF4-FFF2-40B4-BE49-F238E27FC236}">
              <a16:creationId xmlns="" xmlns:a16="http://schemas.microsoft.com/office/drawing/2014/main" id="{C77E24EB-D1B3-47BE-9623-D18A301A5AA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84" name="กล่องข้อความ 1">
          <a:extLst>
            <a:ext uri="{FF2B5EF4-FFF2-40B4-BE49-F238E27FC236}">
              <a16:creationId xmlns="" xmlns:a16="http://schemas.microsoft.com/office/drawing/2014/main" id="{945AA8AD-95EB-499E-8FC6-93F241D076A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85" name="กล่องข้อความ 1">
          <a:extLst>
            <a:ext uri="{FF2B5EF4-FFF2-40B4-BE49-F238E27FC236}">
              <a16:creationId xmlns="" xmlns:a16="http://schemas.microsoft.com/office/drawing/2014/main" id="{E7DBDA85-431C-464B-A9ED-36E6BA3BE1F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86" name="กล่องข้อความ 1">
          <a:extLst>
            <a:ext uri="{FF2B5EF4-FFF2-40B4-BE49-F238E27FC236}">
              <a16:creationId xmlns="" xmlns:a16="http://schemas.microsoft.com/office/drawing/2014/main" id="{87CE1FDF-781A-4AB8-8608-10D6F90E5F8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87" name="กล่องข้อความ 1">
          <a:extLst>
            <a:ext uri="{FF2B5EF4-FFF2-40B4-BE49-F238E27FC236}">
              <a16:creationId xmlns="" xmlns:a16="http://schemas.microsoft.com/office/drawing/2014/main" id="{32A1592C-B733-4F1D-B463-7D0A7B79DE6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88" name="กล่องข้อความ 1">
          <a:extLst>
            <a:ext uri="{FF2B5EF4-FFF2-40B4-BE49-F238E27FC236}">
              <a16:creationId xmlns="" xmlns:a16="http://schemas.microsoft.com/office/drawing/2014/main" id="{63129A55-37F6-45DE-9B8C-71CDC43C90C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89" name="กล่องข้อความ 1">
          <a:extLst>
            <a:ext uri="{FF2B5EF4-FFF2-40B4-BE49-F238E27FC236}">
              <a16:creationId xmlns="" xmlns:a16="http://schemas.microsoft.com/office/drawing/2014/main" id="{E26E4961-92B9-450F-9AD3-2B95C59441A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90" name="กล่องข้อความ 1">
          <a:extLst>
            <a:ext uri="{FF2B5EF4-FFF2-40B4-BE49-F238E27FC236}">
              <a16:creationId xmlns="" xmlns:a16="http://schemas.microsoft.com/office/drawing/2014/main" id="{FDC2A769-4AFB-48E9-9C55-A98D84CE350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91" name="กล่องข้อความ 1">
          <a:extLst>
            <a:ext uri="{FF2B5EF4-FFF2-40B4-BE49-F238E27FC236}">
              <a16:creationId xmlns="" xmlns:a16="http://schemas.microsoft.com/office/drawing/2014/main" id="{4CE9C68A-E992-4999-B9D5-842E451E10C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92" name="กล่องข้อความ 1">
          <a:extLst>
            <a:ext uri="{FF2B5EF4-FFF2-40B4-BE49-F238E27FC236}">
              <a16:creationId xmlns="" xmlns:a16="http://schemas.microsoft.com/office/drawing/2014/main" id="{72C464D9-314D-4D22-A81B-4CBC704A751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93" name="กล่องข้อความ 1">
          <a:extLst>
            <a:ext uri="{FF2B5EF4-FFF2-40B4-BE49-F238E27FC236}">
              <a16:creationId xmlns="" xmlns:a16="http://schemas.microsoft.com/office/drawing/2014/main" id="{8E0333FF-5241-40D8-94CD-51306E65082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94" name="กล่องข้อความ 1">
          <a:extLst>
            <a:ext uri="{FF2B5EF4-FFF2-40B4-BE49-F238E27FC236}">
              <a16:creationId xmlns="" xmlns:a16="http://schemas.microsoft.com/office/drawing/2014/main" id="{4E72AE60-D187-453C-AFFF-CD9639F6E19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95" name="กล่องข้อความ 1">
          <a:extLst>
            <a:ext uri="{FF2B5EF4-FFF2-40B4-BE49-F238E27FC236}">
              <a16:creationId xmlns="" xmlns:a16="http://schemas.microsoft.com/office/drawing/2014/main" id="{19261D21-DD3E-4592-8365-E309B7A728B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96" name="กล่องข้อความ 1">
          <a:extLst>
            <a:ext uri="{FF2B5EF4-FFF2-40B4-BE49-F238E27FC236}">
              <a16:creationId xmlns="" xmlns:a16="http://schemas.microsoft.com/office/drawing/2014/main" id="{B2331ACE-74A4-4A6E-B064-95EB9DD4084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97" name="กล่องข้อความ 1">
          <a:extLst>
            <a:ext uri="{FF2B5EF4-FFF2-40B4-BE49-F238E27FC236}">
              <a16:creationId xmlns="" xmlns:a16="http://schemas.microsoft.com/office/drawing/2014/main" id="{B1D48BD3-213B-48D5-B40E-3344F76E1EA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98" name="กล่องข้อความ 1">
          <a:extLst>
            <a:ext uri="{FF2B5EF4-FFF2-40B4-BE49-F238E27FC236}">
              <a16:creationId xmlns="" xmlns:a16="http://schemas.microsoft.com/office/drawing/2014/main" id="{A453456A-6EDE-40FC-82F4-E35A0EFDA61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299" name="กล่องข้อความ 1">
          <a:extLst>
            <a:ext uri="{FF2B5EF4-FFF2-40B4-BE49-F238E27FC236}">
              <a16:creationId xmlns="" xmlns:a16="http://schemas.microsoft.com/office/drawing/2014/main" id="{A3E45C8D-1A95-4473-BAF1-B294A0CB984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00" name="กล่องข้อความ 1">
          <a:extLst>
            <a:ext uri="{FF2B5EF4-FFF2-40B4-BE49-F238E27FC236}">
              <a16:creationId xmlns="" xmlns:a16="http://schemas.microsoft.com/office/drawing/2014/main" id="{E321CFFD-4366-4F67-B3AA-7FDE24BF580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01" name="กล่องข้อความ 1">
          <a:extLst>
            <a:ext uri="{FF2B5EF4-FFF2-40B4-BE49-F238E27FC236}">
              <a16:creationId xmlns="" xmlns:a16="http://schemas.microsoft.com/office/drawing/2014/main" id="{F6A010DE-925E-4FC8-BB01-3B6A89060ED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02" name="กล่องข้อความ 1">
          <a:extLst>
            <a:ext uri="{FF2B5EF4-FFF2-40B4-BE49-F238E27FC236}">
              <a16:creationId xmlns="" xmlns:a16="http://schemas.microsoft.com/office/drawing/2014/main" id="{4B2CBFAF-6E75-4AC8-9B6C-7549B7FAE88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03" name="กล่องข้อความ 1">
          <a:extLst>
            <a:ext uri="{FF2B5EF4-FFF2-40B4-BE49-F238E27FC236}">
              <a16:creationId xmlns="" xmlns:a16="http://schemas.microsoft.com/office/drawing/2014/main" id="{20FA63D7-F77F-47BC-9876-626D003E8C1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04" name="กล่องข้อความ 1">
          <a:extLst>
            <a:ext uri="{FF2B5EF4-FFF2-40B4-BE49-F238E27FC236}">
              <a16:creationId xmlns="" xmlns:a16="http://schemas.microsoft.com/office/drawing/2014/main" id="{43C25F76-1499-49C0-8B1B-F0B9A10F54D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05" name="กล่องข้อความ 1">
          <a:extLst>
            <a:ext uri="{FF2B5EF4-FFF2-40B4-BE49-F238E27FC236}">
              <a16:creationId xmlns="" xmlns:a16="http://schemas.microsoft.com/office/drawing/2014/main" id="{D218C1DC-39BE-4E04-893B-F6EF31D7037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06" name="กล่องข้อความ 1">
          <a:extLst>
            <a:ext uri="{FF2B5EF4-FFF2-40B4-BE49-F238E27FC236}">
              <a16:creationId xmlns="" xmlns:a16="http://schemas.microsoft.com/office/drawing/2014/main" id="{F8515642-B164-4F11-9153-99F5434AF5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07" name="กล่องข้อความ 1">
          <a:extLst>
            <a:ext uri="{FF2B5EF4-FFF2-40B4-BE49-F238E27FC236}">
              <a16:creationId xmlns="" xmlns:a16="http://schemas.microsoft.com/office/drawing/2014/main" id="{3FF8F008-3344-4D0C-966E-FAE278B49EE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08" name="กล่องข้อความ 1">
          <a:extLst>
            <a:ext uri="{FF2B5EF4-FFF2-40B4-BE49-F238E27FC236}">
              <a16:creationId xmlns="" xmlns:a16="http://schemas.microsoft.com/office/drawing/2014/main" id="{B536A32B-4BC0-4DA7-B8F2-F68C97EB816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09" name="กล่องข้อความ 1">
          <a:extLst>
            <a:ext uri="{FF2B5EF4-FFF2-40B4-BE49-F238E27FC236}">
              <a16:creationId xmlns="" xmlns:a16="http://schemas.microsoft.com/office/drawing/2014/main" id="{0EBB4481-1ED4-4165-ABAE-9A9CECDAED8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10" name="กล่องข้อความ 1">
          <a:extLst>
            <a:ext uri="{FF2B5EF4-FFF2-40B4-BE49-F238E27FC236}">
              <a16:creationId xmlns="" xmlns:a16="http://schemas.microsoft.com/office/drawing/2014/main" id="{F33A3F8A-9126-48E4-B4D4-484471750DD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11" name="กล่องข้อความ 1">
          <a:extLst>
            <a:ext uri="{FF2B5EF4-FFF2-40B4-BE49-F238E27FC236}">
              <a16:creationId xmlns="" xmlns:a16="http://schemas.microsoft.com/office/drawing/2014/main" id="{2CCC5C43-5698-4ECA-9B65-2CD18B3F293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12" name="กล่องข้อความ 1">
          <a:extLst>
            <a:ext uri="{FF2B5EF4-FFF2-40B4-BE49-F238E27FC236}">
              <a16:creationId xmlns="" xmlns:a16="http://schemas.microsoft.com/office/drawing/2014/main" id="{B7714429-1157-4352-92EB-2B5B7569A9A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13" name="กล่องข้อความ 1">
          <a:extLst>
            <a:ext uri="{FF2B5EF4-FFF2-40B4-BE49-F238E27FC236}">
              <a16:creationId xmlns="" xmlns:a16="http://schemas.microsoft.com/office/drawing/2014/main" id="{B0599F9A-0FAC-4B86-82FF-33A9AF0E17A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14" name="กล่องข้อความ 1">
          <a:extLst>
            <a:ext uri="{FF2B5EF4-FFF2-40B4-BE49-F238E27FC236}">
              <a16:creationId xmlns="" xmlns:a16="http://schemas.microsoft.com/office/drawing/2014/main" id="{6C6B2FF4-F3C1-405C-9F4D-99BE98A9A8D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15" name="กล่องข้อความ 1">
          <a:extLst>
            <a:ext uri="{FF2B5EF4-FFF2-40B4-BE49-F238E27FC236}">
              <a16:creationId xmlns="" xmlns:a16="http://schemas.microsoft.com/office/drawing/2014/main" id="{675E5F24-1B04-4244-93D2-976BD04795C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16" name="กล่องข้อความ 1">
          <a:extLst>
            <a:ext uri="{FF2B5EF4-FFF2-40B4-BE49-F238E27FC236}">
              <a16:creationId xmlns="" xmlns:a16="http://schemas.microsoft.com/office/drawing/2014/main" id="{061A17FC-E1BC-4240-B100-DDEFD478DF6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17" name="กล่องข้อความ 1">
          <a:extLst>
            <a:ext uri="{FF2B5EF4-FFF2-40B4-BE49-F238E27FC236}">
              <a16:creationId xmlns="" xmlns:a16="http://schemas.microsoft.com/office/drawing/2014/main" id="{3051909B-8CC0-42A8-8349-E512AB25532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18" name="กล่องข้อความ 1">
          <a:extLst>
            <a:ext uri="{FF2B5EF4-FFF2-40B4-BE49-F238E27FC236}">
              <a16:creationId xmlns="" xmlns:a16="http://schemas.microsoft.com/office/drawing/2014/main" id="{AC5F09E4-4E0B-48EC-A2CA-605AAA5E30B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19" name="กล่องข้อความ 1">
          <a:extLst>
            <a:ext uri="{FF2B5EF4-FFF2-40B4-BE49-F238E27FC236}">
              <a16:creationId xmlns="" xmlns:a16="http://schemas.microsoft.com/office/drawing/2014/main" id="{C4D2BA73-C116-41DF-9903-2F359CC7775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20" name="กล่องข้อความ 1">
          <a:extLst>
            <a:ext uri="{FF2B5EF4-FFF2-40B4-BE49-F238E27FC236}">
              <a16:creationId xmlns="" xmlns:a16="http://schemas.microsoft.com/office/drawing/2014/main" id="{2F67BD37-FE1E-492D-8167-01ABB29CD8E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21" name="กล่องข้อความ 1">
          <a:extLst>
            <a:ext uri="{FF2B5EF4-FFF2-40B4-BE49-F238E27FC236}">
              <a16:creationId xmlns="" xmlns:a16="http://schemas.microsoft.com/office/drawing/2014/main" id="{8FB509E8-C647-49DD-B61F-DD45E268EFC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22" name="กล่องข้อความ 1">
          <a:extLst>
            <a:ext uri="{FF2B5EF4-FFF2-40B4-BE49-F238E27FC236}">
              <a16:creationId xmlns="" xmlns:a16="http://schemas.microsoft.com/office/drawing/2014/main" id="{5BD75D42-03CD-411F-9B6E-4DFD81FB82A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23" name="กล่องข้อความ 1">
          <a:extLst>
            <a:ext uri="{FF2B5EF4-FFF2-40B4-BE49-F238E27FC236}">
              <a16:creationId xmlns="" xmlns:a16="http://schemas.microsoft.com/office/drawing/2014/main" id="{FD0AB441-CCD5-4FD4-B27A-F3F54591ED0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24" name="กล่องข้อความ 1">
          <a:extLst>
            <a:ext uri="{FF2B5EF4-FFF2-40B4-BE49-F238E27FC236}">
              <a16:creationId xmlns="" xmlns:a16="http://schemas.microsoft.com/office/drawing/2014/main" id="{71935491-FDF6-4139-BF66-416381D14B7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25" name="กล่องข้อความ 1">
          <a:extLst>
            <a:ext uri="{FF2B5EF4-FFF2-40B4-BE49-F238E27FC236}">
              <a16:creationId xmlns="" xmlns:a16="http://schemas.microsoft.com/office/drawing/2014/main" id="{FB68BA12-7750-4EDB-B2B3-C0A952F062C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26" name="กล่องข้อความ 1">
          <a:extLst>
            <a:ext uri="{FF2B5EF4-FFF2-40B4-BE49-F238E27FC236}">
              <a16:creationId xmlns="" xmlns:a16="http://schemas.microsoft.com/office/drawing/2014/main" id="{A371B981-F0A1-4BCD-8B22-2E4CDC77300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27" name="กล่องข้อความ 1">
          <a:extLst>
            <a:ext uri="{FF2B5EF4-FFF2-40B4-BE49-F238E27FC236}">
              <a16:creationId xmlns="" xmlns:a16="http://schemas.microsoft.com/office/drawing/2014/main" id="{6C0339F2-585F-480B-80A1-55A036F252B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28" name="กล่องข้อความ 1">
          <a:extLst>
            <a:ext uri="{FF2B5EF4-FFF2-40B4-BE49-F238E27FC236}">
              <a16:creationId xmlns="" xmlns:a16="http://schemas.microsoft.com/office/drawing/2014/main" id="{293C6D6A-416F-43CB-AA2C-3196BD865C2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29" name="กล่องข้อความ 1">
          <a:extLst>
            <a:ext uri="{FF2B5EF4-FFF2-40B4-BE49-F238E27FC236}">
              <a16:creationId xmlns="" xmlns:a16="http://schemas.microsoft.com/office/drawing/2014/main" id="{4FB07313-C2D7-4349-A7E6-446095E43AA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30" name="กล่องข้อความ 1">
          <a:extLst>
            <a:ext uri="{FF2B5EF4-FFF2-40B4-BE49-F238E27FC236}">
              <a16:creationId xmlns="" xmlns:a16="http://schemas.microsoft.com/office/drawing/2014/main" id="{455706EC-2D51-4063-BA44-737445DAD92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31" name="กล่องข้อความ 1">
          <a:extLst>
            <a:ext uri="{FF2B5EF4-FFF2-40B4-BE49-F238E27FC236}">
              <a16:creationId xmlns="" xmlns:a16="http://schemas.microsoft.com/office/drawing/2014/main" id="{855D9982-4F82-475B-B164-5F21BD46DA2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32" name="กล่องข้อความ 1">
          <a:extLst>
            <a:ext uri="{FF2B5EF4-FFF2-40B4-BE49-F238E27FC236}">
              <a16:creationId xmlns="" xmlns:a16="http://schemas.microsoft.com/office/drawing/2014/main" id="{3F620707-C3A8-4EE8-B1A0-0445F7FF978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33" name="กล่องข้อความ 1">
          <a:extLst>
            <a:ext uri="{FF2B5EF4-FFF2-40B4-BE49-F238E27FC236}">
              <a16:creationId xmlns="" xmlns:a16="http://schemas.microsoft.com/office/drawing/2014/main" id="{34759A96-033B-42CE-A349-B51E6AC2BB2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34" name="กล่องข้อความ 1">
          <a:extLst>
            <a:ext uri="{FF2B5EF4-FFF2-40B4-BE49-F238E27FC236}">
              <a16:creationId xmlns="" xmlns:a16="http://schemas.microsoft.com/office/drawing/2014/main" id="{17A9BF3E-73FC-42E9-BE5F-BBFCC2F5B08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35" name="กล่องข้อความ 1">
          <a:extLst>
            <a:ext uri="{FF2B5EF4-FFF2-40B4-BE49-F238E27FC236}">
              <a16:creationId xmlns="" xmlns:a16="http://schemas.microsoft.com/office/drawing/2014/main" id="{EDD5E0F5-927C-4D67-89A7-CAB41DACE05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36" name="กล่องข้อความ 1">
          <a:extLst>
            <a:ext uri="{FF2B5EF4-FFF2-40B4-BE49-F238E27FC236}">
              <a16:creationId xmlns="" xmlns:a16="http://schemas.microsoft.com/office/drawing/2014/main" id="{5ED55B1C-BC86-44A6-9134-A979558A60B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37" name="กล่องข้อความ 1">
          <a:extLst>
            <a:ext uri="{FF2B5EF4-FFF2-40B4-BE49-F238E27FC236}">
              <a16:creationId xmlns="" xmlns:a16="http://schemas.microsoft.com/office/drawing/2014/main" id="{C04FA681-D211-4A9D-AEAB-DA3F07BCD0F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38" name="กล่องข้อความ 1">
          <a:extLst>
            <a:ext uri="{FF2B5EF4-FFF2-40B4-BE49-F238E27FC236}">
              <a16:creationId xmlns="" xmlns:a16="http://schemas.microsoft.com/office/drawing/2014/main" id="{195E628A-BD1B-43DB-AAFD-6C9B49E79E5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39" name="กล่องข้อความ 1">
          <a:extLst>
            <a:ext uri="{FF2B5EF4-FFF2-40B4-BE49-F238E27FC236}">
              <a16:creationId xmlns="" xmlns:a16="http://schemas.microsoft.com/office/drawing/2014/main" id="{AC39B5CA-54AD-4CDD-BAD9-8DB9DE91478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40" name="กล่องข้อความ 1">
          <a:extLst>
            <a:ext uri="{FF2B5EF4-FFF2-40B4-BE49-F238E27FC236}">
              <a16:creationId xmlns="" xmlns:a16="http://schemas.microsoft.com/office/drawing/2014/main" id="{8AA5912E-B63B-4713-A6CB-8D80D3942BC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41" name="กล่องข้อความ 1">
          <a:extLst>
            <a:ext uri="{FF2B5EF4-FFF2-40B4-BE49-F238E27FC236}">
              <a16:creationId xmlns="" xmlns:a16="http://schemas.microsoft.com/office/drawing/2014/main" id="{024701AC-0881-41DC-A433-7B6032D9A2C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42" name="กล่องข้อความ 1">
          <a:extLst>
            <a:ext uri="{FF2B5EF4-FFF2-40B4-BE49-F238E27FC236}">
              <a16:creationId xmlns="" xmlns:a16="http://schemas.microsoft.com/office/drawing/2014/main" id="{6855F9D7-E6FF-4691-945B-1EE37BFF8D7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43" name="กล่องข้อความ 1">
          <a:extLst>
            <a:ext uri="{FF2B5EF4-FFF2-40B4-BE49-F238E27FC236}">
              <a16:creationId xmlns="" xmlns:a16="http://schemas.microsoft.com/office/drawing/2014/main" id="{A17B660B-001A-4DD4-B09A-F9C76273498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44" name="กล่องข้อความ 1">
          <a:extLst>
            <a:ext uri="{FF2B5EF4-FFF2-40B4-BE49-F238E27FC236}">
              <a16:creationId xmlns="" xmlns:a16="http://schemas.microsoft.com/office/drawing/2014/main" id="{1BAC029C-AA91-41C1-A75B-B12E166CFD6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45" name="กล่องข้อความ 1">
          <a:extLst>
            <a:ext uri="{FF2B5EF4-FFF2-40B4-BE49-F238E27FC236}">
              <a16:creationId xmlns="" xmlns:a16="http://schemas.microsoft.com/office/drawing/2014/main" id="{2CD7B90A-1A28-4C59-9552-D4F2EF239E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46" name="กล่องข้อความ 1">
          <a:extLst>
            <a:ext uri="{FF2B5EF4-FFF2-40B4-BE49-F238E27FC236}">
              <a16:creationId xmlns="" xmlns:a16="http://schemas.microsoft.com/office/drawing/2014/main" id="{E30D2BBE-7EFE-4939-B007-C3AA15B959A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47" name="กล่องข้อความ 1">
          <a:extLst>
            <a:ext uri="{FF2B5EF4-FFF2-40B4-BE49-F238E27FC236}">
              <a16:creationId xmlns="" xmlns:a16="http://schemas.microsoft.com/office/drawing/2014/main" id="{E892916E-2AF6-4F19-8FC6-E6F4EC189F5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48" name="กล่องข้อความ 1">
          <a:extLst>
            <a:ext uri="{FF2B5EF4-FFF2-40B4-BE49-F238E27FC236}">
              <a16:creationId xmlns="" xmlns:a16="http://schemas.microsoft.com/office/drawing/2014/main" id="{7B4A2FF4-ABB9-4B56-A73B-67D185EF598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49" name="กล่องข้อความ 1">
          <a:extLst>
            <a:ext uri="{FF2B5EF4-FFF2-40B4-BE49-F238E27FC236}">
              <a16:creationId xmlns="" xmlns:a16="http://schemas.microsoft.com/office/drawing/2014/main" id="{BB3ACABF-3156-4F78-9EE5-FDFF715AE60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50" name="กล่องข้อความ 1">
          <a:extLst>
            <a:ext uri="{FF2B5EF4-FFF2-40B4-BE49-F238E27FC236}">
              <a16:creationId xmlns="" xmlns:a16="http://schemas.microsoft.com/office/drawing/2014/main" id="{094632A4-CE5A-49AD-A23D-6B2ABB24C0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51" name="กล่องข้อความ 1">
          <a:extLst>
            <a:ext uri="{FF2B5EF4-FFF2-40B4-BE49-F238E27FC236}">
              <a16:creationId xmlns="" xmlns:a16="http://schemas.microsoft.com/office/drawing/2014/main" id="{828340E6-139A-4DF6-9A06-62F4F01A489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52" name="กล่องข้อความ 1">
          <a:extLst>
            <a:ext uri="{FF2B5EF4-FFF2-40B4-BE49-F238E27FC236}">
              <a16:creationId xmlns="" xmlns:a16="http://schemas.microsoft.com/office/drawing/2014/main" id="{8A1BC584-9C6E-43FB-8648-CBB09956EC6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53" name="กล่องข้อความ 1">
          <a:extLst>
            <a:ext uri="{FF2B5EF4-FFF2-40B4-BE49-F238E27FC236}">
              <a16:creationId xmlns="" xmlns:a16="http://schemas.microsoft.com/office/drawing/2014/main" id="{4EF9659A-EF16-4A6C-8131-B5B67617F21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54" name="กล่องข้อความ 1">
          <a:extLst>
            <a:ext uri="{FF2B5EF4-FFF2-40B4-BE49-F238E27FC236}">
              <a16:creationId xmlns="" xmlns:a16="http://schemas.microsoft.com/office/drawing/2014/main" id="{7FA6D99C-B34D-4CE8-9989-48D22711FBF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55" name="กล่องข้อความ 1">
          <a:extLst>
            <a:ext uri="{FF2B5EF4-FFF2-40B4-BE49-F238E27FC236}">
              <a16:creationId xmlns="" xmlns:a16="http://schemas.microsoft.com/office/drawing/2014/main" id="{A0C7BFDA-333A-4D9C-90F3-9EDFE67C572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56" name="กล่องข้อความ 1">
          <a:extLst>
            <a:ext uri="{FF2B5EF4-FFF2-40B4-BE49-F238E27FC236}">
              <a16:creationId xmlns="" xmlns:a16="http://schemas.microsoft.com/office/drawing/2014/main" id="{3B674EFE-37AA-4C56-88C4-14CAF6606AB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57" name="กล่องข้อความ 1">
          <a:extLst>
            <a:ext uri="{FF2B5EF4-FFF2-40B4-BE49-F238E27FC236}">
              <a16:creationId xmlns="" xmlns:a16="http://schemas.microsoft.com/office/drawing/2014/main" id="{3ED2D637-EE24-4717-8E08-369E6922E02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58" name="กล่องข้อความ 1">
          <a:extLst>
            <a:ext uri="{FF2B5EF4-FFF2-40B4-BE49-F238E27FC236}">
              <a16:creationId xmlns="" xmlns:a16="http://schemas.microsoft.com/office/drawing/2014/main" id="{C50C3C16-D6FB-4730-A28E-27160E06F8B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59" name="กล่องข้อความ 1">
          <a:extLst>
            <a:ext uri="{FF2B5EF4-FFF2-40B4-BE49-F238E27FC236}">
              <a16:creationId xmlns="" xmlns:a16="http://schemas.microsoft.com/office/drawing/2014/main" id="{BCFC51E3-7ADA-42F6-B509-0AE03FF59FF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60" name="กล่องข้อความ 1">
          <a:extLst>
            <a:ext uri="{FF2B5EF4-FFF2-40B4-BE49-F238E27FC236}">
              <a16:creationId xmlns="" xmlns:a16="http://schemas.microsoft.com/office/drawing/2014/main" id="{1F3742A1-F2B5-4988-AFAD-28D3A748F03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61" name="กล่องข้อความ 1">
          <a:extLst>
            <a:ext uri="{FF2B5EF4-FFF2-40B4-BE49-F238E27FC236}">
              <a16:creationId xmlns="" xmlns:a16="http://schemas.microsoft.com/office/drawing/2014/main" id="{BBE34DDE-B6AB-461E-9A0E-82DBD001F4C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62" name="กล่องข้อความ 1">
          <a:extLst>
            <a:ext uri="{FF2B5EF4-FFF2-40B4-BE49-F238E27FC236}">
              <a16:creationId xmlns="" xmlns:a16="http://schemas.microsoft.com/office/drawing/2014/main" id="{888E938B-1CCF-403D-9C7B-FA4FAE2037E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63" name="กล่องข้อความ 1">
          <a:extLst>
            <a:ext uri="{FF2B5EF4-FFF2-40B4-BE49-F238E27FC236}">
              <a16:creationId xmlns="" xmlns:a16="http://schemas.microsoft.com/office/drawing/2014/main" id="{97C2C9C3-5921-4ED9-BF4B-9A7B484C150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64" name="กล่องข้อความ 1">
          <a:extLst>
            <a:ext uri="{FF2B5EF4-FFF2-40B4-BE49-F238E27FC236}">
              <a16:creationId xmlns="" xmlns:a16="http://schemas.microsoft.com/office/drawing/2014/main" id="{B9CE48EB-0108-434E-9BA3-27DE8A8CC73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65" name="กล่องข้อความ 1">
          <a:extLst>
            <a:ext uri="{FF2B5EF4-FFF2-40B4-BE49-F238E27FC236}">
              <a16:creationId xmlns="" xmlns:a16="http://schemas.microsoft.com/office/drawing/2014/main" id="{FB85303E-0109-49C1-B1AC-FAF26CECF35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66" name="กล่องข้อความ 1">
          <a:extLst>
            <a:ext uri="{FF2B5EF4-FFF2-40B4-BE49-F238E27FC236}">
              <a16:creationId xmlns="" xmlns:a16="http://schemas.microsoft.com/office/drawing/2014/main" id="{38D53CFF-235B-41EE-A8C4-47DEED5A270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67" name="กล่องข้อความ 1">
          <a:extLst>
            <a:ext uri="{FF2B5EF4-FFF2-40B4-BE49-F238E27FC236}">
              <a16:creationId xmlns="" xmlns:a16="http://schemas.microsoft.com/office/drawing/2014/main" id="{60A24A9A-B5B2-49F4-9628-6530858CF75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68" name="กล่องข้อความ 1">
          <a:extLst>
            <a:ext uri="{FF2B5EF4-FFF2-40B4-BE49-F238E27FC236}">
              <a16:creationId xmlns="" xmlns:a16="http://schemas.microsoft.com/office/drawing/2014/main" id="{C4EFED30-EB66-4C41-9CAF-49976C41BBB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69" name="กล่องข้อความ 1">
          <a:extLst>
            <a:ext uri="{FF2B5EF4-FFF2-40B4-BE49-F238E27FC236}">
              <a16:creationId xmlns="" xmlns:a16="http://schemas.microsoft.com/office/drawing/2014/main" id="{DB30D98C-88CC-4671-9FD5-2BA6A87229A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70" name="กล่องข้อความ 1">
          <a:extLst>
            <a:ext uri="{FF2B5EF4-FFF2-40B4-BE49-F238E27FC236}">
              <a16:creationId xmlns="" xmlns:a16="http://schemas.microsoft.com/office/drawing/2014/main" id="{B2084363-47DF-4ADC-842B-554D4EC765E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71" name="กล่องข้อความ 1">
          <a:extLst>
            <a:ext uri="{FF2B5EF4-FFF2-40B4-BE49-F238E27FC236}">
              <a16:creationId xmlns="" xmlns:a16="http://schemas.microsoft.com/office/drawing/2014/main" id="{89D324BC-5E5B-4871-A302-12586BC635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72" name="กล่องข้อความ 1">
          <a:extLst>
            <a:ext uri="{FF2B5EF4-FFF2-40B4-BE49-F238E27FC236}">
              <a16:creationId xmlns="" xmlns:a16="http://schemas.microsoft.com/office/drawing/2014/main" id="{A03E84B4-F4FB-4A59-B6B2-D7848953FFF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73" name="กล่องข้อความ 1">
          <a:extLst>
            <a:ext uri="{FF2B5EF4-FFF2-40B4-BE49-F238E27FC236}">
              <a16:creationId xmlns="" xmlns:a16="http://schemas.microsoft.com/office/drawing/2014/main" id="{F14D65FB-A4DF-4165-8278-CA3EC53E652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74" name="กล่องข้อความ 1">
          <a:extLst>
            <a:ext uri="{FF2B5EF4-FFF2-40B4-BE49-F238E27FC236}">
              <a16:creationId xmlns="" xmlns:a16="http://schemas.microsoft.com/office/drawing/2014/main" id="{6C6520B2-B768-48EC-9F0A-6AD8002D487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75" name="กล่องข้อความ 1">
          <a:extLst>
            <a:ext uri="{FF2B5EF4-FFF2-40B4-BE49-F238E27FC236}">
              <a16:creationId xmlns="" xmlns:a16="http://schemas.microsoft.com/office/drawing/2014/main" id="{1D58924D-E0D0-4B7A-B3B3-4DCB8F05CBE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76" name="กล่องข้อความ 1">
          <a:extLst>
            <a:ext uri="{FF2B5EF4-FFF2-40B4-BE49-F238E27FC236}">
              <a16:creationId xmlns="" xmlns:a16="http://schemas.microsoft.com/office/drawing/2014/main" id="{30F5AE25-8C89-4BC4-BA6C-D932125105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77" name="กล่องข้อความ 1">
          <a:extLst>
            <a:ext uri="{FF2B5EF4-FFF2-40B4-BE49-F238E27FC236}">
              <a16:creationId xmlns="" xmlns:a16="http://schemas.microsoft.com/office/drawing/2014/main" id="{D49DE780-2A1E-401B-A03C-3C123696650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78" name="กล่องข้อความ 1">
          <a:extLst>
            <a:ext uri="{FF2B5EF4-FFF2-40B4-BE49-F238E27FC236}">
              <a16:creationId xmlns="" xmlns:a16="http://schemas.microsoft.com/office/drawing/2014/main" id="{C7078699-10E0-4CD8-BAC4-3B4C1FC27AF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79" name="กล่องข้อความ 1">
          <a:extLst>
            <a:ext uri="{FF2B5EF4-FFF2-40B4-BE49-F238E27FC236}">
              <a16:creationId xmlns="" xmlns:a16="http://schemas.microsoft.com/office/drawing/2014/main" id="{77A2B2C1-A8B1-4F6D-93A7-9DE48721C55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80" name="กล่องข้อความ 1">
          <a:extLst>
            <a:ext uri="{FF2B5EF4-FFF2-40B4-BE49-F238E27FC236}">
              <a16:creationId xmlns="" xmlns:a16="http://schemas.microsoft.com/office/drawing/2014/main" id="{C79E3249-957D-4AA2-95D1-93F76F916F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81" name="กล่องข้อความ 1">
          <a:extLst>
            <a:ext uri="{FF2B5EF4-FFF2-40B4-BE49-F238E27FC236}">
              <a16:creationId xmlns="" xmlns:a16="http://schemas.microsoft.com/office/drawing/2014/main" id="{910D336B-66DD-4C20-844E-28AA564655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82" name="กล่องข้อความ 1">
          <a:extLst>
            <a:ext uri="{FF2B5EF4-FFF2-40B4-BE49-F238E27FC236}">
              <a16:creationId xmlns="" xmlns:a16="http://schemas.microsoft.com/office/drawing/2014/main" id="{BFFE7F7C-9927-44A0-A489-BC39EF235B7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83" name="กล่องข้อความ 1">
          <a:extLst>
            <a:ext uri="{FF2B5EF4-FFF2-40B4-BE49-F238E27FC236}">
              <a16:creationId xmlns="" xmlns:a16="http://schemas.microsoft.com/office/drawing/2014/main" id="{40F35C48-F867-429B-A096-DD7BEA087E9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84" name="กล่องข้อความ 1">
          <a:extLst>
            <a:ext uri="{FF2B5EF4-FFF2-40B4-BE49-F238E27FC236}">
              <a16:creationId xmlns="" xmlns:a16="http://schemas.microsoft.com/office/drawing/2014/main" id="{68276913-8CF3-49E1-A2F4-935B52B5C62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85" name="กล่องข้อความ 1">
          <a:extLst>
            <a:ext uri="{FF2B5EF4-FFF2-40B4-BE49-F238E27FC236}">
              <a16:creationId xmlns="" xmlns:a16="http://schemas.microsoft.com/office/drawing/2014/main" id="{410A9BE0-F3AE-4EEC-A81B-C658733D580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86" name="กล่องข้อความ 1">
          <a:extLst>
            <a:ext uri="{FF2B5EF4-FFF2-40B4-BE49-F238E27FC236}">
              <a16:creationId xmlns="" xmlns:a16="http://schemas.microsoft.com/office/drawing/2014/main" id="{006DF061-25B8-4C02-A386-4FE26097F09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87" name="กล่องข้อความ 1">
          <a:extLst>
            <a:ext uri="{FF2B5EF4-FFF2-40B4-BE49-F238E27FC236}">
              <a16:creationId xmlns="" xmlns:a16="http://schemas.microsoft.com/office/drawing/2014/main" id="{0F57C3DD-5E78-440A-9688-0D6E151F8CF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88" name="กล่องข้อความ 1">
          <a:extLst>
            <a:ext uri="{FF2B5EF4-FFF2-40B4-BE49-F238E27FC236}">
              <a16:creationId xmlns="" xmlns:a16="http://schemas.microsoft.com/office/drawing/2014/main" id="{562CECF4-9996-48AF-8B2C-7394D2F2E6F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89" name="กล่องข้อความ 1">
          <a:extLst>
            <a:ext uri="{FF2B5EF4-FFF2-40B4-BE49-F238E27FC236}">
              <a16:creationId xmlns="" xmlns:a16="http://schemas.microsoft.com/office/drawing/2014/main" id="{F9CB5BDE-CCB2-4B4F-A981-593B718CD6A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90" name="กล่องข้อความ 1">
          <a:extLst>
            <a:ext uri="{FF2B5EF4-FFF2-40B4-BE49-F238E27FC236}">
              <a16:creationId xmlns="" xmlns:a16="http://schemas.microsoft.com/office/drawing/2014/main" id="{E092FCF0-3120-4BDB-A56D-9DA73F5024C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91" name="กล่องข้อความ 1">
          <a:extLst>
            <a:ext uri="{FF2B5EF4-FFF2-40B4-BE49-F238E27FC236}">
              <a16:creationId xmlns="" xmlns:a16="http://schemas.microsoft.com/office/drawing/2014/main" id="{0BC64134-C75B-40AA-B98B-09756E111E5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92" name="กล่องข้อความ 1">
          <a:extLst>
            <a:ext uri="{FF2B5EF4-FFF2-40B4-BE49-F238E27FC236}">
              <a16:creationId xmlns="" xmlns:a16="http://schemas.microsoft.com/office/drawing/2014/main" id="{C810ADFD-6CBE-4270-ADA7-464BAC9377C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93" name="กล่องข้อความ 1">
          <a:extLst>
            <a:ext uri="{FF2B5EF4-FFF2-40B4-BE49-F238E27FC236}">
              <a16:creationId xmlns="" xmlns:a16="http://schemas.microsoft.com/office/drawing/2014/main" id="{CD1DE98D-F2D2-46BD-BB9A-F924E17A881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94" name="กล่องข้อความ 1">
          <a:extLst>
            <a:ext uri="{FF2B5EF4-FFF2-40B4-BE49-F238E27FC236}">
              <a16:creationId xmlns="" xmlns:a16="http://schemas.microsoft.com/office/drawing/2014/main" id="{A80DB856-8AE6-4659-A5A3-674E8CF571E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95" name="กล่องข้อความ 1">
          <a:extLst>
            <a:ext uri="{FF2B5EF4-FFF2-40B4-BE49-F238E27FC236}">
              <a16:creationId xmlns="" xmlns:a16="http://schemas.microsoft.com/office/drawing/2014/main" id="{0CEDD319-2006-4683-9CE4-F813E580D5E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96" name="กล่องข้อความ 1">
          <a:extLst>
            <a:ext uri="{FF2B5EF4-FFF2-40B4-BE49-F238E27FC236}">
              <a16:creationId xmlns="" xmlns:a16="http://schemas.microsoft.com/office/drawing/2014/main" id="{C04F4BDF-1ED8-42BF-90A1-299A8B6E0F3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97" name="กล่องข้อความ 1">
          <a:extLst>
            <a:ext uri="{FF2B5EF4-FFF2-40B4-BE49-F238E27FC236}">
              <a16:creationId xmlns="" xmlns:a16="http://schemas.microsoft.com/office/drawing/2014/main" id="{458C8D6C-090D-4FE3-BAB4-8F7B55CD3E4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98" name="กล่องข้อความ 1">
          <a:extLst>
            <a:ext uri="{FF2B5EF4-FFF2-40B4-BE49-F238E27FC236}">
              <a16:creationId xmlns="" xmlns:a16="http://schemas.microsoft.com/office/drawing/2014/main" id="{88A79B26-4E54-42F9-96BF-A205B75EDD2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399" name="กล่องข้อความ 1">
          <a:extLst>
            <a:ext uri="{FF2B5EF4-FFF2-40B4-BE49-F238E27FC236}">
              <a16:creationId xmlns="" xmlns:a16="http://schemas.microsoft.com/office/drawing/2014/main" id="{E922C274-0F10-4A56-9CD3-D0DEA9DB400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00" name="กล่องข้อความ 1">
          <a:extLst>
            <a:ext uri="{FF2B5EF4-FFF2-40B4-BE49-F238E27FC236}">
              <a16:creationId xmlns="" xmlns:a16="http://schemas.microsoft.com/office/drawing/2014/main" id="{CF516765-C08F-417B-B049-AC9AEB5462C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01" name="กล่องข้อความ 1">
          <a:extLst>
            <a:ext uri="{FF2B5EF4-FFF2-40B4-BE49-F238E27FC236}">
              <a16:creationId xmlns="" xmlns:a16="http://schemas.microsoft.com/office/drawing/2014/main" id="{FEEECCA1-55D9-4593-BE03-BDC2227FE6C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02" name="กล่องข้อความ 1">
          <a:extLst>
            <a:ext uri="{FF2B5EF4-FFF2-40B4-BE49-F238E27FC236}">
              <a16:creationId xmlns="" xmlns:a16="http://schemas.microsoft.com/office/drawing/2014/main" id="{3F877885-8E17-4C5B-AE28-4D2C74BA9E6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03" name="กล่องข้อความ 1">
          <a:extLst>
            <a:ext uri="{FF2B5EF4-FFF2-40B4-BE49-F238E27FC236}">
              <a16:creationId xmlns="" xmlns:a16="http://schemas.microsoft.com/office/drawing/2014/main" id="{2EF377B5-5093-45E4-A8FB-567C01F83D7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04" name="กล่องข้อความ 1">
          <a:extLst>
            <a:ext uri="{FF2B5EF4-FFF2-40B4-BE49-F238E27FC236}">
              <a16:creationId xmlns="" xmlns:a16="http://schemas.microsoft.com/office/drawing/2014/main" id="{3A7170D9-238B-4750-8B41-813893FB790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05" name="กล่องข้อความ 1">
          <a:extLst>
            <a:ext uri="{FF2B5EF4-FFF2-40B4-BE49-F238E27FC236}">
              <a16:creationId xmlns="" xmlns:a16="http://schemas.microsoft.com/office/drawing/2014/main" id="{DC008286-383A-4C2C-8381-66CF4D0C1A8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06" name="กล่องข้อความ 1">
          <a:extLst>
            <a:ext uri="{FF2B5EF4-FFF2-40B4-BE49-F238E27FC236}">
              <a16:creationId xmlns="" xmlns:a16="http://schemas.microsoft.com/office/drawing/2014/main" id="{29543173-6549-4433-9FA4-4D0ABA78ADA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07" name="กล่องข้อความ 1">
          <a:extLst>
            <a:ext uri="{FF2B5EF4-FFF2-40B4-BE49-F238E27FC236}">
              <a16:creationId xmlns="" xmlns:a16="http://schemas.microsoft.com/office/drawing/2014/main" id="{29937853-FB5D-418F-A9B0-67F71E6EE0B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08" name="กล่องข้อความ 1">
          <a:extLst>
            <a:ext uri="{FF2B5EF4-FFF2-40B4-BE49-F238E27FC236}">
              <a16:creationId xmlns="" xmlns:a16="http://schemas.microsoft.com/office/drawing/2014/main" id="{C07D23BA-B6EE-47C3-B218-470DA6B9FCC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09" name="กล่องข้อความ 1">
          <a:extLst>
            <a:ext uri="{FF2B5EF4-FFF2-40B4-BE49-F238E27FC236}">
              <a16:creationId xmlns="" xmlns:a16="http://schemas.microsoft.com/office/drawing/2014/main" id="{337C1FD2-51C7-4563-931D-5ADDAF3C488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10" name="กล่องข้อความ 1">
          <a:extLst>
            <a:ext uri="{FF2B5EF4-FFF2-40B4-BE49-F238E27FC236}">
              <a16:creationId xmlns="" xmlns:a16="http://schemas.microsoft.com/office/drawing/2014/main" id="{EB422C06-D8ED-4DCB-8DEC-0B3EA514777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11" name="กล่องข้อความ 1">
          <a:extLst>
            <a:ext uri="{FF2B5EF4-FFF2-40B4-BE49-F238E27FC236}">
              <a16:creationId xmlns="" xmlns:a16="http://schemas.microsoft.com/office/drawing/2014/main" id="{3929C6C1-5C81-4F95-B051-E948FBFC47C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12" name="กล่องข้อความ 1">
          <a:extLst>
            <a:ext uri="{FF2B5EF4-FFF2-40B4-BE49-F238E27FC236}">
              <a16:creationId xmlns="" xmlns:a16="http://schemas.microsoft.com/office/drawing/2014/main" id="{8E4A5044-62B7-4D7B-A6E5-0E8D0036B55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13" name="กล่องข้อความ 1">
          <a:extLst>
            <a:ext uri="{FF2B5EF4-FFF2-40B4-BE49-F238E27FC236}">
              <a16:creationId xmlns="" xmlns:a16="http://schemas.microsoft.com/office/drawing/2014/main" id="{C42EC9D3-A9D8-4BD8-ADC2-4592D675667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14" name="กล่องข้อความ 1">
          <a:extLst>
            <a:ext uri="{FF2B5EF4-FFF2-40B4-BE49-F238E27FC236}">
              <a16:creationId xmlns="" xmlns:a16="http://schemas.microsoft.com/office/drawing/2014/main" id="{D9AFEB5D-28F0-4D15-8516-EAB5DF56DDE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15" name="กล่องข้อความ 1">
          <a:extLst>
            <a:ext uri="{FF2B5EF4-FFF2-40B4-BE49-F238E27FC236}">
              <a16:creationId xmlns="" xmlns:a16="http://schemas.microsoft.com/office/drawing/2014/main" id="{B9F59B26-AE29-4562-B455-F2BD8A4B503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16" name="กล่องข้อความ 1">
          <a:extLst>
            <a:ext uri="{FF2B5EF4-FFF2-40B4-BE49-F238E27FC236}">
              <a16:creationId xmlns="" xmlns:a16="http://schemas.microsoft.com/office/drawing/2014/main" id="{A5A96E19-D3E2-4FF5-8392-ED540A34380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17" name="กล่องข้อความ 1">
          <a:extLst>
            <a:ext uri="{FF2B5EF4-FFF2-40B4-BE49-F238E27FC236}">
              <a16:creationId xmlns="" xmlns:a16="http://schemas.microsoft.com/office/drawing/2014/main" id="{6F9B2775-C52B-4DDF-A061-79AFD4E0D33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18" name="กล่องข้อความ 1">
          <a:extLst>
            <a:ext uri="{FF2B5EF4-FFF2-40B4-BE49-F238E27FC236}">
              <a16:creationId xmlns="" xmlns:a16="http://schemas.microsoft.com/office/drawing/2014/main" id="{A89A25C8-742A-4DB7-940F-DA738FFC9F9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19" name="กล่องข้อความ 1">
          <a:extLst>
            <a:ext uri="{FF2B5EF4-FFF2-40B4-BE49-F238E27FC236}">
              <a16:creationId xmlns="" xmlns:a16="http://schemas.microsoft.com/office/drawing/2014/main" id="{A456292B-C505-49B2-B1F9-1BC15D2C322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20" name="กล่องข้อความ 1">
          <a:extLst>
            <a:ext uri="{FF2B5EF4-FFF2-40B4-BE49-F238E27FC236}">
              <a16:creationId xmlns="" xmlns:a16="http://schemas.microsoft.com/office/drawing/2014/main" id="{76BFB952-E561-4421-8E42-C36B618CCB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21" name="กล่องข้อความ 1">
          <a:extLst>
            <a:ext uri="{FF2B5EF4-FFF2-40B4-BE49-F238E27FC236}">
              <a16:creationId xmlns="" xmlns:a16="http://schemas.microsoft.com/office/drawing/2014/main" id="{236A26F2-E626-4990-940F-D34AB053FC8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22" name="กล่องข้อความ 1">
          <a:extLst>
            <a:ext uri="{FF2B5EF4-FFF2-40B4-BE49-F238E27FC236}">
              <a16:creationId xmlns="" xmlns:a16="http://schemas.microsoft.com/office/drawing/2014/main" id="{84380F69-5D8D-42BB-BD75-074F5DA759C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23" name="กล่องข้อความ 1">
          <a:extLst>
            <a:ext uri="{FF2B5EF4-FFF2-40B4-BE49-F238E27FC236}">
              <a16:creationId xmlns="" xmlns:a16="http://schemas.microsoft.com/office/drawing/2014/main" id="{054E36E1-0494-4809-BAE0-40011768BDB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24" name="กล่องข้อความ 1">
          <a:extLst>
            <a:ext uri="{FF2B5EF4-FFF2-40B4-BE49-F238E27FC236}">
              <a16:creationId xmlns="" xmlns:a16="http://schemas.microsoft.com/office/drawing/2014/main" id="{F5331FD0-7DEF-4E60-8EEA-73CE041DF4E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25" name="กล่องข้อความ 1">
          <a:extLst>
            <a:ext uri="{FF2B5EF4-FFF2-40B4-BE49-F238E27FC236}">
              <a16:creationId xmlns="" xmlns:a16="http://schemas.microsoft.com/office/drawing/2014/main" id="{5A137620-427F-432E-B352-7592FBF7F97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26" name="กล่องข้อความ 1">
          <a:extLst>
            <a:ext uri="{FF2B5EF4-FFF2-40B4-BE49-F238E27FC236}">
              <a16:creationId xmlns="" xmlns:a16="http://schemas.microsoft.com/office/drawing/2014/main" id="{77CD8B42-1055-4C0E-B39F-51B8668A54F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27" name="กล่องข้อความ 1">
          <a:extLst>
            <a:ext uri="{FF2B5EF4-FFF2-40B4-BE49-F238E27FC236}">
              <a16:creationId xmlns="" xmlns:a16="http://schemas.microsoft.com/office/drawing/2014/main" id="{A2803CC4-A02C-4791-849E-A54E675313A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28" name="กล่องข้อความ 1">
          <a:extLst>
            <a:ext uri="{FF2B5EF4-FFF2-40B4-BE49-F238E27FC236}">
              <a16:creationId xmlns="" xmlns:a16="http://schemas.microsoft.com/office/drawing/2014/main" id="{1EBA2336-DDBB-4913-9028-3BFF4874731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29" name="กล่องข้อความ 1">
          <a:extLst>
            <a:ext uri="{FF2B5EF4-FFF2-40B4-BE49-F238E27FC236}">
              <a16:creationId xmlns="" xmlns:a16="http://schemas.microsoft.com/office/drawing/2014/main" id="{D746FD45-E1B9-46FC-926D-9FCAC4A01FE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30" name="กล่องข้อความ 1">
          <a:extLst>
            <a:ext uri="{FF2B5EF4-FFF2-40B4-BE49-F238E27FC236}">
              <a16:creationId xmlns="" xmlns:a16="http://schemas.microsoft.com/office/drawing/2014/main" id="{A804A92D-AF86-442B-920C-BAB24328465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31" name="กล่องข้อความ 1">
          <a:extLst>
            <a:ext uri="{FF2B5EF4-FFF2-40B4-BE49-F238E27FC236}">
              <a16:creationId xmlns="" xmlns:a16="http://schemas.microsoft.com/office/drawing/2014/main" id="{BACA506F-DE54-43DC-A5D6-90CC67A6797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32" name="กล่องข้อความ 1">
          <a:extLst>
            <a:ext uri="{FF2B5EF4-FFF2-40B4-BE49-F238E27FC236}">
              <a16:creationId xmlns="" xmlns:a16="http://schemas.microsoft.com/office/drawing/2014/main" id="{91B8066A-25EA-4164-8B53-932D8123EE4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33" name="กล่องข้อความ 1">
          <a:extLst>
            <a:ext uri="{FF2B5EF4-FFF2-40B4-BE49-F238E27FC236}">
              <a16:creationId xmlns="" xmlns:a16="http://schemas.microsoft.com/office/drawing/2014/main" id="{1CA0F60E-961E-4F99-94B3-7C355C9E00D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34" name="กล่องข้อความ 1">
          <a:extLst>
            <a:ext uri="{FF2B5EF4-FFF2-40B4-BE49-F238E27FC236}">
              <a16:creationId xmlns="" xmlns:a16="http://schemas.microsoft.com/office/drawing/2014/main" id="{80BECD20-54E7-441B-BBF6-74589058E23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35" name="กล่องข้อความ 1">
          <a:extLst>
            <a:ext uri="{FF2B5EF4-FFF2-40B4-BE49-F238E27FC236}">
              <a16:creationId xmlns="" xmlns:a16="http://schemas.microsoft.com/office/drawing/2014/main" id="{797BB7C0-C7D6-4DEF-B7D4-69E8C4A3300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36" name="กล่องข้อความ 1">
          <a:extLst>
            <a:ext uri="{FF2B5EF4-FFF2-40B4-BE49-F238E27FC236}">
              <a16:creationId xmlns="" xmlns:a16="http://schemas.microsoft.com/office/drawing/2014/main" id="{316B5695-0679-4DE6-B128-268179DD9C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37" name="กล่องข้อความ 1">
          <a:extLst>
            <a:ext uri="{FF2B5EF4-FFF2-40B4-BE49-F238E27FC236}">
              <a16:creationId xmlns="" xmlns:a16="http://schemas.microsoft.com/office/drawing/2014/main" id="{F4B54A6F-639B-4444-8C99-6CC46947759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38" name="กล่องข้อความ 1">
          <a:extLst>
            <a:ext uri="{FF2B5EF4-FFF2-40B4-BE49-F238E27FC236}">
              <a16:creationId xmlns="" xmlns:a16="http://schemas.microsoft.com/office/drawing/2014/main" id="{B7361048-49EE-4FB2-8539-BC8543D8957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39" name="กล่องข้อความ 1">
          <a:extLst>
            <a:ext uri="{FF2B5EF4-FFF2-40B4-BE49-F238E27FC236}">
              <a16:creationId xmlns="" xmlns:a16="http://schemas.microsoft.com/office/drawing/2014/main" id="{3410DF4C-287F-4C18-8B59-80E703BC5BC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40" name="กล่องข้อความ 1">
          <a:extLst>
            <a:ext uri="{FF2B5EF4-FFF2-40B4-BE49-F238E27FC236}">
              <a16:creationId xmlns="" xmlns:a16="http://schemas.microsoft.com/office/drawing/2014/main" id="{42E3842A-3EB9-4264-9777-6A80A6632DA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41" name="กล่องข้อความ 1">
          <a:extLst>
            <a:ext uri="{FF2B5EF4-FFF2-40B4-BE49-F238E27FC236}">
              <a16:creationId xmlns="" xmlns:a16="http://schemas.microsoft.com/office/drawing/2014/main" id="{97AF17CB-392F-432B-B5CF-D34FB641865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42" name="กล่องข้อความ 1">
          <a:extLst>
            <a:ext uri="{FF2B5EF4-FFF2-40B4-BE49-F238E27FC236}">
              <a16:creationId xmlns="" xmlns:a16="http://schemas.microsoft.com/office/drawing/2014/main" id="{9668DCBB-12D3-4C13-B3F3-FE798DEEFCE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43" name="กล่องข้อความ 1">
          <a:extLst>
            <a:ext uri="{FF2B5EF4-FFF2-40B4-BE49-F238E27FC236}">
              <a16:creationId xmlns="" xmlns:a16="http://schemas.microsoft.com/office/drawing/2014/main" id="{ADC66A6E-B315-4A2F-8F41-BF505ED6A3C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44" name="กล่องข้อความ 1">
          <a:extLst>
            <a:ext uri="{FF2B5EF4-FFF2-40B4-BE49-F238E27FC236}">
              <a16:creationId xmlns="" xmlns:a16="http://schemas.microsoft.com/office/drawing/2014/main" id="{8F6F071C-86B6-4B0B-881E-AE5D5F40E4C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45" name="กล่องข้อความ 1">
          <a:extLst>
            <a:ext uri="{FF2B5EF4-FFF2-40B4-BE49-F238E27FC236}">
              <a16:creationId xmlns="" xmlns:a16="http://schemas.microsoft.com/office/drawing/2014/main" id="{D31FDB2F-F819-4604-8364-51D1564FD2F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46" name="กล่องข้อความ 1">
          <a:extLst>
            <a:ext uri="{FF2B5EF4-FFF2-40B4-BE49-F238E27FC236}">
              <a16:creationId xmlns="" xmlns:a16="http://schemas.microsoft.com/office/drawing/2014/main" id="{86C95D5A-C5E2-49BD-AAE3-7D6FD8D6C8E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47" name="กล่องข้อความ 1">
          <a:extLst>
            <a:ext uri="{FF2B5EF4-FFF2-40B4-BE49-F238E27FC236}">
              <a16:creationId xmlns="" xmlns:a16="http://schemas.microsoft.com/office/drawing/2014/main" id="{90082051-CA5D-491E-BD95-585614EAC1B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48" name="กล่องข้อความ 1">
          <a:extLst>
            <a:ext uri="{FF2B5EF4-FFF2-40B4-BE49-F238E27FC236}">
              <a16:creationId xmlns="" xmlns:a16="http://schemas.microsoft.com/office/drawing/2014/main" id="{9EBC9908-A7F7-4C73-80DF-7D4D147ADBE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49" name="กล่องข้อความ 1">
          <a:extLst>
            <a:ext uri="{FF2B5EF4-FFF2-40B4-BE49-F238E27FC236}">
              <a16:creationId xmlns="" xmlns:a16="http://schemas.microsoft.com/office/drawing/2014/main" id="{339C6D0A-0F54-46A2-8D13-FD2B3F27CD1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50" name="กล่องข้อความ 1">
          <a:extLst>
            <a:ext uri="{FF2B5EF4-FFF2-40B4-BE49-F238E27FC236}">
              <a16:creationId xmlns="" xmlns:a16="http://schemas.microsoft.com/office/drawing/2014/main" id="{FF5E4712-DABA-4444-B17C-BF08476CB75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51" name="กล่องข้อความ 1">
          <a:extLst>
            <a:ext uri="{FF2B5EF4-FFF2-40B4-BE49-F238E27FC236}">
              <a16:creationId xmlns="" xmlns:a16="http://schemas.microsoft.com/office/drawing/2014/main" id="{35089F5E-F467-4D73-8CE5-BD5C0E246CB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52" name="กล่องข้อความ 1">
          <a:extLst>
            <a:ext uri="{FF2B5EF4-FFF2-40B4-BE49-F238E27FC236}">
              <a16:creationId xmlns="" xmlns:a16="http://schemas.microsoft.com/office/drawing/2014/main" id="{EEEAFCEF-6043-46F5-A3C4-03BACB3ACA0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53" name="กล่องข้อความ 1">
          <a:extLst>
            <a:ext uri="{FF2B5EF4-FFF2-40B4-BE49-F238E27FC236}">
              <a16:creationId xmlns="" xmlns:a16="http://schemas.microsoft.com/office/drawing/2014/main" id="{6ED3891D-6312-4804-832D-A3E71073560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54" name="กล่องข้อความ 1">
          <a:extLst>
            <a:ext uri="{FF2B5EF4-FFF2-40B4-BE49-F238E27FC236}">
              <a16:creationId xmlns="" xmlns:a16="http://schemas.microsoft.com/office/drawing/2014/main" id="{2A6F29DF-BE43-45F6-A08F-3DB7273CF3A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55" name="กล่องข้อความ 1">
          <a:extLst>
            <a:ext uri="{FF2B5EF4-FFF2-40B4-BE49-F238E27FC236}">
              <a16:creationId xmlns="" xmlns:a16="http://schemas.microsoft.com/office/drawing/2014/main" id="{57E806B5-91DB-4091-B948-43A0DA6ECF6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56" name="กล่องข้อความ 1">
          <a:extLst>
            <a:ext uri="{FF2B5EF4-FFF2-40B4-BE49-F238E27FC236}">
              <a16:creationId xmlns="" xmlns:a16="http://schemas.microsoft.com/office/drawing/2014/main" id="{A5484AD2-E273-457F-9E6F-9B84713D7AB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57" name="กล่องข้อความ 1">
          <a:extLst>
            <a:ext uri="{FF2B5EF4-FFF2-40B4-BE49-F238E27FC236}">
              <a16:creationId xmlns="" xmlns:a16="http://schemas.microsoft.com/office/drawing/2014/main" id="{ABADAA5E-55BE-42CC-97D6-A01275706DC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58" name="กล่องข้อความ 1">
          <a:extLst>
            <a:ext uri="{FF2B5EF4-FFF2-40B4-BE49-F238E27FC236}">
              <a16:creationId xmlns="" xmlns:a16="http://schemas.microsoft.com/office/drawing/2014/main" id="{5B77BF6D-A819-4BC2-96C9-4E40FA9FF46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59" name="กล่องข้อความ 1">
          <a:extLst>
            <a:ext uri="{FF2B5EF4-FFF2-40B4-BE49-F238E27FC236}">
              <a16:creationId xmlns="" xmlns:a16="http://schemas.microsoft.com/office/drawing/2014/main" id="{38E68AE6-B5E9-4FAB-81A9-648C5D37679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60" name="กล่องข้อความ 1">
          <a:extLst>
            <a:ext uri="{FF2B5EF4-FFF2-40B4-BE49-F238E27FC236}">
              <a16:creationId xmlns="" xmlns:a16="http://schemas.microsoft.com/office/drawing/2014/main" id="{B5163393-A3F8-4F1A-B567-0CB31BE926D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61" name="กล่องข้อความ 1">
          <a:extLst>
            <a:ext uri="{FF2B5EF4-FFF2-40B4-BE49-F238E27FC236}">
              <a16:creationId xmlns="" xmlns:a16="http://schemas.microsoft.com/office/drawing/2014/main" id="{0C64FBBD-A0A6-4364-96F3-0D0BD0CBE7F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62" name="กล่องข้อความ 1">
          <a:extLst>
            <a:ext uri="{FF2B5EF4-FFF2-40B4-BE49-F238E27FC236}">
              <a16:creationId xmlns="" xmlns:a16="http://schemas.microsoft.com/office/drawing/2014/main" id="{8B2CFFDD-F4EC-42A3-B566-FAAFBE1D35B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63" name="กล่องข้อความ 1">
          <a:extLst>
            <a:ext uri="{FF2B5EF4-FFF2-40B4-BE49-F238E27FC236}">
              <a16:creationId xmlns="" xmlns:a16="http://schemas.microsoft.com/office/drawing/2014/main" id="{E4637050-0710-4F3A-9B51-D3FD1429589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64" name="กล่องข้อความ 1">
          <a:extLst>
            <a:ext uri="{FF2B5EF4-FFF2-40B4-BE49-F238E27FC236}">
              <a16:creationId xmlns="" xmlns:a16="http://schemas.microsoft.com/office/drawing/2014/main" id="{E2224388-F22B-40D1-80A8-C7A939C8E42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65" name="กล่องข้อความ 1">
          <a:extLst>
            <a:ext uri="{FF2B5EF4-FFF2-40B4-BE49-F238E27FC236}">
              <a16:creationId xmlns="" xmlns:a16="http://schemas.microsoft.com/office/drawing/2014/main" id="{5762ECA0-C4BF-4BA8-BFC3-7140B37B7C4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66" name="กล่องข้อความ 1">
          <a:extLst>
            <a:ext uri="{FF2B5EF4-FFF2-40B4-BE49-F238E27FC236}">
              <a16:creationId xmlns="" xmlns:a16="http://schemas.microsoft.com/office/drawing/2014/main" id="{FDB23F5E-9058-4D82-A6E1-7A19F22D7C0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67" name="กล่องข้อความ 1">
          <a:extLst>
            <a:ext uri="{FF2B5EF4-FFF2-40B4-BE49-F238E27FC236}">
              <a16:creationId xmlns="" xmlns:a16="http://schemas.microsoft.com/office/drawing/2014/main" id="{6C1156C6-20E7-4E1A-9F68-095C02E1C0B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68" name="กล่องข้อความ 1">
          <a:extLst>
            <a:ext uri="{FF2B5EF4-FFF2-40B4-BE49-F238E27FC236}">
              <a16:creationId xmlns="" xmlns:a16="http://schemas.microsoft.com/office/drawing/2014/main" id="{1D4A59F5-2B25-409C-BD11-22D7224D869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69" name="กล่องข้อความ 1">
          <a:extLst>
            <a:ext uri="{FF2B5EF4-FFF2-40B4-BE49-F238E27FC236}">
              <a16:creationId xmlns="" xmlns:a16="http://schemas.microsoft.com/office/drawing/2014/main" id="{AF53CA07-DAD2-4689-A14C-9FC24CA852E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70" name="กล่องข้อความ 1">
          <a:extLst>
            <a:ext uri="{FF2B5EF4-FFF2-40B4-BE49-F238E27FC236}">
              <a16:creationId xmlns="" xmlns:a16="http://schemas.microsoft.com/office/drawing/2014/main" id="{AD790BBC-79B2-4C9C-8806-02D12DCD8DA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71" name="กล่องข้อความ 1">
          <a:extLst>
            <a:ext uri="{FF2B5EF4-FFF2-40B4-BE49-F238E27FC236}">
              <a16:creationId xmlns="" xmlns:a16="http://schemas.microsoft.com/office/drawing/2014/main" id="{A3FD00E2-2BF2-4618-919F-AC06FF7A6C6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72" name="กล่องข้อความ 1">
          <a:extLst>
            <a:ext uri="{FF2B5EF4-FFF2-40B4-BE49-F238E27FC236}">
              <a16:creationId xmlns="" xmlns:a16="http://schemas.microsoft.com/office/drawing/2014/main" id="{391347A1-7936-4B68-81C6-19C96AE2288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73" name="กล่องข้อความ 1">
          <a:extLst>
            <a:ext uri="{FF2B5EF4-FFF2-40B4-BE49-F238E27FC236}">
              <a16:creationId xmlns="" xmlns:a16="http://schemas.microsoft.com/office/drawing/2014/main" id="{92FC5004-22E1-44B4-B601-C0A9B668794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74" name="กล่องข้อความ 1">
          <a:extLst>
            <a:ext uri="{FF2B5EF4-FFF2-40B4-BE49-F238E27FC236}">
              <a16:creationId xmlns="" xmlns:a16="http://schemas.microsoft.com/office/drawing/2014/main" id="{99F8AB7D-3A4F-45D4-A3AF-8FB319D6C6D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75" name="กล่องข้อความ 1">
          <a:extLst>
            <a:ext uri="{FF2B5EF4-FFF2-40B4-BE49-F238E27FC236}">
              <a16:creationId xmlns="" xmlns:a16="http://schemas.microsoft.com/office/drawing/2014/main" id="{4295BC25-3C37-4EB8-8EFB-241744DAB82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76" name="กล่องข้อความ 1">
          <a:extLst>
            <a:ext uri="{FF2B5EF4-FFF2-40B4-BE49-F238E27FC236}">
              <a16:creationId xmlns="" xmlns:a16="http://schemas.microsoft.com/office/drawing/2014/main" id="{97D9FA36-F3D1-451C-BE50-CBE732D48CF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77" name="กล่องข้อความ 1">
          <a:extLst>
            <a:ext uri="{FF2B5EF4-FFF2-40B4-BE49-F238E27FC236}">
              <a16:creationId xmlns="" xmlns:a16="http://schemas.microsoft.com/office/drawing/2014/main" id="{9CD21049-E92D-41D5-A105-28BC68A07F2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78" name="กล่องข้อความ 1">
          <a:extLst>
            <a:ext uri="{FF2B5EF4-FFF2-40B4-BE49-F238E27FC236}">
              <a16:creationId xmlns="" xmlns:a16="http://schemas.microsoft.com/office/drawing/2014/main" id="{4D7EF51A-EA8D-41A7-A586-2923B7FDA40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79" name="กล่องข้อความ 1">
          <a:extLst>
            <a:ext uri="{FF2B5EF4-FFF2-40B4-BE49-F238E27FC236}">
              <a16:creationId xmlns="" xmlns:a16="http://schemas.microsoft.com/office/drawing/2014/main" id="{44838299-1BCB-4A0E-B2DA-0140D094E4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80" name="กล่องข้อความ 1">
          <a:extLst>
            <a:ext uri="{FF2B5EF4-FFF2-40B4-BE49-F238E27FC236}">
              <a16:creationId xmlns="" xmlns:a16="http://schemas.microsoft.com/office/drawing/2014/main" id="{0B03AF46-B41E-480C-BF91-FFACAF0802F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81" name="กล่องข้อความ 1">
          <a:extLst>
            <a:ext uri="{FF2B5EF4-FFF2-40B4-BE49-F238E27FC236}">
              <a16:creationId xmlns="" xmlns:a16="http://schemas.microsoft.com/office/drawing/2014/main" id="{64F6E669-0897-40ED-AF74-DBB9B87917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82" name="กล่องข้อความ 1">
          <a:extLst>
            <a:ext uri="{FF2B5EF4-FFF2-40B4-BE49-F238E27FC236}">
              <a16:creationId xmlns="" xmlns:a16="http://schemas.microsoft.com/office/drawing/2014/main" id="{CA7CBDFD-9A7A-4D74-BC11-09142A65E56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83" name="กล่องข้อความ 1">
          <a:extLst>
            <a:ext uri="{FF2B5EF4-FFF2-40B4-BE49-F238E27FC236}">
              <a16:creationId xmlns="" xmlns:a16="http://schemas.microsoft.com/office/drawing/2014/main" id="{92439624-E353-4D9F-A590-11BF818C897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84" name="กล่องข้อความ 1">
          <a:extLst>
            <a:ext uri="{FF2B5EF4-FFF2-40B4-BE49-F238E27FC236}">
              <a16:creationId xmlns="" xmlns:a16="http://schemas.microsoft.com/office/drawing/2014/main" id="{B8E8A14C-E387-45F9-87FE-FF57DE16475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85" name="กล่องข้อความ 1">
          <a:extLst>
            <a:ext uri="{FF2B5EF4-FFF2-40B4-BE49-F238E27FC236}">
              <a16:creationId xmlns="" xmlns:a16="http://schemas.microsoft.com/office/drawing/2014/main" id="{2DADD411-7E37-4997-8937-401BAFDAFF3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86" name="กล่องข้อความ 1">
          <a:extLst>
            <a:ext uri="{FF2B5EF4-FFF2-40B4-BE49-F238E27FC236}">
              <a16:creationId xmlns="" xmlns:a16="http://schemas.microsoft.com/office/drawing/2014/main" id="{17CEA0DA-15F2-4845-96F1-27E2FC81C9B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87" name="กล่องข้อความ 1">
          <a:extLst>
            <a:ext uri="{FF2B5EF4-FFF2-40B4-BE49-F238E27FC236}">
              <a16:creationId xmlns="" xmlns:a16="http://schemas.microsoft.com/office/drawing/2014/main" id="{ABC4411E-74D1-4D55-AB29-ACA91E6E9F6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88" name="กล่องข้อความ 1">
          <a:extLst>
            <a:ext uri="{FF2B5EF4-FFF2-40B4-BE49-F238E27FC236}">
              <a16:creationId xmlns="" xmlns:a16="http://schemas.microsoft.com/office/drawing/2014/main" id="{FFD7BAFA-3D32-48A0-97EA-088C10CCB81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89" name="กล่องข้อความ 1">
          <a:extLst>
            <a:ext uri="{FF2B5EF4-FFF2-40B4-BE49-F238E27FC236}">
              <a16:creationId xmlns="" xmlns:a16="http://schemas.microsoft.com/office/drawing/2014/main" id="{F167A573-7FA1-42C3-813B-75895EA1E75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90" name="กล่องข้อความ 1">
          <a:extLst>
            <a:ext uri="{FF2B5EF4-FFF2-40B4-BE49-F238E27FC236}">
              <a16:creationId xmlns="" xmlns:a16="http://schemas.microsoft.com/office/drawing/2014/main" id="{6AF9FC85-7014-48BC-AF86-4A0F96C14C0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91" name="กล่องข้อความ 1">
          <a:extLst>
            <a:ext uri="{FF2B5EF4-FFF2-40B4-BE49-F238E27FC236}">
              <a16:creationId xmlns="" xmlns:a16="http://schemas.microsoft.com/office/drawing/2014/main" id="{E2CD8DC1-58F6-4316-A593-50ED0B32DDA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92" name="กล่องข้อความ 1">
          <a:extLst>
            <a:ext uri="{FF2B5EF4-FFF2-40B4-BE49-F238E27FC236}">
              <a16:creationId xmlns="" xmlns:a16="http://schemas.microsoft.com/office/drawing/2014/main" id="{F36F3BE0-B6FD-4166-8869-305E0070CF6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93" name="กล่องข้อความ 1">
          <a:extLst>
            <a:ext uri="{FF2B5EF4-FFF2-40B4-BE49-F238E27FC236}">
              <a16:creationId xmlns="" xmlns:a16="http://schemas.microsoft.com/office/drawing/2014/main" id="{F7CEC2C5-CC4B-4E4D-AC7F-24DA43C9229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94" name="กล่องข้อความ 1">
          <a:extLst>
            <a:ext uri="{FF2B5EF4-FFF2-40B4-BE49-F238E27FC236}">
              <a16:creationId xmlns="" xmlns:a16="http://schemas.microsoft.com/office/drawing/2014/main" id="{4111E04C-22D8-4C7F-BE84-C8D67D831D9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95" name="กล่องข้อความ 1">
          <a:extLst>
            <a:ext uri="{FF2B5EF4-FFF2-40B4-BE49-F238E27FC236}">
              <a16:creationId xmlns="" xmlns:a16="http://schemas.microsoft.com/office/drawing/2014/main" id="{68D485A3-2F52-4D0A-8573-60DA30EC725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96" name="กล่องข้อความ 1">
          <a:extLst>
            <a:ext uri="{FF2B5EF4-FFF2-40B4-BE49-F238E27FC236}">
              <a16:creationId xmlns="" xmlns:a16="http://schemas.microsoft.com/office/drawing/2014/main" id="{A119C66F-DCCE-4DB8-8501-840B52D524D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97" name="กล่องข้อความ 1">
          <a:extLst>
            <a:ext uri="{FF2B5EF4-FFF2-40B4-BE49-F238E27FC236}">
              <a16:creationId xmlns="" xmlns:a16="http://schemas.microsoft.com/office/drawing/2014/main" id="{95C05358-31D2-4D79-BBA8-2E369CF5AE4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98" name="กล่องข้อความ 1">
          <a:extLst>
            <a:ext uri="{FF2B5EF4-FFF2-40B4-BE49-F238E27FC236}">
              <a16:creationId xmlns="" xmlns:a16="http://schemas.microsoft.com/office/drawing/2014/main" id="{F2B65A0E-8D61-4367-B8EA-C2E983CE6B3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499" name="กล่องข้อความ 1">
          <a:extLst>
            <a:ext uri="{FF2B5EF4-FFF2-40B4-BE49-F238E27FC236}">
              <a16:creationId xmlns="" xmlns:a16="http://schemas.microsoft.com/office/drawing/2014/main" id="{5D5ADDFB-532F-4593-B53C-63402056CC3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00" name="กล่องข้อความ 1">
          <a:extLst>
            <a:ext uri="{FF2B5EF4-FFF2-40B4-BE49-F238E27FC236}">
              <a16:creationId xmlns="" xmlns:a16="http://schemas.microsoft.com/office/drawing/2014/main" id="{959429F0-2D89-44A6-817D-C5675C9AF24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01" name="กล่องข้อความ 1">
          <a:extLst>
            <a:ext uri="{FF2B5EF4-FFF2-40B4-BE49-F238E27FC236}">
              <a16:creationId xmlns="" xmlns:a16="http://schemas.microsoft.com/office/drawing/2014/main" id="{ECF6B69C-44D4-4EC4-A4C7-BFBA14E44F3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02" name="กล่องข้อความ 1">
          <a:extLst>
            <a:ext uri="{FF2B5EF4-FFF2-40B4-BE49-F238E27FC236}">
              <a16:creationId xmlns="" xmlns:a16="http://schemas.microsoft.com/office/drawing/2014/main" id="{72DE0D15-9AED-4F3A-A731-6F56A0F460B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03" name="กล่องข้อความ 1">
          <a:extLst>
            <a:ext uri="{FF2B5EF4-FFF2-40B4-BE49-F238E27FC236}">
              <a16:creationId xmlns="" xmlns:a16="http://schemas.microsoft.com/office/drawing/2014/main" id="{33D62DD9-ED4A-4E50-86A1-1B74A5E33F0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04" name="กล่องข้อความ 1">
          <a:extLst>
            <a:ext uri="{FF2B5EF4-FFF2-40B4-BE49-F238E27FC236}">
              <a16:creationId xmlns="" xmlns:a16="http://schemas.microsoft.com/office/drawing/2014/main" id="{2C33E011-1534-4BF7-9F07-26438B8F2CB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05" name="กล่องข้อความ 1">
          <a:extLst>
            <a:ext uri="{FF2B5EF4-FFF2-40B4-BE49-F238E27FC236}">
              <a16:creationId xmlns="" xmlns:a16="http://schemas.microsoft.com/office/drawing/2014/main" id="{BDF4E76B-42B0-40ED-87F9-92DC1DB3AFD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06" name="กล่องข้อความ 1">
          <a:extLst>
            <a:ext uri="{FF2B5EF4-FFF2-40B4-BE49-F238E27FC236}">
              <a16:creationId xmlns="" xmlns:a16="http://schemas.microsoft.com/office/drawing/2014/main" id="{846D2AC4-CE06-4F51-98A9-E86E8527EEE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07" name="กล่องข้อความ 1">
          <a:extLst>
            <a:ext uri="{FF2B5EF4-FFF2-40B4-BE49-F238E27FC236}">
              <a16:creationId xmlns="" xmlns:a16="http://schemas.microsoft.com/office/drawing/2014/main" id="{182E62C4-EF02-4A81-8B45-BF17366C8CB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08" name="กล่องข้อความ 1">
          <a:extLst>
            <a:ext uri="{FF2B5EF4-FFF2-40B4-BE49-F238E27FC236}">
              <a16:creationId xmlns="" xmlns:a16="http://schemas.microsoft.com/office/drawing/2014/main" id="{5DF6A3D2-6951-46C9-8B36-C5F7EBA8DDE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09" name="กล่องข้อความ 1">
          <a:extLst>
            <a:ext uri="{FF2B5EF4-FFF2-40B4-BE49-F238E27FC236}">
              <a16:creationId xmlns="" xmlns:a16="http://schemas.microsoft.com/office/drawing/2014/main" id="{59A321B8-8C55-414E-A745-62874C8FD5D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10" name="กล่องข้อความ 1">
          <a:extLst>
            <a:ext uri="{FF2B5EF4-FFF2-40B4-BE49-F238E27FC236}">
              <a16:creationId xmlns="" xmlns:a16="http://schemas.microsoft.com/office/drawing/2014/main" id="{793B7369-12DB-4406-9F1E-2EC10B00FA6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11" name="กล่องข้อความ 1">
          <a:extLst>
            <a:ext uri="{FF2B5EF4-FFF2-40B4-BE49-F238E27FC236}">
              <a16:creationId xmlns="" xmlns:a16="http://schemas.microsoft.com/office/drawing/2014/main" id="{DCACF27C-B52A-4408-9052-8CE40B992C7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12" name="กล่องข้อความ 1">
          <a:extLst>
            <a:ext uri="{FF2B5EF4-FFF2-40B4-BE49-F238E27FC236}">
              <a16:creationId xmlns="" xmlns:a16="http://schemas.microsoft.com/office/drawing/2014/main" id="{17E1339A-BAC9-4DDA-8DB8-7EA41677305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13" name="กล่องข้อความ 1">
          <a:extLst>
            <a:ext uri="{FF2B5EF4-FFF2-40B4-BE49-F238E27FC236}">
              <a16:creationId xmlns="" xmlns:a16="http://schemas.microsoft.com/office/drawing/2014/main" id="{9FB45A0C-EA33-43AB-88F4-D7A287F8174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14" name="กล่องข้อความ 1">
          <a:extLst>
            <a:ext uri="{FF2B5EF4-FFF2-40B4-BE49-F238E27FC236}">
              <a16:creationId xmlns="" xmlns:a16="http://schemas.microsoft.com/office/drawing/2014/main" id="{EE8B56C2-D93E-4211-8927-314A91E92D3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15" name="กล่องข้อความ 1">
          <a:extLst>
            <a:ext uri="{FF2B5EF4-FFF2-40B4-BE49-F238E27FC236}">
              <a16:creationId xmlns="" xmlns:a16="http://schemas.microsoft.com/office/drawing/2014/main" id="{374A06D6-BAE9-4A21-9436-80CA848B8C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16" name="กล่องข้อความ 1">
          <a:extLst>
            <a:ext uri="{FF2B5EF4-FFF2-40B4-BE49-F238E27FC236}">
              <a16:creationId xmlns="" xmlns:a16="http://schemas.microsoft.com/office/drawing/2014/main" id="{376177C3-7039-451B-A02A-EDDCFE57C25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17" name="กล่องข้อความ 1">
          <a:extLst>
            <a:ext uri="{FF2B5EF4-FFF2-40B4-BE49-F238E27FC236}">
              <a16:creationId xmlns="" xmlns:a16="http://schemas.microsoft.com/office/drawing/2014/main" id="{FE13563F-448C-408F-B77D-657C5DA994B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18" name="กล่องข้อความ 1">
          <a:extLst>
            <a:ext uri="{FF2B5EF4-FFF2-40B4-BE49-F238E27FC236}">
              <a16:creationId xmlns="" xmlns:a16="http://schemas.microsoft.com/office/drawing/2014/main" id="{C3E9EBDD-9DDF-4585-B19A-D3A15CAE941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19" name="กล่องข้อความ 1">
          <a:extLst>
            <a:ext uri="{FF2B5EF4-FFF2-40B4-BE49-F238E27FC236}">
              <a16:creationId xmlns="" xmlns:a16="http://schemas.microsoft.com/office/drawing/2014/main" id="{49F00C90-0291-4E06-A354-BF426B97BD6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20" name="กล่องข้อความ 1">
          <a:extLst>
            <a:ext uri="{FF2B5EF4-FFF2-40B4-BE49-F238E27FC236}">
              <a16:creationId xmlns="" xmlns:a16="http://schemas.microsoft.com/office/drawing/2014/main" id="{4232F428-1DCA-4595-9746-3FB82C7DDF4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21" name="กล่องข้อความ 1">
          <a:extLst>
            <a:ext uri="{FF2B5EF4-FFF2-40B4-BE49-F238E27FC236}">
              <a16:creationId xmlns="" xmlns:a16="http://schemas.microsoft.com/office/drawing/2014/main" id="{F2FC5AEA-AF08-4A6E-9AB3-A63DE9CF762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22" name="กล่องข้อความ 1">
          <a:extLst>
            <a:ext uri="{FF2B5EF4-FFF2-40B4-BE49-F238E27FC236}">
              <a16:creationId xmlns="" xmlns:a16="http://schemas.microsoft.com/office/drawing/2014/main" id="{502D6D73-1EA7-4B20-932E-17F5D834FBF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23" name="กล่องข้อความ 1">
          <a:extLst>
            <a:ext uri="{FF2B5EF4-FFF2-40B4-BE49-F238E27FC236}">
              <a16:creationId xmlns="" xmlns:a16="http://schemas.microsoft.com/office/drawing/2014/main" id="{9522EAE4-E468-49E9-AB90-B0253C5B631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24" name="กล่องข้อความ 1">
          <a:extLst>
            <a:ext uri="{FF2B5EF4-FFF2-40B4-BE49-F238E27FC236}">
              <a16:creationId xmlns="" xmlns:a16="http://schemas.microsoft.com/office/drawing/2014/main" id="{5E314F91-307E-48A0-9833-5D80E4B5A12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25" name="กล่องข้อความ 1">
          <a:extLst>
            <a:ext uri="{FF2B5EF4-FFF2-40B4-BE49-F238E27FC236}">
              <a16:creationId xmlns="" xmlns:a16="http://schemas.microsoft.com/office/drawing/2014/main" id="{2329C37C-05EF-4B34-B9D2-52BA1AF53A9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26" name="กล่องข้อความ 1">
          <a:extLst>
            <a:ext uri="{FF2B5EF4-FFF2-40B4-BE49-F238E27FC236}">
              <a16:creationId xmlns="" xmlns:a16="http://schemas.microsoft.com/office/drawing/2014/main" id="{E4A62D38-2229-44E1-A338-7F09D084840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27" name="กล่องข้อความ 1">
          <a:extLst>
            <a:ext uri="{FF2B5EF4-FFF2-40B4-BE49-F238E27FC236}">
              <a16:creationId xmlns="" xmlns:a16="http://schemas.microsoft.com/office/drawing/2014/main" id="{C95B2E09-A35E-4A31-A25F-191E9F795BF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28" name="กล่องข้อความ 1">
          <a:extLst>
            <a:ext uri="{FF2B5EF4-FFF2-40B4-BE49-F238E27FC236}">
              <a16:creationId xmlns="" xmlns:a16="http://schemas.microsoft.com/office/drawing/2014/main" id="{10BF52D6-0D8E-4A8C-BF37-2F45B89B46A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29" name="กล่องข้อความ 1">
          <a:extLst>
            <a:ext uri="{FF2B5EF4-FFF2-40B4-BE49-F238E27FC236}">
              <a16:creationId xmlns="" xmlns:a16="http://schemas.microsoft.com/office/drawing/2014/main" id="{254BCCE5-9551-4B9C-BE1C-1BB7F1018B8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30" name="กล่องข้อความ 1">
          <a:extLst>
            <a:ext uri="{FF2B5EF4-FFF2-40B4-BE49-F238E27FC236}">
              <a16:creationId xmlns="" xmlns:a16="http://schemas.microsoft.com/office/drawing/2014/main" id="{1D6157DC-8BF0-4393-BD8E-99E2AF217C6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31" name="กล่องข้อความ 1">
          <a:extLst>
            <a:ext uri="{FF2B5EF4-FFF2-40B4-BE49-F238E27FC236}">
              <a16:creationId xmlns="" xmlns:a16="http://schemas.microsoft.com/office/drawing/2014/main" id="{31B169C9-9CA4-4CA8-BE03-D8FEA2E45EF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32" name="กล่องข้อความ 1">
          <a:extLst>
            <a:ext uri="{FF2B5EF4-FFF2-40B4-BE49-F238E27FC236}">
              <a16:creationId xmlns="" xmlns:a16="http://schemas.microsoft.com/office/drawing/2014/main" id="{0A7E3AF2-330D-4B15-A5C1-9E2EE7E6CFD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33" name="กล่องข้อความ 1">
          <a:extLst>
            <a:ext uri="{FF2B5EF4-FFF2-40B4-BE49-F238E27FC236}">
              <a16:creationId xmlns="" xmlns:a16="http://schemas.microsoft.com/office/drawing/2014/main" id="{1E0CFDF4-1F95-40F9-9F40-BD1A003AE75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34" name="กล่องข้อความ 1">
          <a:extLst>
            <a:ext uri="{FF2B5EF4-FFF2-40B4-BE49-F238E27FC236}">
              <a16:creationId xmlns="" xmlns:a16="http://schemas.microsoft.com/office/drawing/2014/main" id="{D1D848F8-4A81-45CC-8379-645ADF018DE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35" name="กล่องข้อความ 1">
          <a:extLst>
            <a:ext uri="{FF2B5EF4-FFF2-40B4-BE49-F238E27FC236}">
              <a16:creationId xmlns="" xmlns:a16="http://schemas.microsoft.com/office/drawing/2014/main" id="{FBC0B15C-5CFA-4756-8DF6-A5B829279E7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36" name="กล่องข้อความ 1">
          <a:extLst>
            <a:ext uri="{FF2B5EF4-FFF2-40B4-BE49-F238E27FC236}">
              <a16:creationId xmlns="" xmlns:a16="http://schemas.microsoft.com/office/drawing/2014/main" id="{BA275CA9-B248-45D3-AB33-58122C51F73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37" name="กล่องข้อความ 1">
          <a:extLst>
            <a:ext uri="{FF2B5EF4-FFF2-40B4-BE49-F238E27FC236}">
              <a16:creationId xmlns="" xmlns:a16="http://schemas.microsoft.com/office/drawing/2014/main" id="{9BED1E27-603F-44AE-AE59-F8AF33B96AE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38" name="กล่องข้อความ 1">
          <a:extLst>
            <a:ext uri="{FF2B5EF4-FFF2-40B4-BE49-F238E27FC236}">
              <a16:creationId xmlns="" xmlns:a16="http://schemas.microsoft.com/office/drawing/2014/main" id="{1ADC7E0C-01A6-4A29-810D-E249DE1D616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39" name="กล่องข้อความ 1">
          <a:extLst>
            <a:ext uri="{FF2B5EF4-FFF2-40B4-BE49-F238E27FC236}">
              <a16:creationId xmlns="" xmlns:a16="http://schemas.microsoft.com/office/drawing/2014/main" id="{84030094-81BE-4235-933C-FE5B470F476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40" name="กล่องข้อความ 1">
          <a:extLst>
            <a:ext uri="{FF2B5EF4-FFF2-40B4-BE49-F238E27FC236}">
              <a16:creationId xmlns="" xmlns:a16="http://schemas.microsoft.com/office/drawing/2014/main" id="{B63AF1A8-6C4F-4B75-9CF6-B08A3FB45FF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41" name="กล่องข้อความ 1">
          <a:extLst>
            <a:ext uri="{FF2B5EF4-FFF2-40B4-BE49-F238E27FC236}">
              <a16:creationId xmlns="" xmlns:a16="http://schemas.microsoft.com/office/drawing/2014/main" id="{123213EE-9805-4D9A-9FF3-E2000C7A5AD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42" name="กล่องข้อความ 1">
          <a:extLst>
            <a:ext uri="{FF2B5EF4-FFF2-40B4-BE49-F238E27FC236}">
              <a16:creationId xmlns="" xmlns:a16="http://schemas.microsoft.com/office/drawing/2014/main" id="{E874C4B1-E18E-4C4B-84B3-D8DA8907655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43" name="กล่องข้อความ 1">
          <a:extLst>
            <a:ext uri="{FF2B5EF4-FFF2-40B4-BE49-F238E27FC236}">
              <a16:creationId xmlns="" xmlns:a16="http://schemas.microsoft.com/office/drawing/2014/main" id="{C8C1D4CD-4DF7-43B9-952F-ACB8DE88AB1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44" name="กล่องข้อความ 1">
          <a:extLst>
            <a:ext uri="{FF2B5EF4-FFF2-40B4-BE49-F238E27FC236}">
              <a16:creationId xmlns="" xmlns:a16="http://schemas.microsoft.com/office/drawing/2014/main" id="{5FC4D7A5-F29C-4775-87A7-0E5A435329B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45" name="กล่องข้อความ 1">
          <a:extLst>
            <a:ext uri="{FF2B5EF4-FFF2-40B4-BE49-F238E27FC236}">
              <a16:creationId xmlns="" xmlns:a16="http://schemas.microsoft.com/office/drawing/2014/main" id="{B64E8550-7E71-40AE-B8CC-8BB152CB248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46" name="กล่องข้อความ 1">
          <a:extLst>
            <a:ext uri="{FF2B5EF4-FFF2-40B4-BE49-F238E27FC236}">
              <a16:creationId xmlns="" xmlns:a16="http://schemas.microsoft.com/office/drawing/2014/main" id="{C666C81E-57E0-4DFF-88D4-8DC4D15CB54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47" name="กล่องข้อความ 1">
          <a:extLst>
            <a:ext uri="{FF2B5EF4-FFF2-40B4-BE49-F238E27FC236}">
              <a16:creationId xmlns="" xmlns:a16="http://schemas.microsoft.com/office/drawing/2014/main" id="{BEA7D706-625B-4D49-9891-94BB5ECEB4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48" name="กล่องข้อความ 1">
          <a:extLst>
            <a:ext uri="{FF2B5EF4-FFF2-40B4-BE49-F238E27FC236}">
              <a16:creationId xmlns="" xmlns:a16="http://schemas.microsoft.com/office/drawing/2014/main" id="{391EB6A3-DA1E-4B07-9713-CB5B2BAA903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49" name="กล่องข้อความ 1">
          <a:extLst>
            <a:ext uri="{FF2B5EF4-FFF2-40B4-BE49-F238E27FC236}">
              <a16:creationId xmlns="" xmlns:a16="http://schemas.microsoft.com/office/drawing/2014/main" id="{103A30C1-8B5C-4205-80D8-C7E3562371D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50" name="กล่องข้อความ 1">
          <a:extLst>
            <a:ext uri="{FF2B5EF4-FFF2-40B4-BE49-F238E27FC236}">
              <a16:creationId xmlns="" xmlns:a16="http://schemas.microsoft.com/office/drawing/2014/main" id="{AF0D280C-6BF5-4D4B-9174-87E5F23C36D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51" name="กล่องข้อความ 1">
          <a:extLst>
            <a:ext uri="{FF2B5EF4-FFF2-40B4-BE49-F238E27FC236}">
              <a16:creationId xmlns="" xmlns:a16="http://schemas.microsoft.com/office/drawing/2014/main" id="{94590322-F5F5-4596-B949-FED366BD6C7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52" name="กล่องข้อความ 1">
          <a:extLst>
            <a:ext uri="{FF2B5EF4-FFF2-40B4-BE49-F238E27FC236}">
              <a16:creationId xmlns="" xmlns:a16="http://schemas.microsoft.com/office/drawing/2014/main" id="{0A48952E-7781-4050-891F-73B8A777E84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53" name="กล่องข้อความ 1">
          <a:extLst>
            <a:ext uri="{FF2B5EF4-FFF2-40B4-BE49-F238E27FC236}">
              <a16:creationId xmlns="" xmlns:a16="http://schemas.microsoft.com/office/drawing/2014/main" id="{411D0756-F7C1-49E0-A546-2B543FA7C15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54" name="กล่องข้อความ 1">
          <a:extLst>
            <a:ext uri="{FF2B5EF4-FFF2-40B4-BE49-F238E27FC236}">
              <a16:creationId xmlns="" xmlns:a16="http://schemas.microsoft.com/office/drawing/2014/main" id="{297DFADE-C478-4FA8-9CDB-29059DBB281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55" name="กล่องข้อความ 1">
          <a:extLst>
            <a:ext uri="{FF2B5EF4-FFF2-40B4-BE49-F238E27FC236}">
              <a16:creationId xmlns="" xmlns:a16="http://schemas.microsoft.com/office/drawing/2014/main" id="{E9692F45-C711-4893-9D23-E920F087974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56" name="กล่องข้อความ 1">
          <a:extLst>
            <a:ext uri="{FF2B5EF4-FFF2-40B4-BE49-F238E27FC236}">
              <a16:creationId xmlns="" xmlns:a16="http://schemas.microsoft.com/office/drawing/2014/main" id="{762DA3CA-0A9A-43D3-AA44-B884FAB68C3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57" name="กล่องข้อความ 1">
          <a:extLst>
            <a:ext uri="{FF2B5EF4-FFF2-40B4-BE49-F238E27FC236}">
              <a16:creationId xmlns="" xmlns:a16="http://schemas.microsoft.com/office/drawing/2014/main" id="{4387F990-9213-47EF-9F38-BEAE9065BE0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58" name="กล่องข้อความ 1">
          <a:extLst>
            <a:ext uri="{FF2B5EF4-FFF2-40B4-BE49-F238E27FC236}">
              <a16:creationId xmlns="" xmlns:a16="http://schemas.microsoft.com/office/drawing/2014/main" id="{E21FD2F1-FEBF-4B26-A745-85D9F1A9816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59" name="กล่องข้อความ 1">
          <a:extLst>
            <a:ext uri="{FF2B5EF4-FFF2-40B4-BE49-F238E27FC236}">
              <a16:creationId xmlns="" xmlns:a16="http://schemas.microsoft.com/office/drawing/2014/main" id="{C189C088-C668-4DD3-87A4-DAD6563EF81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60" name="กล่องข้อความ 1">
          <a:extLst>
            <a:ext uri="{FF2B5EF4-FFF2-40B4-BE49-F238E27FC236}">
              <a16:creationId xmlns="" xmlns:a16="http://schemas.microsoft.com/office/drawing/2014/main" id="{AD220C7F-0580-4F08-886A-80A1A59BD7A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61" name="กล่องข้อความ 1">
          <a:extLst>
            <a:ext uri="{FF2B5EF4-FFF2-40B4-BE49-F238E27FC236}">
              <a16:creationId xmlns="" xmlns:a16="http://schemas.microsoft.com/office/drawing/2014/main" id="{3E09C3E4-E0C6-46D9-B8C9-54BA149C36A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62" name="กล่องข้อความ 1">
          <a:extLst>
            <a:ext uri="{FF2B5EF4-FFF2-40B4-BE49-F238E27FC236}">
              <a16:creationId xmlns="" xmlns:a16="http://schemas.microsoft.com/office/drawing/2014/main" id="{320095CB-CFC1-4C90-BC43-1392840B368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63" name="กล่องข้อความ 1">
          <a:extLst>
            <a:ext uri="{FF2B5EF4-FFF2-40B4-BE49-F238E27FC236}">
              <a16:creationId xmlns="" xmlns:a16="http://schemas.microsoft.com/office/drawing/2014/main" id="{28DBB177-65A0-4FB8-8480-B8A99DC391C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64" name="กล่องข้อความ 1">
          <a:extLst>
            <a:ext uri="{FF2B5EF4-FFF2-40B4-BE49-F238E27FC236}">
              <a16:creationId xmlns="" xmlns:a16="http://schemas.microsoft.com/office/drawing/2014/main" id="{901676DC-0381-4405-A120-AC95BEC491B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65" name="กล่องข้อความ 1">
          <a:extLst>
            <a:ext uri="{FF2B5EF4-FFF2-40B4-BE49-F238E27FC236}">
              <a16:creationId xmlns="" xmlns:a16="http://schemas.microsoft.com/office/drawing/2014/main" id="{57CD5909-CCB7-45C8-94BE-2B146E2F72B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66" name="กล่องข้อความ 1">
          <a:extLst>
            <a:ext uri="{FF2B5EF4-FFF2-40B4-BE49-F238E27FC236}">
              <a16:creationId xmlns="" xmlns:a16="http://schemas.microsoft.com/office/drawing/2014/main" id="{6F1AC02D-D45F-4E67-B6C4-28A8A2D8969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67" name="กล่องข้อความ 1">
          <a:extLst>
            <a:ext uri="{FF2B5EF4-FFF2-40B4-BE49-F238E27FC236}">
              <a16:creationId xmlns="" xmlns:a16="http://schemas.microsoft.com/office/drawing/2014/main" id="{9DE7C88E-C942-4569-AB88-F1AD7F7531B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68" name="กล่องข้อความ 1">
          <a:extLst>
            <a:ext uri="{FF2B5EF4-FFF2-40B4-BE49-F238E27FC236}">
              <a16:creationId xmlns="" xmlns:a16="http://schemas.microsoft.com/office/drawing/2014/main" id="{E3308BDB-F51F-4E08-B910-0A2690411E2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69" name="กล่องข้อความ 1">
          <a:extLst>
            <a:ext uri="{FF2B5EF4-FFF2-40B4-BE49-F238E27FC236}">
              <a16:creationId xmlns="" xmlns:a16="http://schemas.microsoft.com/office/drawing/2014/main" id="{3A8E1E0B-5FCE-4CB1-992A-93365D01CD1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70" name="กล่องข้อความ 1">
          <a:extLst>
            <a:ext uri="{FF2B5EF4-FFF2-40B4-BE49-F238E27FC236}">
              <a16:creationId xmlns="" xmlns:a16="http://schemas.microsoft.com/office/drawing/2014/main" id="{5A75100A-88E1-42D3-A4BA-941528DA44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71" name="กล่องข้อความ 1">
          <a:extLst>
            <a:ext uri="{FF2B5EF4-FFF2-40B4-BE49-F238E27FC236}">
              <a16:creationId xmlns="" xmlns:a16="http://schemas.microsoft.com/office/drawing/2014/main" id="{E4A0FADE-26D9-4DF9-91EB-A2DB41427BD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72" name="กล่องข้อความ 1">
          <a:extLst>
            <a:ext uri="{FF2B5EF4-FFF2-40B4-BE49-F238E27FC236}">
              <a16:creationId xmlns="" xmlns:a16="http://schemas.microsoft.com/office/drawing/2014/main" id="{BAAC7652-5F46-4A0A-9605-4EA3DFD5BEE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73" name="กล่องข้อความ 1">
          <a:extLst>
            <a:ext uri="{FF2B5EF4-FFF2-40B4-BE49-F238E27FC236}">
              <a16:creationId xmlns="" xmlns:a16="http://schemas.microsoft.com/office/drawing/2014/main" id="{1CF5D691-3CF5-4500-A9C5-B98BFC74111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74" name="กล่องข้อความ 1">
          <a:extLst>
            <a:ext uri="{FF2B5EF4-FFF2-40B4-BE49-F238E27FC236}">
              <a16:creationId xmlns="" xmlns:a16="http://schemas.microsoft.com/office/drawing/2014/main" id="{2750FAC8-3317-4ECF-9759-07C13B73BE3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75" name="กล่องข้อความ 1">
          <a:extLst>
            <a:ext uri="{FF2B5EF4-FFF2-40B4-BE49-F238E27FC236}">
              <a16:creationId xmlns="" xmlns:a16="http://schemas.microsoft.com/office/drawing/2014/main" id="{D32FA9B5-962C-44A6-ABAD-010520FFD47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76" name="กล่องข้อความ 1">
          <a:extLst>
            <a:ext uri="{FF2B5EF4-FFF2-40B4-BE49-F238E27FC236}">
              <a16:creationId xmlns="" xmlns:a16="http://schemas.microsoft.com/office/drawing/2014/main" id="{3A42708A-E08F-42BA-8F67-76662192984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77" name="กล่องข้อความ 1">
          <a:extLst>
            <a:ext uri="{FF2B5EF4-FFF2-40B4-BE49-F238E27FC236}">
              <a16:creationId xmlns="" xmlns:a16="http://schemas.microsoft.com/office/drawing/2014/main" id="{8FCC9ECD-6889-45B0-B0BE-5AFA97E2C23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78" name="กล่องข้อความ 1">
          <a:extLst>
            <a:ext uri="{FF2B5EF4-FFF2-40B4-BE49-F238E27FC236}">
              <a16:creationId xmlns="" xmlns:a16="http://schemas.microsoft.com/office/drawing/2014/main" id="{E5908AE8-CCFA-4398-9A9B-56C908F5813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79" name="กล่องข้อความ 1">
          <a:extLst>
            <a:ext uri="{FF2B5EF4-FFF2-40B4-BE49-F238E27FC236}">
              <a16:creationId xmlns="" xmlns:a16="http://schemas.microsoft.com/office/drawing/2014/main" id="{1E021BA3-6BBA-4151-9547-70E8D471251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80" name="กล่องข้อความ 1">
          <a:extLst>
            <a:ext uri="{FF2B5EF4-FFF2-40B4-BE49-F238E27FC236}">
              <a16:creationId xmlns="" xmlns:a16="http://schemas.microsoft.com/office/drawing/2014/main" id="{1821518C-376D-4727-8A19-F0EC55DFE6F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81" name="กล่องข้อความ 1">
          <a:extLst>
            <a:ext uri="{FF2B5EF4-FFF2-40B4-BE49-F238E27FC236}">
              <a16:creationId xmlns="" xmlns:a16="http://schemas.microsoft.com/office/drawing/2014/main" id="{237B563B-12A1-4BCA-A406-D8DA00C3032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82" name="กล่องข้อความ 1">
          <a:extLst>
            <a:ext uri="{FF2B5EF4-FFF2-40B4-BE49-F238E27FC236}">
              <a16:creationId xmlns="" xmlns:a16="http://schemas.microsoft.com/office/drawing/2014/main" id="{77AB99EE-D7DD-4C6C-A39A-9CF0D78B89C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83" name="กล่องข้อความ 1">
          <a:extLst>
            <a:ext uri="{FF2B5EF4-FFF2-40B4-BE49-F238E27FC236}">
              <a16:creationId xmlns="" xmlns:a16="http://schemas.microsoft.com/office/drawing/2014/main" id="{BACB0F2F-A6DA-4B90-BFF6-9A57CDA05C0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84" name="กล่องข้อความ 1">
          <a:extLst>
            <a:ext uri="{FF2B5EF4-FFF2-40B4-BE49-F238E27FC236}">
              <a16:creationId xmlns="" xmlns:a16="http://schemas.microsoft.com/office/drawing/2014/main" id="{C8DC7D4B-59FB-4848-AE95-90A62B02D13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85" name="กล่องข้อความ 1">
          <a:extLst>
            <a:ext uri="{FF2B5EF4-FFF2-40B4-BE49-F238E27FC236}">
              <a16:creationId xmlns="" xmlns:a16="http://schemas.microsoft.com/office/drawing/2014/main" id="{22ED4F67-9345-4CBD-9DD0-AB2B0E10F55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86" name="กล่องข้อความ 1">
          <a:extLst>
            <a:ext uri="{FF2B5EF4-FFF2-40B4-BE49-F238E27FC236}">
              <a16:creationId xmlns="" xmlns:a16="http://schemas.microsoft.com/office/drawing/2014/main" id="{3AD8DC05-7671-43BC-8982-B64CEB5FF20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87" name="กล่องข้อความ 1">
          <a:extLst>
            <a:ext uri="{FF2B5EF4-FFF2-40B4-BE49-F238E27FC236}">
              <a16:creationId xmlns="" xmlns:a16="http://schemas.microsoft.com/office/drawing/2014/main" id="{13CC6402-D197-4AC1-9C5E-6D4A18E47E5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88" name="กล่องข้อความ 1">
          <a:extLst>
            <a:ext uri="{FF2B5EF4-FFF2-40B4-BE49-F238E27FC236}">
              <a16:creationId xmlns="" xmlns:a16="http://schemas.microsoft.com/office/drawing/2014/main" id="{01BD673C-91EE-4AAC-BF4B-3A554B7CF8C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89" name="กล่องข้อความ 1">
          <a:extLst>
            <a:ext uri="{FF2B5EF4-FFF2-40B4-BE49-F238E27FC236}">
              <a16:creationId xmlns="" xmlns:a16="http://schemas.microsoft.com/office/drawing/2014/main" id="{A2539456-B0F8-48F0-A3F2-D5C05C7E89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90" name="กล่องข้อความ 1">
          <a:extLst>
            <a:ext uri="{FF2B5EF4-FFF2-40B4-BE49-F238E27FC236}">
              <a16:creationId xmlns="" xmlns:a16="http://schemas.microsoft.com/office/drawing/2014/main" id="{25647CE9-B3B8-4AC6-92AC-024B4B4FB7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91" name="กล่องข้อความ 1">
          <a:extLst>
            <a:ext uri="{FF2B5EF4-FFF2-40B4-BE49-F238E27FC236}">
              <a16:creationId xmlns="" xmlns:a16="http://schemas.microsoft.com/office/drawing/2014/main" id="{F72D14B3-F02A-4F88-9DB2-2CA6CA03B9E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92" name="กล่องข้อความ 1">
          <a:extLst>
            <a:ext uri="{FF2B5EF4-FFF2-40B4-BE49-F238E27FC236}">
              <a16:creationId xmlns="" xmlns:a16="http://schemas.microsoft.com/office/drawing/2014/main" id="{559A8682-51F2-461B-A4BD-B6EA13B124D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93" name="กล่องข้อความ 1">
          <a:extLst>
            <a:ext uri="{FF2B5EF4-FFF2-40B4-BE49-F238E27FC236}">
              <a16:creationId xmlns="" xmlns:a16="http://schemas.microsoft.com/office/drawing/2014/main" id="{87516A41-0BF9-4ED3-96E4-6FD6AC13E79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94" name="กล่องข้อความ 1">
          <a:extLst>
            <a:ext uri="{FF2B5EF4-FFF2-40B4-BE49-F238E27FC236}">
              <a16:creationId xmlns="" xmlns:a16="http://schemas.microsoft.com/office/drawing/2014/main" id="{312D3EFC-14E3-4EEB-A2B9-B6D234A1F8B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95" name="กล่องข้อความ 1">
          <a:extLst>
            <a:ext uri="{FF2B5EF4-FFF2-40B4-BE49-F238E27FC236}">
              <a16:creationId xmlns="" xmlns:a16="http://schemas.microsoft.com/office/drawing/2014/main" id="{8AAA7B3B-87CF-4F4C-B170-E7673213D35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96" name="กล่องข้อความ 1">
          <a:extLst>
            <a:ext uri="{FF2B5EF4-FFF2-40B4-BE49-F238E27FC236}">
              <a16:creationId xmlns="" xmlns:a16="http://schemas.microsoft.com/office/drawing/2014/main" id="{C9DF5E3B-31FA-4D7A-A856-6A0E1512A55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97" name="กล่องข้อความ 1">
          <a:extLst>
            <a:ext uri="{FF2B5EF4-FFF2-40B4-BE49-F238E27FC236}">
              <a16:creationId xmlns="" xmlns:a16="http://schemas.microsoft.com/office/drawing/2014/main" id="{6D6F4601-BA13-46B4-8E45-7A73EB7834B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98" name="กล่องข้อความ 1">
          <a:extLst>
            <a:ext uri="{FF2B5EF4-FFF2-40B4-BE49-F238E27FC236}">
              <a16:creationId xmlns="" xmlns:a16="http://schemas.microsoft.com/office/drawing/2014/main" id="{068390F3-4C45-44F5-8CD4-84B0CFDD15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599" name="กล่องข้อความ 1">
          <a:extLst>
            <a:ext uri="{FF2B5EF4-FFF2-40B4-BE49-F238E27FC236}">
              <a16:creationId xmlns="" xmlns:a16="http://schemas.microsoft.com/office/drawing/2014/main" id="{D2B2A627-C8A0-482C-A16F-CBE10C8EBB6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00" name="กล่องข้อความ 1">
          <a:extLst>
            <a:ext uri="{FF2B5EF4-FFF2-40B4-BE49-F238E27FC236}">
              <a16:creationId xmlns="" xmlns:a16="http://schemas.microsoft.com/office/drawing/2014/main" id="{29E74557-77E7-41A3-A1A5-35552B89E8D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01" name="กล่องข้อความ 1">
          <a:extLst>
            <a:ext uri="{FF2B5EF4-FFF2-40B4-BE49-F238E27FC236}">
              <a16:creationId xmlns="" xmlns:a16="http://schemas.microsoft.com/office/drawing/2014/main" id="{8374A217-F087-4F7B-B3D1-C48EC8D4040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02" name="กล่องข้อความ 1">
          <a:extLst>
            <a:ext uri="{FF2B5EF4-FFF2-40B4-BE49-F238E27FC236}">
              <a16:creationId xmlns="" xmlns:a16="http://schemas.microsoft.com/office/drawing/2014/main" id="{488EB4F8-536B-4A2E-8CF1-AF548AADE59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03" name="กล่องข้อความ 1">
          <a:extLst>
            <a:ext uri="{FF2B5EF4-FFF2-40B4-BE49-F238E27FC236}">
              <a16:creationId xmlns="" xmlns:a16="http://schemas.microsoft.com/office/drawing/2014/main" id="{F95E1E8A-2297-43F3-82DF-B2280CFDB43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04" name="กล่องข้อความ 1">
          <a:extLst>
            <a:ext uri="{FF2B5EF4-FFF2-40B4-BE49-F238E27FC236}">
              <a16:creationId xmlns="" xmlns:a16="http://schemas.microsoft.com/office/drawing/2014/main" id="{263C8C8F-4259-4EE4-8897-05AB69404EF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05" name="กล่องข้อความ 1">
          <a:extLst>
            <a:ext uri="{FF2B5EF4-FFF2-40B4-BE49-F238E27FC236}">
              <a16:creationId xmlns="" xmlns:a16="http://schemas.microsoft.com/office/drawing/2014/main" id="{C8D0D6BF-448F-4168-98AF-6AD60E1A803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06" name="กล่องข้อความ 1">
          <a:extLst>
            <a:ext uri="{FF2B5EF4-FFF2-40B4-BE49-F238E27FC236}">
              <a16:creationId xmlns="" xmlns:a16="http://schemas.microsoft.com/office/drawing/2014/main" id="{3D21E30F-9194-4A1F-9921-5EBF7D7084A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07" name="กล่องข้อความ 1">
          <a:extLst>
            <a:ext uri="{FF2B5EF4-FFF2-40B4-BE49-F238E27FC236}">
              <a16:creationId xmlns="" xmlns:a16="http://schemas.microsoft.com/office/drawing/2014/main" id="{B1331845-00DB-42AF-97FB-35B1C2B2733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08" name="กล่องข้อความ 1">
          <a:extLst>
            <a:ext uri="{FF2B5EF4-FFF2-40B4-BE49-F238E27FC236}">
              <a16:creationId xmlns="" xmlns:a16="http://schemas.microsoft.com/office/drawing/2014/main" id="{53286CEC-F045-456F-9705-B685844D3D4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09" name="กล่องข้อความ 1">
          <a:extLst>
            <a:ext uri="{FF2B5EF4-FFF2-40B4-BE49-F238E27FC236}">
              <a16:creationId xmlns="" xmlns:a16="http://schemas.microsoft.com/office/drawing/2014/main" id="{1B7A465A-7347-46D6-93DE-DB109802BA4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10" name="กล่องข้อความ 1">
          <a:extLst>
            <a:ext uri="{FF2B5EF4-FFF2-40B4-BE49-F238E27FC236}">
              <a16:creationId xmlns="" xmlns:a16="http://schemas.microsoft.com/office/drawing/2014/main" id="{FB840685-2CD9-4C5A-83A5-3D5F605EAD5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11" name="กล่องข้อความ 1">
          <a:extLst>
            <a:ext uri="{FF2B5EF4-FFF2-40B4-BE49-F238E27FC236}">
              <a16:creationId xmlns="" xmlns:a16="http://schemas.microsoft.com/office/drawing/2014/main" id="{10324904-F99B-40D1-A6C3-E903FFA8C8F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12" name="กล่องข้อความ 1">
          <a:extLst>
            <a:ext uri="{FF2B5EF4-FFF2-40B4-BE49-F238E27FC236}">
              <a16:creationId xmlns="" xmlns:a16="http://schemas.microsoft.com/office/drawing/2014/main" id="{B3EA3119-EAD3-4885-9859-553CD380C4E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13" name="กล่องข้อความ 1">
          <a:extLst>
            <a:ext uri="{FF2B5EF4-FFF2-40B4-BE49-F238E27FC236}">
              <a16:creationId xmlns="" xmlns:a16="http://schemas.microsoft.com/office/drawing/2014/main" id="{F604F1A1-40A4-42A8-9AB2-DD2A4457D02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14" name="กล่องข้อความ 1">
          <a:extLst>
            <a:ext uri="{FF2B5EF4-FFF2-40B4-BE49-F238E27FC236}">
              <a16:creationId xmlns="" xmlns:a16="http://schemas.microsoft.com/office/drawing/2014/main" id="{BD9462AF-F897-4F8C-A7C6-7BD09D45D5F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15" name="กล่องข้อความ 1">
          <a:extLst>
            <a:ext uri="{FF2B5EF4-FFF2-40B4-BE49-F238E27FC236}">
              <a16:creationId xmlns="" xmlns:a16="http://schemas.microsoft.com/office/drawing/2014/main" id="{FD13F8B2-370A-43D7-9CC3-C30E661D260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16" name="กล่องข้อความ 1">
          <a:extLst>
            <a:ext uri="{FF2B5EF4-FFF2-40B4-BE49-F238E27FC236}">
              <a16:creationId xmlns="" xmlns:a16="http://schemas.microsoft.com/office/drawing/2014/main" id="{8B4E5F7A-753D-486E-B8A2-1ACC4B21444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17" name="กล่องข้อความ 1">
          <a:extLst>
            <a:ext uri="{FF2B5EF4-FFF2-40B4-BE49-F238E27FC236}">
              <a16:creationId xmlns="" xmlns:a16="http://schemas.microsoft.com/office/drawing/2014/main" id="{D82588A1-FAD7-4C7A-A59B-0311DA96EE2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18" name="กล่องข้อความ 1">
          <a:extLst>
            <a:ext uri="{FF2B5EF4-FFF2-40B4-BE49-F238E27FC236}">
              <a16:creationId xmlns="" xmlns:a16="http://schemas.microsoft.com/office/drawing/2014/main" id="{D6EB1E4B-D9A3-4989-B187-029F636ABBD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19" name="กล่องข้อความ 1">
          <a:extLst>
            <a:ext uri="{FF2B5EF4-FFF2-40B4-BE49-F238E27FC236}">
              <a16:creationId xmlns="" xmlns:a16="http://schemas.microsoft.com/office/drawing/2014/main" id="{3A0F483C-E1F5-4EBC-BC6C-331264F12DA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20" name="กล่องข้อความ 1">
          <a:extLst>
            <a:ext uri="{FF2B5EF4-FFF2-40B4-BE49-F238E27FC236}">
              <a16:creationId xmlns="" xmlns:a16="http://schemas.microsoft.com/office/drawing/2014/main" id="{5B87C878-0FBD-4B06-BBAC-DEF2A26E24F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21" name="กล่องข้อความ 1">
          <a:extLst>
            <a:ext uri="{FF2B5EF4-FFF2-40B4-BE49-F238E27FC236}">
              <a16:creationId xmlns="" xmlns:a16="http://schemas.microsoft.com/office/drawing/2014/main" id="{3D8118A7-1D49-463E-AD27-1E3C8452463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22" name="กล่องข้อความ 1">
          <a:extLst>
            <a:ext uri="{FF2B5EF4-FFF2-40B4-BE49-F238E27FC236}">
              <a16:creationId xmlns="" xmlns:a16="http://schemas.microsoft.com/office/drawing/2014/main" id="{4DFD47D8-4ADA-41C2-B6F8-F7C38224C4A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23" name="กล่องข้อความ 1">
          <a:extLst>
            <a:ext uri="{FF2B5EF4-FFF2-40B4-BE49-F238E27FC236}">
              <a16:creationId xmlns="" xmlns:a16="http://schemas.microsoft.com/office/drawing/2014/main" id="{0A8EF952-DFA9-400E-BE87-FF339F09471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24" name="กล่องข้อความ 1">
          <a:extLst>
            <a:ext uri="{FF2B5EF4-FFF2-40B4-BE49-F238E27FC236}">
              <a16:creationId xmlns="" xmlns:a16="http://schemas.microsoft.com/office/drawing/2014/main" id="{BE0A8370-AA94-4F8C-8908-1F65CAD5C75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25" name="กล่องข้อความ 1">
          <a:extLst>
            <a:ext uri="{FF2B5EF4-FFF2-40B4-BE49-F238E27FC236}">
              <a16:creationId xmlns="" xmlns:a16="http://schemas.microsoft.com/office/drawing/2014/main" id="{504F7622-BAFE-4858-8D74-06E2BA64470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26" name="กล่องข้อความ 1">
          <a:extLst>
            <a:ext uri="{FF2B5EF4-FFF2-40B4-BE49-F238E27FC236}">
              <a16:creationId xmlns="" xmlns:a16="http://schemas.microsoft.com/office/drawing/2014/main" id="{F3572761-D833-4433-8FFE-96FBDA5666F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27" name="กล่องข้อความ 1">
          <a:extLst>
            <a:ext uri="{FF2B5EF4-FFF2-40B4-BE49-F238E27FC236}">
              <a16:creationId xmlns="" xmlns:a16="http://schemas.microsoft.com/office/drawing/2014/main" id="{F7B7419E-9464-443A-8DA0-06C8E57DA8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28" name="กล่องข้อความ 1">
          <a:extLst>
            <a:ext uri="{FF2B5EF4-FFF2-40B4-BE49-F238E27FC236}">
              <a16:creationId xmlns="" xmlns:a16="http://schemas.microsoft.com/office/drawing/2014/main" id="{FF851A96-EC26-42C4-B9F6-C1A85CD2F01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29" name="กล่องข้อความ 1">
          <a:extLst>
            <a:ext uri="{FF2B5EF4-FFF2-40B4-BE49-F238E27FC236}">
              <a16:creationId xmlns="" xmlns:a16="http://schemas.microsoft.com/office/drawing/2014/main" id="{43745F13-5A57-42BB-B2B3-CA154361A63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30" name="กล่องข้อความ 1">
          <a:extLst>
            <a:ext uri="{FF2B5EF4-FFF2-40B4-BE49-F238E27FC236}">
              <a16:creationId xmlns="" xmlns:a16="http://schemas.microsoft.com/office/drawing/2014/main" id="{B42F43C8-DD2C-425A-9CFE-7B17BF1AAA4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31" name="กล่องข้อความ 1">
          <a:extLst>
            <a:ext uri="{FF2B5EF4-FFF2-40B4-BE49-F238E27FC236}">
              <a16:creationId xmlns="" xmlns:a16="http://schemas.microsoft.com/office/drawing/2014/main" id="{A98F4A07-0C6D-4138-9F86-610F57BFB10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32" name="กล่องข้อความ 1">
          <a:extLst>
            <a:ext uri="{FF2B5EF4-FFF2-40B4-BE49-F238E27FC236}">
              <a16:creationId xmlns="" xmlns:a16="http://schemas.microsoft.com/office/drawing/2014/main" id="{E5BD974C-82BF-42D9-9196-9A64C5915FF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33" name="กล่องข้อความ 1">
          <a:extLst>
            <a:ext uri="{FF2B5EF4-FFF2-40B4-BE49-F238E27FC236}">
              <a16:creationId xmlns="" xmlns:a16="http://schemas.microsoft.com/office/drawing/2014/main" id="{995B652B-E594-4E0A-BFD5-7392F61F1F6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34" name="กล่องข้อความ 1">
          <a:extLst>
            <a:ext uri="{FF2B5EF4-FFF2-40B4-BE49-F238E27FC236}">
              <a16:creationId xmlns="" xmlns:a16="http://schemas.microsoft.com/office/drawing/2014/main" id="{136AA5C0-B3F9-4215-A78E-C9266917DB4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35" name="กล่องข้อความ 1">
          <a:extLst>
            <a:ext uri="{FF2B5EF4-FFF2-40B4-BE49-F238E27FC236}">
              <a16:creationId xmlns="" xmlns:a16="http://schemas.microsoft.com/office/drawing/2014/main" id="{BCA77161-CDEC-4D94-8ADB-2F3DFC50643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36" name="กล่องข้อความ 1">
          <a:extLst>
            <a:ext uri="{FF2B5EF4-FFF2-40B4-BE49-F238E27FC236}">
              <a16:creationId xmlns="" xmlns:a16="http://schemas.microsoft.com/office/drawing/2014/main" id="{28B1661A-B42A-4885-99F7-1FAD80A7DF9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37" name="กล่องข้อความ 1">
          <a:extLst>
            <a:ext uri="{FF2B5EF4-FFF2-40B4-BE49-F238E27FC236}">
              <a16:creationId xmlns="" xmlns:a16="http://schemas.microsoft.com/office/drawing/2014/main" id="{7CEFFCB9-28EF-4E91-841D-51D0902DA74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38" name="กล่องข้อความ 1">
          <a:extLst>
            <a:ext uri="{FF2B5EF4-FFF2-40B4-BE49-F238E27FC236}">
              <a16:creationId xmlns="" xmlns:a16="http://schemas.microsoft.com/office/drawing/2014/main" id="{85C3633A-A010-4292-BF0A-2278CE6F4CB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39" name="กล่องข้อความ 1">
          <a:extLst>
            <a:ext uri="{FF2B5EF4-FFF2-40B4-BE49-F238E27FC236}">
              <a16:creationId xmlns="" xmlns:a16="http://schemas.microsoft.com/office/drawing/2014/main" id="{E89883CA-9349-4889-8795-1119305A68B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40" name="กล่องข้อความ 1">
          <a:extLst>
            <a:ext uri="{FF2B5EF4-FFF2-40B4-BE49-F238E27FC236}">
              <a16:creationId xmlns="" xmlns:a16="http://schemas.microsoft.com/office/drawing/2014/main" id="{A800005F-6591-4D3A-9CE2-43542B394AA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41" name="กล่องข้อความ 1">
          <a:extLst>
            <a:ext uri="{FF2B5EF4-FFF2-40B4-BE49-F238E27FC236}">
              <a16:creationId xmlns="" xmlns:a16="http://schemas.microsoft.com/office/drawing/2014/main" id="{3D7D0FD8-B474-41E3-A3B1-895712C65A0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42" name="กล่องข้อความ 1">
          <a:extLst>
            <a:ext uri="{FF2B5EF4-FFF2-40B4-BE49-F238E27FC236}">
              <a16:creationId xmlns="" xmlns:a16="http://schemas.microsoft.com/office/drawing/2014/main" id="{B30E55D9-CF36-4667-A980-4CB47BCFCE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43" name="กล่องข้อความ 1">
          <a:extLst>
            <a:ext uri="{FF2B5EF4-FFF2-40B4-BE49-F238E27FC236}">
              <a16:creationId xmlns="" xmlns:a16="http://schemas.microsoft.com/office/drawing/2014/main" id="{E94DFA60-23A3-4CDF-AB03-C829FA8F42F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44" name="กล่องข้อความ 1">
          <a:extLst>
            <a:ext uri="{FF2B5EF4-FFF2-40B4-BE49-F238E27FC236}">
              <a16:creationId xmlns="" xmlns:a16="http://schemas.microsoft.com/office/drawing/2014/main" id="{67C67065-59F5-42F2-A32A-D2024E39D16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45" name="กล่องข้อความ 1">
          <a:extLst>
            <a:ext uri="{FF2B5EF4-FFF2-40B4-BE49-F238E27FC236}">
              <a16:creationId xmlns="" xmlns:a16="http://schemas.microsoft.com/office/drawing/2014/main" id="{606F20AF-9618-4BF1-94C6-DCD401B2B32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46" name="กล่องข้อความ 1">
          <a:extLst>
            <a:ext uri="{FF2B5EF4-FFF2-40B4-BE49-F238E27FC236}">
              <a16:creationId xmlns="" xmlns:a16="http://schemas.microsoft.com/office/drawing/2014/main" id="{FB9D576F-C1F0-4131-870B-882FFF35C45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47" name="กล่องข้อความ 1">
          <a:extLst>
            <a:ext uri="{FF2B5EF4-FFF2-40B4-BE49-F238E27FC236}">
              <a16:creationId xmlns="" xmlns:a16="http://schemas.microsoft.com/office/drawing/2014/main" id="{AA3CA8AE-3FAF-49B9-AE87-3F044A05A57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48" name="กล่องข้อความ 1">
          <a:extLst>
            <a:ext uri="{FF2B5EF4-FFF2-40B4-BE49-F238E27FC236}">
              <a16:creationId xmlns="" xmlns:a16="http://schemas.microsoft.com/office/drawing/2014/main" id="{C67DA085-7B46-4D3D-B511-F400D3A0914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49" name="กล่องข้อความ 1">
          <a:extLst>
            <a:ext uri="{FF2B5EF4-FFF2-40B4-BE49-F238E27FC236}">
              <a16:creationId xmlns="" xmlns:a16="http://schemas.microsoft.com/office/drawing/2014/main" id="{2347023D-CB8B-4412-A7BB-0CB0AC22F43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50" name="กล่องข้อความ 1">
          <a:extLst>
            <a:ext uri="{FF2B5EF4-FFF2-40B4-BE49-F238E27FC236}">
              <a16:creationId xmlns="" xmlns:a16="http://schemas.microsoft.com/office/drawing/2014/main" id="{49CD8216-82C7-407A-9436-3A22EE5F4BC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51" name="กล่องข้อความ 1">
          <a:extLst>
            <a:ext uri="{FF2B5EF4-FFF2-40B4-BE49-F238E27FC236}">
              <a16:creationId xmlns="" xmlns:a16="http://schemas.microsoft.com/office/drawing/2014/main" id="{E43A381E-9D33-4A23-80F5-03C5CA9CBA3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52" name="กล่องข้อความ 1">
          <a:extLst>
            <a:ext uri="{FF2B5EF4-FFF2-40B4-BE49-F238E27FC236}">
              <a16:creationId xmlns="" xmlns:a16="http://schemas.microsoft.com/office/drawing/2014/main" id="{AD4B2B34-0D8B-4844-A04A-E494BA15A65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53" name="กล่องข้อความ 1">
          <a:extLst>
            <a:ext uri="{FF2B5EF4-FFF2-40B4-BE49-F238E27FC236}">
              <a16:creationId xmlns="" xmlns:a16="http://schemas.microsoft.com/office/drawing/2014/main" id="{47DDA938-5076-448B-B68B-89B2A795F0D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54" name="กล่องข้อความ 1">
          <a:extLst>
            <a:ext uri="{FF2B5EF4-FFF2-40B4-BE49-F238E27FC236}">
              <a16:creationId xmlns="" xmlns:a16="http://schemas.microsoft.com/office/drawing/2014/main" id="{7D798540-4851-4483-B96A-C134FE5F061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55" name="กล่องข้อความ 1">
          <a:extLst>
            <a:ext uri="{FF2B5EF4-FFF2-40B4-BE49-F238E27FC236}">
              <a16:creationId xmlns="" xmlns:a16="http://schemas.microsoft.com/office/drawing/2014/main" id="{22D4C66B-6E9A-405E-9293-23D4E2EB96E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56" name="กล่องข้อความ 1">
          <a:extLst>
            <a:ext uri="{FF2B5EF4-FFF2-40B4-BE49-F238E27FC236}">
              <a16:creationId xmlns="" xmlns:a16="http://schemas.microsoft.com/office/drawing/2014/main" id="{31B43929-18F8-4920-A166-B3673DD3A4C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57" name="กล่องข้อความ 1">
          <a:extLst>
            <a:ext uri="{FF2B5EF4-FFF2-40B4-BE49-F238E27FC236}">
              <a16:creationId xmlns="" xmlns:a16="http://schemas.microsoft.com/office/drawing/2014/main" id="{CF298067-C446-4949-95B2-745956DCCCD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58" name="กล่องข้อความ 1">
          <a:extLst>
            <a:ext uri="{FF2B5EF4-FFF2-40B4-BE49-F238E27FC236}">
              <a16:creationId xmlns="" xmlns:a16="http://schemas.microsoft.com/office/drawing/2014/main" id="{C9CE7781-E9F6-4381-8C9E-CF2227BEA7A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59" name="กล่องข้อความ 1">
          <a:extLst>
            <a:ext uri="{FF2B5EF4-FFF2-40B4-BE49-F238E27FC236}">
              <a16:creationId xmlns="" xmlns:a16="http://schemas.microsoft.com/office/drawing/2014/main" id="{8D193915-3BF5-41A4-8940-BABE1A2C665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60" name="กล่องข้อความ 1">
          <a:extLst>
            <a:ext uri="{FF2B5EF4-FFF2-40B4-BE49-F238E27FC236}">
              <a16:creationId xmlns="" xmlns:a16="http://schemas.microsoft.com/office/drawing/2014/main" id="{E86FD7A5-23EC-47E0-824F-5D5F804A6A4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61" name="กล่องข้อความ 1">
          <a:extLst>
            <a:ext uri="{FF2B5EF4-FFF2-40B4-BE49-F238E27FC236}">
              <a16:creationId xmlns="" xmlns:a16="http://schemas.microsoft.com/office/drawing/2014/main" id="{5A447494-12A5-4310-80C9-1024DA22749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62" name="กล่องข้อความ 1">
          <a:extLst>
            <a:ext uri="{FF2B5EF4-FFF2-40B4-BE49-F238E27FC236}">
              <a16:creationId xmlns="" xmlns:a16="http://schemas.microsoft.com/office/drawing/2014/main" id="{06C707F0-BA5A-4AA4-A896-95CBD1784E7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63" name="กล่องข้อความ 1">
          <a:extLst>
            <a:ext uri="{FF2B5EF4-FFF2-40B4-BE49-F238E27FC236}">
              <a16:creationId xmlns="" xmlns:a16="http://schemas.microsoft.com/office/drawing/2014/main" id="{9A0C5182-68E6-48D1-BB87-E7DEEC07431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64" name="กล่องข้อความ 1">
          <a:extLst>
            <a:ext uri="{FF2B5EF4-FFF2-40B4-BE49-F238E27FC236}">
              <a16:creationId xmlns="" xmlns:a16="http://schemas.microsoft.com/office/drawing/2014/main" id="{DB056458-2AB7-4D78-8688-593769B07E9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65" name="กล่องข้อความ 1">
          <a:extLst>
            <a:ext uri="{FF2B5EF4-FFF2-40B4-BE49-F238E27FC236}">
              <a16:creationId xmlns="" xmlns:a16="http://schemas.microsoft.com/office/drawing/2014/main" id="{FE64BE22-FF59-4D05-8DEB-442F592D297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66" name="กล่องข้อความ 1">
          <a:extLst>
            <a:ext uri="{FF2B5EF4-FFF2-40B4-BE49-F238E27FC236}">
              <a16:creationId xmlns="" xmlns:a16="http://schemas.microsoft.com/office/drawing/2014/main" id="{4E4C4091-3C84-4D32-A867-5C9FC9CB8D7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67" name="กล่องข้อความ 1">
          <a:extLst>
            <a:ext uri="{FF2B5EF4-FFF2-40B4-BE49-F238E27FC236}">
              <a16:creationId xmlns="" xmlns:a16="http://schemas.microsoft.com/office/drawing/2014/main" id="{2F1BF244-E9CE-469D-889A-063E9D14929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68" name="กล่องข้อความ 1">
          <a:extLst>
            <a:ext uri="{FF2B5EF4-FFF2-40B4-BE49-F238E27FC236}">
              <a16:creationId xmlns="" xmlns:a16="http://schemas.microsoft.com/office/drawing/2014/main" id="{10C426FC-185B-41F6-B87A-9067D42321A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69" name="กล่องข้อความ 1">
          <a:extLst>
            <a:ext uri="{FF2B5EF4-FFF2-40B4-BE49-F238E27FC236}">
              <a16:creationId xmlns="" xmlns:a16="http://schemas.microsoft.com/office/drawing/2014/main" id="{E9D87472-D0E8-45D0-8F30-B7ABB879205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70" name="กล่องข้อความ 1">
          <a:extLst>
            <a:ext uri="{FF2B5EF4-FFF2-40B4-BE49-F238E27FC236}">
              <a16:creationId xmlns="" xmlns:a16="http://schemas.microsoft.com/office/drawing/2014/main" id="{DB9BC5CE-25E4-4589-A0FD-76680253BA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71" name="กล่องข้อความ 1">
          <a:extLst>
            <a:ext uri="{FF2B5EF4-FFF2-40B4-BE49-F238E27FC236}">
              <a16:creationId xmlns="" xmlns:a16="http://schemas.microsoft.com/office/drawing/2014/main" id="{8AF5BDCB-7AF8-460F-8078-CDE52F22F9C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72" name="กล่องข้อความ 1">
          <a:extLst>
            <a:ext uri="{FF2B5EF4-FFF2-40B4-BE49-F238E27FC236}">
              <a16:creationId xmlns="" xmlns:a16="http://schemas.microsoft.com/office/drawing/2014/main" id="{C75EA63C-6AE4-4AE2-91B6-530DB1D21AE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73" name="กล่องข้อความ 1">
          <a:extLst>
            <a:ext uri="{FF2B5EF4-FFF2-40B4-BE49-F238E27FC236}">
              <a16:creationId xmlns="" xmlns:a16="http://schemas.microsoft.com/office/drawing/2014/main" id="{7111043F-1FA9-4181-8C3B-62BAB26DA0B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74" name="กล่องข้อความ 1">
          <a:extLst>
            <a:ext uri="{FF2B5EF4-FFF2-40B4-BE49-F238E27FC236}">
              <a16:creationId xmlns="" xmlns:a16="http://schemas.microsoft.com/office/drawing/2014/main" id="{05BCD02D-CF6E-487D-81F6-B8BB1FEB562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75" name="กล่องข้อความ 1">
          <a:extLst>
            <a:ext uri="{FF2B5EF4-FFF2-40B4-BE49-F238E27FC236}">
              <a16:creationId xmlns="" xmlns:a16="http://schemas.microsoft.com/office/drawing/2014/main" id="{0CE070F3-1C59-453B-94DF-A6ED2BDD9B2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76" name="กล่องข้อความ 1">
          <a:extLst>
            <a:ext uri="{FF2B5EF4-FFF2-40B4-BE49-F238E27FC236}">
              <a16:creationId xmlns="" xmlns:a16="http://schemas.microsoft.com/office/drawing/2014/main" id="{F08DAF86-D5B9-49CB-A148-597021E0B9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77" name="กล่องข้อความ 1">
          <a:extLst>
            <a:ext uri="{FF2B5EF4-FFF2-40B4-BE49-F238E27FC236}">
              <a16:creationId xmlns="" xmlns:a16="http://schemas.microsoft.com/office/drawing/2014/main" id="{89A292EA-FE31-4896-BB4B-C88641AEC01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78" name="กล่องข้อความ 1">
          <a:extLst>
            <a:ext uri="{FF2B5EF4-FFF2-40B4-BE49-F238E27FC236}">
              <a16:creationId xmlns="" xmlns:a16="http://schemas.microsoft.com/office/drawing/2014/main" id="{3E57D409-CE9E-4B37-8C0A-3E476EB0E44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79" name="กล่องข้อความ 1">
          <a:extLst>
            <a:ext uri="{FF2B5EF4-FFF2-40B4-BE49-F238E27FC236}">
              <a16:creationId xmlns="" xmlns:a16="http://schemas.microsoft.com/office/drawing/2014/main" id="{39B4ABB1-FC01-4BCF-BC3B-E6744BEC451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80" name="กล่องข้อความ 1">
          <a:extLst>
            <a:ext uri="{FF2B5EF4-FFF2-40B4-BE49-F238E27FC236}">
              <a16:creationId xmlns="" xmlns:a16="http://schemas.microsoft.com/office/drawing/2014/main" id="{4D489A2A-0CC1-4784-8C94-106EEEA16EA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81" name="กล่องข้อความ 1">
          <a:extLst>
            <a:ext uri="{FF2B5EF4-FFF2-40B4-BE49-F238E27FC236}">
              <a16:creationId xmlns="" xmlns:a16="http://schemas.microsoft.com/office/drawing/2014/main" id="{9C115199-13F6-4E2F-B39F-8B8DCD9395B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82" name="กล่องข้อความ 1">
          <a:extLst>
            <a:ext uri="{FF2B5EF4-FFF2-40B4-BE49-F238E27FC236}">
              <a16:creationId xmlns="" xmlns:a16="http://schemas.microsoft.com/office/drawing/2014/main" id="{179B5BFB-5FC5-452D-A7C8-E2B483134E3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83" name="กล่องข้อความ 1">
          <a:extLst>
            <a:ext uri="{FF2B5EF4-FFF2-40B4-BE49-F238E27FC236}">
              <a16:creationId xmlns="" xmlns:a16="http://schemas.microsoft.com/office/drawing/2014/main" id="{32B90C2C-6B4B-44A7-8A01-3C2F4A4EBCE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84" name="กล่องข้อความ 1">
          <a:extLst>
            <a:ext uri="{FF2B5EF4-FFF2-40B4-BE49-F238E27FC236}">
              <a16:creationId xmlns="" xmlns:a16="http://schemas.microsoft.com/office/drawing/2014/main" id="{CE445750-4FFF-4ECB-8D12-9F90A588726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85" name="กล่องข้อความ 1">
          <a:extLst>
            <a:ext uri="{FF2B5EF4-FFF2-40B4-BE49-F238E27FC236}">
              <a16:creationId xmlns="" xmlns:a16="http://schemas.microsoft.com/office/drawing/2014/main" id="{F11E9D79-9ED5-43DE-9A81-9B281FAA69F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86" name="กล่องข้อความ 1">
          <a:extLst>
            <a:ext uri="{FF2B5EF4-FFF2-40B4-BE49-F238E27FC236}">
              <a16:creationId xmlns="" xmlns:a16="http://schemas.microsoft.com/office/drawing/2014/main" id="{747AA610-F1AD-4DD2-A297-58D9C9173DF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87" name="กล่องข้อความ 1">
          <a:extLst>
            <a:ext uri="{FF2B5EF4-FFF2-40B4-BE49-F238E27FC236}">
              <a16:creationId xmlns="" xmlns:a16="http://schemas.microsoft.com/office/drawing/2014/main" id="{99379273-CF53-4CA5-A080-A5C4EADFC08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88" name="กล่องข้อความ 1">
          <a:extLst>
            <a:ext uri="{FF2B5EF4-FFF2-40B4-BE49-F238E27FC236}">
              <a16:creationId xmlns="" xmlns:a16="http://schemas.microsoft.com/office/drawing/2014/main" id="{4CA1444C-21F9-4582-9739-3251E5ACBA9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89" name="กล่องข้อความ 1">
          <a:extLst>
            <a:ext uri="{FF2B5EF4-FFF2-40B4-BE49-F238E27FC236}">
              <a16:creationId xmlns="" xmlns:a16="http://schemas.microsoft.com/office/drawing/2014/main" id="{CDF41470-2F57-4B75-B291-52E05041B75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90" name="กล่องข้อความ 1">
          <a:extLst>
            <a:ext uri="{FF2B5EF4-FFF2-40B4-BE49-F238E27FC236}">
              <a16:creationId xmlns="" xmlns:a16="http://schemas.microsoft.com/office/drawing/2014/main" id="{0F48DC9A-FC35-47B2-85FB-DFF991AF92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91" name="กล่องข้อความ 1">
          <a:extLst>
            <a:ext uri="{FF2B5EF4-FFF2-40B4-BE49-F238E27FC236}">
              <a16:creationId xmlns="" xmlns:a16="http://schemas.microsoft.com/office/drawing/2014/main" id="{E62EE72F-6BC5-4683-9A8A-4B7DFF8ECA1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92" name="กล่องข้อความ 1">
          <a:extLst>
            <a:ext uri="{FF2B5EF4-FFF2-40B4-BE49-F238E27FC236}">
              <a16:creationId xmlns="" xmlns:a16="http://schemas.microsoft.com/office/drawing/2014/main" id="{1F118C8C-7E45-4125-A726-9B29F589B23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93" name="กล่องข้อความ 1">
          <a:extLst>
            <a:ext uri="{FF2B5EF4-FFF2-40B4-BE49-F238E27FC236}">
              <a16:creationId xmlns="" xmlns:a16="http://schemas.microsoft.com/office/drawing/2014/main" id="{054D7731-BA33-423D-9AA6-ACC525D47F2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94" name="กล่องข้อความ 1">
          <a:extLst>
            <a:ext uri="{FF2B5EF4-FFF2-40B4-BE49-F238E27FC236}">
              <a16:creationId xmlns="" xmlns:a16="http://schemas.microsoft.com/office/drawing/2014/main" id="{2392F964-6A73-4248-81FC-8B79D27195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95" name="กล่องข้อความ 1">
          <a:extLst>
            <a:ext uri="{FF2B5EF4-FFF2-40B4-BE49-F238E27FC236}">
              <a16:creationId xmlns="" xmlns:a16="http://schemas.microsoft.com/office/drawing/2014/main" id="{98F83C27-A226-4460-BFE9-E9ADEEC8108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96" name="กล่องข้อความ 1">
          <a:extLst>
            <a:ext uri="{FF2B5EF4-FFF2-40B4-BE49-F238E27FC236}">
              <a16:creationId xmlns="" xmlns:a16="http://schemas.microsoft.com/office/drawing/2014/main" id="{18619AF4-126F-4F3D-AB4A-4B3558FEB43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97" name="กล่องข้อความ 1">
          <a:extLst>
            <a:ext uri="{FF2B5EF4-FFF2-40B4-BE49-F238E27FC236}">
              <a16:creationId xmlns="" xmlns:a16="http://schemas.microsoft.com/office/drawing/2014/main" id="{FC35A996-A989-4505-B531-730C45DE550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98" name="กล่องข้อความ 1">
          <a:extLst>
            <a:ext uri="{FF2B5EF4-FFF2-40B4-BE49-F238E27FC236}">
              <a16:creationId xmlns="" xmlns:a16="http://schemas.microsoft.com/office/drawing/2014/main" id="{63CD313F-5488-488B-9675-D337847C901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699" name="กล่องข้อความ 1">
          <a:extLst>
            <a:ext uri="{FF2B5EF4-FFF2-40B4-BE49-F238E27FC236}">
              <a16:creationId xmlns="" xmlns:a16="http://schemas.microsoft.com/office/drawing/2014/main" id="{3128CCC2-1855-4BC8-83B4-5FFD1858C07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00" name="กล่องข้อความ 1">
          <a:extLst>
            <a:ext uri="{FF2B5EF4-FFF2-40B4-BE49-F238E27FC236}">
              <a16:creationId xmlns="" xmlns:a16="http://schemas.microsoft.com/office/drawing/2014/main" id="{1429191F-9E1D-4CC1-8B2B-BE79F192028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01" name="กล่องข้อความ 1">
          <a:extLst>
            <a:ext uri="{FF2B5EF4-FFF2-40B4-BE49-F238E27FC236}">
              <a16:creationId xmlns="" xmlns:a16="http://schemas.microsoft.com/office/drawing/2014/main" id="{B6BF185E-F205-48B0-AE4D-E6787FC8A41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02" name="กล่องข้อความ 1">
          <a:extLst>
            <a:ext uri="{FF2B5EF4-FFF2-40B4-BE49-F238E27FC236}">
              <a16:creationId xmlns="" xmlns:a16="http://schemas.microsoft.com/office/drawing/2014/main" id="{2078ABBA-192F-460A-B529-A3566CCCC8A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03" name="กล่องข้อความ 1">
          <a:extLst>
            <a:ext uri="{FF2B5EF4-FFF2-40B4-BE49-F238E27FC236}">
              <a16:creationId xmlns="" xmlns:a16="http://schemas.microsoft.com/office/drawing/2014/main" id="{C64EAA3E-1912-4F56-A035-1BBD4B0059B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04" name="กล่องข้อความ 1">
          <a:extLst>
            <a:ext uri="{FF2B5EF4-FFF2-40B4-BE49-F238E27FC236}">
              <a16:creationId xmlns="" xmlns:a16="http://schemas.microsoft.com/office/drawing/2014/main" id="{4846377C-370D-4B19-BDB0-175878615EA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05" name="กล่องข้อความ 1">
          <a:extLst>
            <a:ext uri="{FF2B5EF4-FFF2-40B4-BE49-F238E27FC236}">
              <a16:creationId xmlns="" xmlns:a16="http://schemas.microsoft.com/office/drawing/2014/main" id="{02A5E2FA-3346-41A6-9604-42566B3B113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06" name="กล่องข้อความ 1">
          <a:extLst>
            <a:ext uri="{FF2B5EF4-FFF2-40B4-BE49-F238E27FC236}">
              <a16:creationId xmlns="" xmlns:a16="http://schemas.microsoft.com/office/drawing/2014/main" id="{6E052B8C-71B1-4F72-A8FB-00D739C8BF0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07" name="กล่องข้อความ 1">
          <a:extLst>
            <a:ext uri="{FF2B5EF4-FFF2-40B4-BE49-F238E27FC236}">
              <a16:creationId xmlns="" xmlns:a16="http://schemas.microsoft.com/office/drawing/2014/main" id="{3ACB0192-DEB5-44B4-BD46-DC15791F309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08" name="กล่องข้อความ 1">
          <a:extLst>
            <a:ext uri="{FF2B5EF4-FFF2-40B4-BE49-F238E27FC236}">
              <a16:creationId xmlns="" xmlns:a16="http://schemas.microsoft.com/office/drawing/2014/main" id="{5C05E046-521C-4480-9E92-75DCE443434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09" name="กล่องข้อความ 1">
          <a:extLst>
            <a:ext uri="{FF2B5EF4-FFF2-40B4-BE49-F238E27FC236}">
              <a16:creationId xmlns="" xmlns:a16="http://schemas.microsoft.com/office/drawing/2014/main" id="{B493E77B-4E0F-4141-B804-459D02C5E87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10" name="กล่องข้อความ 1">
          <a:extLst>
            <a:ext uri="{FF2B5EF4-FFF2-40B4-BE49-F238E27FC236}">
              <a16:creationId xmlns="" xmlns:a16="http://schemas.microsoft.com/office/drawing/2014/main" id="{C3DDB8AF-3EF4-4EF2-936B-95B8616CDA4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11" name="กล่องข้อความ 1">
          <a:extLst>
            <a:ext uri="{FF2B5EF4-FFF2-40B4-BE49-F238E27FC236}">
              <a16:creationId xmlns="" xmlns:a16="http://schemas.microsoft.com/office/drawing/2014/main" id="{4DD90202-1CCA-4360-BEF8-7943AFBA339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12" name="กล่องข้อความ 1">
          <a:extLst>
            <a:ext uri="{FF2B5EF4-FFF2-40B4-BE49-F238E27FC236}">
              <a16:creationId xmlns="" xmlns:a16="http://schemas.microsoft.com/office/drawing/2014/main" id="{1F13D450-2293-49BC-B608-B6D5E664379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13" name="กล่องข้อความ 1">
          <a:extLst>
            <a:ext uri="{FF2B5EF4-FFF2-40B4-BE49-F238E27FC236}">
              <a16:creationId xmlns="" xmlns:a16="http://schemas.microsoft.com/office/drawing/2014/main" id="{83EE3992-2C3D-4B8C-9DCF-AFD1EF6B9E1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14" name="กล่องข้อความ 1">
          <a:extLst>
            <a:ext uri="{FF2B5EF4-FFF2-40B4-BE49-F238E27FC236}">
              <a16:creationId xmlns="" xmlns:a16="http://schemas.microsoft.com/office/drawing/2014/main" id="{651016A2-CEC5-408B-9D14-90BE13C9569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15" name="กล่องข้อความ 1">
          <a:extLst>
            <a:ext uri="{FF2B5EF4-FFF2-40B4-BE49-F238E27FC236}">
              <a16:creationId xmlns="" xmlns:a16="http://schemas.microsoft.com/office/drawing/2014/main" id="{0CB5CAFF-B785-4BC0-95BD-FAD38CA4925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16" name="กล่องข้อความ 1">
          <a:extLst>
            <a:ext uri="{FF2B5EF4-FFF2-40B4-BE49-F238E27FC236}">
              <a16:creationId xmlns="" xmlns:a16="http://schemas.microsoft.com/office/drawing/2014/main" id="{8FBD2B64-E4CD-4775-A8C8-10053F261D9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17" name="กล่องข้อความ 1">
          <a:extLst>
            <a:ext uri="{FF2B5EF4-FFF2-40B4-BE49-F238E27FC236}">
              <a16:creationId xmlns="" xmlns:a16="http://schemas.microsoft.com/office/drawing/2014/main" id="{F1BEB7DF-AB04-4A9A-B5B9-868187C52C3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18" name="กล่องข้อความ 1">
          <a:extLst>
            <a:ext uri="{FF2B5EF4-FFF2-40B4-BE49-F238E27FC236}">
              <a16:creationId xmlns="" xmlns:a16="http://schemas.microsoft.com/office/drawing/2014/main" id="{6D949F0B-0E3C-4830-8335-1D3E364AF8C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19" name="กล่องข้อความ 1">
          <a:extLst>
            <a:ext uri="{FF2B5EF4-FFF2-40B4-BE49-F238E27FC236}">
              <a16:creationId xmlns="" xmlns:a16="http://schemas.microsoft.com/office/drawing/2014/main" id="{D98FA0C1-E55A-4950-AC38-8D26BA3B8F5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20" name="กล่องข้อความ 1">
          <a:extLst>
            <a:ext uri="{FF2B5EF4-FFF2-40B4-BE49-F238E27FC236}">
              <a16:creationId xmlns="" xmlns:a16="http://schemas.microsoft.com/office/drawing/2014/main" id="{90B726B4-7C1D-4537-8839-AC6B09AC188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21" name="กล่องข้อความ 1">
          <a:extLst>
            <a:ext uri="{FF2B5EF4-FFF2-40B4-BE49-F238E27FC236}">
              <a16:creationId xmlns="" xmlns:a16="http://schemas.microsoft.com/office/drawing/2014/main" id="{B9F52AB1-C15D-400E-9ADB-63CD07122E3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22" name="กล่องข้อความ 1">
          <a:extLst>
            <a:ext uri="{FF2B5EF4-FFF2-40B4-BE49-F238E27FC236}">
              <a16:creationId xmlns="" xmlns:a16="http://schemas.microsoft.com/office/drawing/2014/main" id="{C1D3A8EA-9DA3-4D8C-AAE2-73F306F7E4A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23" name="กล่องข้อความ 1">
          <a:extLst>
            <a:ext uri="{FF2B5EF4-FFF2-40B4-BE49-F238E27FC236}">
              <a16:creationId xmlns="" xmlns:a16="http://schemas.microsoft.com/office/drawing/2014/main" id="{E375CFBA-3E8C-499A-8196-E4616BC0AE6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24" name="กล่องข้อความ 1">
          <a:extLst>
            <a:ext uri="{FF2B5EF4-FFF2-40B4-BE49-F238E27FC236}">
              <a16:creationId xmlns="" xmlns:a16="http://schemas.microsoft.com/office/drawing/2014/main" id="{86A76AFD-1406-4CB5-A2CB-12F0E35371E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25" name="กล่องข้อความ 1">
          <a:extLst>
            <a:ext uri="{FF2B5EF4-FFF2-40B4-BE49-F238E27FC236}">
              <a16:creationId xmlns="" xmlns:a16="http://schemas.microsoft.com/office/drawing/2014/main" id="{59C89C9F-B4A4-48C1-B041-67B5BF7D431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26" name="กล่องข้อความ 1">
          <a:extLst>
            <a:ext uri="{FF2B5EF4-FFF2-40B4-BE49-F238E27FC236}">
              <a16:creationId xmlns="" xmlns:a16="http://schemas.microsoft.com/office/drawing/2014/main" id="{E9331C6B-E149-4C8E-BFFD-84E38CB7BE1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27" name="กล่องข้อความ 1">
          <a:extLst>
            <a:ext uri="{FF2B5EF4-FFF2-40B4-BE49-F238E27FC236}">
              <a16:creationId xmlns="" xmlns:a16="http://schemas.microsoft.com/office/drawing/2014/main" id="{3F1DEB9F-9A0A-4DBB-92B6-77D63E83B9C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28" name="กล่องข้อความ 1">
          <a:extLst>
            <a:ext uri="{FF2B5EF4-FFF2-40B4-BE49-F238E27FC236}">
              <a16:creationId xmlns="" xmlns:a16="http://schemas.microsoft.com/office/drawing/2014/main" id="{DE6AAD74-189D-4041-AE2D-79C1DF36EA8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29" name="กล่องข้อความ 1">
          <a:extLst>
            <a:ext uri="{FF2B5EF4-FFF2-40B4-BE49-F238E27FC236}">
              <a16:creationId xmlns="" xmlns:a16="http://schemas.microsoft.com/office/drawing/2014/main" id="{BB9F1403-A557-4555-A2FE-FDB777070A9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30" name="กล่องข้อความ 1">
          <a:extLst>
            <a:ext uri="{FF2B5EF4-FFF2-40B4-BE49-F238E27FC236}">
              <a16:creationId xmlns="" xmlns:a16="http://schemas.microsoft.com/office/drawing/2014/main" id="{79755311-B0BD-45D9-974F-9DB4D7F2ED2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31" name="กล่องข้อความ 1">
          <a:extLst>
            <a:ext uri="{FF2B5EF4-FFF2-40B4-BE49-F238E27FC236}">
              <a16:creationId xmlns="" xmlns:a16="http://schemas.microsoft.com/office/drawing/2014/main" id="{B13085B8-01C8-4757-A3A9-CE28A842195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32" name="กล่องข้อความ 1">
          <a:extLst>
            <a:ext uri="{FF2B5EF4-FFF2-40B4-BE49-F238E27FC236}">
              <a16:creationId xmlns="" xmlns:a16="http://schemas.microsoft.com/office/drawing/2014/main" id="{BE657EE9-4651-4BF8-891A-B2C68CF922C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33" name="กล่องข้อความ 1">
          <a:extLst>
            <a:ext uri="{FF2B5EF4-FFF2-40B4-BE49-F238E27FC236}">
              <a16:creationId xmlns="" xmlns:a16="http://schemas.microsoft.com/office/drawing/2014/main" id="{7DE58C86-838F-4340-9C85-4414F1C5EE3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34" name="กล่องข้อความ 1">
          <a:extLst>
            <a:ext uri="{FF2B5EF4-FFF2-40B4-BE49-F238E27FC236}">
              <a16:creationId xmlns="" xmlns:a16="http://schemas.microsoft.com/office/drawing/2014/main" id="{8131FC6C-2917-406D-9BA5-7257E41D391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35" name="กล่องข้อความ 1">
          <a:extLst>
            <a:ext uri="{FF2B5EF4-FFF2-40B4-BE49-F238E27FC236}">
              <a16:creationId xmlns="" xmlns:a16="http://schemas.microsoft.com/office/drawing/2014/main" id="{10D432A4-A4CC-4D84-B7E3-185A9F3AA7D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36" name="กล่องข้อความ 1">
          <a:extLst>
            <a:ext uri="{FF2B5EF4-FFF2-40B4-BE49-F238E27FC236}">
              <a16:creationId xmlns="" xmlns:a16="http://schemas.microsoft.com/office/drawing/2014/main" id="{98771CD9-5265-4333-B27D-8B9B4521D44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37" name="กล่องข้อความ 1">
          <a:extLst>
            <a:ext uri="{FF2B5EF4-FFF2-40B4-BE49-F238E27FC236}">
              <a16:creationId xmlns="" xmlns:a16="http://schemas.microsoft.com/office/drawing/2014/main" id="{22DD8536-0F0D-4F9D-9A80-288C1DE1C0E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38" name="กล่องข้อความ 1">
          <a:extLst>
            <a:ext uri="{FF2B5EF4-FFF2-40B4-BE49-F238E27FC236}">
              <a16:creationId xmlns="" xmlns:a16="http://schemas.microsoft.com/office/drawing/2014/main" id="{1A64E44E-63CC-4A2A-BAFF-131C3DAFB60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39" name="กล่องข้อความ 1">
          <a:extLst>
            <a:ext uri="{FF2B5EF4-FFF2-40B4-BE49-F238E27FC236}">
              <a16:creationId xmlns="" xmlns:a16="http://schemas.microsoft.com/office/drawing/2014/main" id="{AA7D413E-9CCB-4DD5-9FE3-BCD2A342CB7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40" name="กล่องข้อความ 1">
          <a:extLst>
            <a:ext uri="{FF2B5EF4-FFF2-40B4-BE49-F238E27FC236}">
              <a16:creationId xmlns="" xmlns:a16="http://schemas.microsoft.com/office/drawing/2014/main" id="{5712EDA4-2293-4074-B892-E94D7F28E1C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41" name="กล่องข้อความ 1">
          <a:extLst>
            <a:ext uri="{FF2B5EF4-FFF2-40B4-BE49-F238E27FC236}">
              <a16:creationId xmlns="" xmlns:a16="http://schemas.microsoft.com/office/drawing/2014/main" id="{78EE1315-2D71-4FF9-86BB-F399F2CFBAA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42" name="กล่องข้อความ 1">
          <a:extLst>
            <a:ext uri="{FF2B5EF4-FFF2-40B4-BE49-F238E27FC236}">
              <a16:creationId xmlns="" xmlns:a16="http://schemas.microsoft.com/office/drawing/2014/main" id="{F8637DB7-3CD9-4616-88B6-7DE5DE1047A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43" name="กล่องข้อความ 1">
          <a:extLst>
            <a:ext uri="{FF2B5EF4-FFF2-40B4-BE49-F238E27FC236}">
              <a16:creationId xmlns="" xmlns:a16="http://schemas.microsoft.com/office/drawing/2014/main" id="{246EA3D1-7775-4261-8532-463B39265E8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44" name="กล่องข้อความ 1">
          <a:extLst>
            <a:ext uri="{FF2B5EF4-FFF2-40B4-BE49-F238E27FC236}">
              <a16:creationId xmlns="" xmlns:a16="http://schemas.microsoft.com/office/drawing/2014/main" id="{ABFE4943-1A55-4E9D-8112-F656A64853C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45" name="กล่องข้อความ 1">
          <a:extLst>
            <a:ext uri="{FF2B5EF4-FFF2-40B4-BE49-F238E27FC236}">
              <a16:creationId xmlns="" xmlns:a16="http://schemas.microsoft.com/office/drawing/2014/main" id="{3EFE3549-B1BD-42C4-97ED-08488F665E3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46" name="กล่องข้อความ 1">
          <a:extLst>
            <a:ext uri="{FF2B5EF4-FFF2-40B4-BE49-F238E27FC236}">
              <a16:creationId xmlns="" xmlns:a16="http://schemas.microsoft.com/office/drawing/2014/main" id="{E2170D83-5A22-4A46-B027-D53587D9476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47" name="กล่องข้อความ 1">
          <a:extLst>
            <a:ext uri="{FF2B5EF4-FFF2-40B4-BE49-F238E27FC236}">
              <a16:creationId xmlns="" xmlns:a16="http://schemas.microsoft.com/office/drawing/2014/main" id="{9A56059C-D6A9-45BC-AA85-D30ECC52EB4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48" name="กล่องข้อความ 1">
          <a:extLst>
            <a:ext uri="{FF2B5EF4-FFF2-40B4-BE49-F238E27FC236}">
              <a16:creationId xmlns="" xmlns:a16="http://schemas.microsoft.com/office/drawing/2014/main" id="{64F4B3C4-812C-4AD8-8D42-3496217872E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49" name="กล่องข้อความ 1">
          <a:extLst>
            <a:ext uri="{FF2B5EF4-FFF2-40B4-BE49-F238E27FC236}">
              <a16:creationId xmlns="" xmlns:a16="http://schemas.microsoft.com/office/drawing/2014/main" id="{87B43CDB-CE40-453B-A816-8474ECC678B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50" name="กล่องข้อความ 1">
          <a:extLst>
            <a:ext uri="{FF2B5EF4-FFF2-40B4-BE49-F238E27FC236}">
              <a16:creationId xmlns="" xmlns:a16="http://schemas.microsoft.com/office/drawing/2014/main" id="{371712C0-8FEB-4833-A8B7-C0309D809B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51" name="กล่องข้อความ 1">
          <a:extLst>
            <a:ext uri="{FF2B5EF4-FFF2-40B4-BE49-F238E27FC236}">
              <a16:creationId xmlns="" xmlns:a16="http://schemas.microsoft.com/office/drawing/2014/main" id="{A2F006ED-B278-4701-BF7A-3110F7DD244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52" name="กล่องข้อความ 1">
          <a:extLst>
            <a:ext uri="{FF2B5EF4-FFF2-40B4-BE49-F238E27FC236}">
              <a16:creationId xmlns="" xmlns:a16="http://schemas.microsoft.com/office/drawing/2014/main" id="{77C7A965-E221-405E-A327-298B32BB0D8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53" name="กล่องข้อความ 1">
          <a:extLst>
            <a:ext uri="{FF2B5EF4-FFF2-40B4-BE49-F238E27FC236}">
              <a16:creationId xmlns="" xmlns:a16="http://schemas.microsoft.com/office/drawing/2014/main" id="{C534FB33-C297-4D2A-8E76-653A6D1F821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54" name="กล่องข้อความ 1">
          <a:extLst>
            <a:ext uri="{FF2B5EF4-FFF2-40B4-BE49-F238E27FC236}">
              <a16:creationId xmlns="" xmlns:a16="http://schemas.microsoft.com/office/drawing/2014/main" id="{76961478-2D10-46EB-9741-EFA3E3CF255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55" name="กล่องข้อความ 1">
          <a:extLst>
            <a:ext uri="{FF2B5EF4-FFF2-40B4-BE49-F238E27FC236}">
              <a16:creationId xmlns="" xmlns:a16="http://schemas.microsoft.com/office/drawing/2014/main" id="{D77AD69E-523A-4297-935B-AEE6624ED3B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56" name="กล่องข้อความ 1">
          <a:extLst>
            <a:ext uri="{FF2B5EF4-FFF2-40B4-BE49-F238E27FC236}">
              <a16:creationId xmlns="" xmlns:a16="http://schemas.microsoft.com/office/drawing/2014/main" id="{488CE03E-704C-4B04-AC2E-EF8C7B12CEA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57" name="กล่องข้อความ 1">
          <a:extLst>
            <a:ext uri="{FF2B5EF4-FFF2-40B4-BE49-F238E27FC236}">
              <a16:creationId xmlns="" xmlns:a16="http://schemas.microsoft.com/office/drawing/2014/main" id="{B14305D1-04A1-4CBE-8078-CB3733FE64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58" name="กล่องข้อความ 1">
          <a:extLst>
            <a:ext uri="{FF2B5EF4-FFF2-40B4-BE49-F238E27FC236}">
              <a16:creationId xmlns="" xmlns:a16="http://schemas.microsoft.com/office/drawing/2014/main" id="{A2CE3193-FC56-444D-88D9-BCC6710EDA2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59" name="กล่องข้อความ 1">
          <a:extLst>
            <a:ext uri="{FF2B5EF4-FFF2-40B4-BE49-F238E27FC236}">
              <a16:creationId xmlns="" xmlns:a16="http://schemas.microsoft.com/office/drawing/2014/main" id="{D07B5C01-3AFF-4E2D-8A3F-4726481362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60" name="กล่องข้อความ 1">
          <a:extLst>
            <a:ext uri="{FF2B5EF4-FFF2-40B4-BE49-F238E27FC236}">
              <a16:creationId xmlns="" xmlns:a16="http://schemas.microsoft.com/office/drawing/2014/main" id="{8D4DF29A-AEDC-42CE-9A0A-B703F0E7D91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61" name="กล่องข้อความ 1">
          <a:extLst>
            <a:ext uri="{FF2B5EF4-FFF2-40B4-BE49-F238E27FC236}">
              <a16:creationId xmlns="" xmlns:a16="http://schemas.microsoft.com/office/drawing/2014/main" id="{1D638ABB-D9BF-4E20-B51C-D5AC742CDA4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62" name="กล่องข้อความ 1">
          <a:extLst>
            <a:ext uri="{FF2B5EF4-FFF2-40B4-BE49-F238E27FC236}">
              <a16:creationId xmlns="" xmlns:a16="http://schemas.microsoft.com/office/drawing/2014/main" id="{D2983AA8-6DA3-4493-8CBC-EF717999A74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63" name="กล่องข้อความ 1">
          <a:extLst>
            <a:ext uri="{FF2B5EF4-FFF2-40B4-BE49-F238E27FC236}">
              <a16:creationId xmlns="" xmlns:a16="http://schemas.microsoft.com/office/drawing/2014/main" id="{A91A6045-C020-4241-A50E-08566063BF6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64" name="กล่องข้อความ 1">
          <a:extLst>
            <a:ext uri="{FF2B5EF4-FFF2-40B4-BE49-F238E27FC236}">
              <a16:creationId xmlns="" xmlns:a16="http://schemas.microsoft.com/office/drawing/2014/main" id="{6CF8C520-016A-4409-AEA0-6FF5DA06ADE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65" name="กล่องข้อความ 1">
          <a:extLst>
            <a:ext uri="{FF2B5EF4-FFF2-40B4-BE49-F238E27FC236}">
              <a16:creationId xmlns="" xmlns:a16="http://schemas.microsoft.com/office/drawing/2014/main" id="{3D2E19DA-76CE-4D09-BDAF-D735C049680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66" name="กล่องข้อความ 1">
          <a:extLst>
            <a:ext uri="{FF2B5EF4-FFF2-40B4-BE49-F238E27FC236}">
              <a16:creationId xmlns="" xmlns:a16="http://schemas.microsoft.com/office/drawing/2014/main" id="{110787D6-1A0B-438E-82BC-6168AB1F628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67" name="กล่องข้อความ 1">
          <a:extLst>
            <a:ext uri="{FF2B5EF4-FFF2-40B4-BE49-F238E27FC236}">
              <a16:creationId xmlns="" xmlns:a16="http://schemas.microsoft.com/office/drawing/2014/main" id="{CC4FFCB5-76E5-4D90-872A-D54F60698FB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68" name="กล่องข้อความ 1">
          <a:extLst>
            <a:ext uri="{FF2B5EF4-FFF2-40B4-BE49-F238E27FC236}">
              <a16:creationId xmlns="" xmlns:a16="http://schemas.microsoft.com/office/drawing/2014/main" id="{2F273C59-2244-437D-8680-C0E833FB206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69" name="กล่องข้อความ 1">
          <a:extLst>
            <a:ext uri="{FF2B5EF4-FFF2-40B4-BE49-F238E27FC236}">
              <a16:creationId xmlns="" xmlns:a16="http://schemas.microsoft.com/office/drawing/2014/main" id="{2667BD5E-1D06-4704-8C5E-110037F9926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70" name="กล่องข้อความ 1">
          <a:extLst>
            <a:ext uri="{FF2B5EF4-FFF2-40B4-BE49-F238E27FC236}">
              <a16:creationId xmlns="" xmlns:a16="http://schemas.microsoft.com/office/drawing/2014/main" id="{B146EFA0-AA3A-466E-AE5C-30CC901698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71" name="กล่องข้อความ 1">
          <a:extLst>
            <a:ext uri="{FF2B5EF4-FFF2-40B4-BE49-F238E27FC236}">
              <a16:creationId xmlns="" xmlns:a16="http://schemas.microsoft.com/office/drawing/2014/main" id="{D881DDDC-D627-4C81-9AC8-2E6E9860FE1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72" name="กล่องข้อความ 1">
          <a:extLst>
            <a:ext uri="{FF2B5EF4-FFF2-40B4-BE49-F238E27FC236}">
              <a16:creationId xmlns="" xmlns:a16="http://schemas.microsoft.com/office/drawing/2014/main" id="{A7533CED-2EDD-402A-9A99-910CC9043DA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73" name="กล่องข้อความ 1">
          <a:extLst>
            <a:ext uri="{FF2B5EF4-FFF2-40B4-BE49-F238E27FC236}">
              <a16:creationId xmlns="" xmlns:a16="http://schemas.microsoft.com/office/drawing/2014/main" id="{99D1244A-5650-4E5E-ADD7-22CF2859727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74" name="กล่องข้อความ 1">
          <a:extLst>
            <a:ext uri="{FF2B5EF4-FFF2-40B4-BE49-F238E27FC236}">
              <a16:creationId xmlns="" xmlns:a16="http://schemas.microsoft.com/office/drawing/2014/main" id="{9BA2C1C9-3171-416B-A0F4-98C1A0B821F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75" name="กล่องข้อความ 1">
          <a:extLst>
            <a:ext uri="{FF2B5EF4-FFF2-40B4-BE49-F238E27FC236}">
              <a16:creationId xmlns="" xmlns:a16="http://schemas.microsoft.com/office/drawing/2014/main" id="{8CCA47E0-DDD0-436A-B3E1-79ABD45E21D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76" name="กล่องข้อความ 1">
          <a:extLst>
            <a:ext uri="{FF2B5EF4-FFF2-40B4-BE49-F238E27FC236}">
              <a16:creationId xmlns="" xmlns:a16="http://schemas.microsoft.com/office/drawing/2014/main" id="{8C133112-BE47-40B7-9A1D-9F4239DB601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77" name="กล่องข้อความ 1">
          <a:extLst>
            <a:ext uri="{FF2B5EF4-FFF2-40B4-BE49-F238E27FC236}">
              <a16:creationId xmlns="" xmlns:a16="http://schemas.microsoft.com/office/drawing/2014/main" id="{2ED02742-4D42-4115-9528-7A7B6C9240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78" name="กล่องข้อความ 1">
          <a:extLst>
            <a:ext uri="{FF2B5EF4-FFF2-40B4-BE49-F238E27FC236}">
              <a16:creationId xmlns="" xmlns:a16="http://schemas.microsoft.com/office/drawing/2014/main" id="{B2AD288E-909A-4555-BC9E-7A7E42421B7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79" name="กล่องข้อความ 1">
          <a:extLst>
            <a:ext uri="{FF2B5EF4-FFF2-40B4-BE49-F238E27FC236}">
              <a16:creationId xmlns="" xmlns:a16="http://schemas.microsoft.com/office/drawing/2014/main" id="{5AA62B14-307B-4C5E-B629-BCDAF5C5A8F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80" name="กล่องข้อความ 1">
          <a:extLst>
            <a:ext uri="{FF2B5EF4-FFF2-40B4-BE49-F238E27FC236}">
              <a16:creationId xmlns="" xmlns:a16="http://schemas.microsoft.com/office/drawing/2014/main" id="{173A0D92-7BBE-4B21-82FA-4B787B5B1A1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81" name="กล่องข้อความ 1">
          <a:extLst>
            <a:ext uri="{FF2B5EF4-FFF2-40B4-BE49-F238E27FC236}">
              <a16:creationId xmlns="" xmlns:a16="http://schemas.microsoft.com/office/drawing/2014/main" id="{E9FD44D1-E805-4A17-A864-69F8C290B9C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82" name="กล่องข้อความ 1">
          <a:extLst>
            <a:ext uri="{FF2B5EF4-FFF2-40B4-BE49-F238E27FC236}">
              <a16:creationId xmlns="" xmlns:a16="http://schemas.microsoft.com/office/drawing/2014/main" id="{79033B87-BAE1-45AD-9C4F-053C7112A23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83" name="กล่องข้อความ 1">
          <a:extLst>
            <a:ext uri="{FF2B5EF4-FFF2-40B4-BE49-F238E27FC236}">
              <a16:creationId xmlns="" xmlns:a16="http://schemas.microsoft.com/office/drawing/2014/main" id="{454C5E76-CE7F-45F1-BEC8-015D5870B3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84" name="กล่องข้อความ 1">
          <a:extLst>
            <a:ext uri="{FF2B5EF4-FFF2-40B4-BE49-F238E27FC236}">
              <a16:creationId xmlns="" xmlns:a16="http://schemas.microsoft.com/office/drawing/2014/main" id="{68FA3DAC-D11E-4765-AB89-688F24D2749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85" name="กล่องข้อความ 1">
          <a:extLst>
            <a:ext uri="{FF2B5EF4-FFF2-40B4-BE49-F238E27FC236}">
              <a16:creationId xmlns="" xmlns:a16="http://schemas.microsoft.com/office/drawing/2014/main" id="{54070786-3595-4448-840C-A73475AE0AB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86" name="กล่องข้อความ 1">
          <a:extLst>
            <a:ext uri="{FF2B5EF4-FFF2-40B4-BE49-F238E27FC236}">
              <a16:creationId xmlns="" xmlns:a16="http://schemas.microsoft.com/office/drawing/2014/main" id="{3596D9F1-34DE-4464-A024-6F9D27CAA6C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87" name="กล่องข้อความ 1">
          <a:extLst>
            <a:ext uri="{FF2B5EF4-FFF2-40B4-BE49-F238E27FC236}">
              <a16:creationId xmlns="" xmlns:a16="http://schemas.microsoft.com/office/drawing/2014/main" id="{B7AA86AF-768D-4447-AAE8-988F3F53F81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88" name="กล่องข้อความ 1">
          <a:extLst>
            <a:ext uri="{FF2B5EF4-FFF2-40B4-BE49-F238E27FC236}">
              <a16:creationId xmlns="" xmlns:a16="http://schemas.microsoft.com/office/drawing/2014/main" id="{D6751108-414A-46D8-8D1C-7682B609D99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89" name="กล่องข้อความ 1">
          <a:extLst>
            <a:ext uri="{FF2B5EF4-FFF2-40B4-BE49-F238E27FC236}">
              <a16:creationId xmlns="" xmlns:a16="http://schemas.microsoft.com/office/drawing/2014/main" id="{9F5BBE9F-DD96-40C6-A159-FA3B1D6AF8E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90" name="กล่องข้อความ 1">
          <a:extLst>
            <a:ext uri="{FF2B5EF4-FFF2-40B4-BE49-F238E27FC236}">
              <a16:creationId xmlns="" xmlns:a16="http://schemas.microsoft.com/office/drawing/2014/main" id="{451242C2-E879-4075-8326-A0E857BC713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91" name="กล่องข้อความ 1">
          <a:extLst>
            <a:ext uri="{FF2B5EF4-FFF2-40B4-BE49-F238E27FC236}">
              <a16:creationId xmlns="" xmlns:a16="http://schemas.microsoft.com/office/drawing/2014/main" id="{5EA0B868-9801-40C0-885F-25F545F7DEE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92" name="กล่องข้อความ 1">
          <a:extLst>
            <a:ext uri="{FF2B5EF4-FFF2-40B4-BE49-F238E27FC236}">
              <a16:creationId xmlns="" xmlns:a16="http://schemas.microsoft.com/office/drawing/2014/main" id="{041E072B-7AC7-4658-889D-82B89BD423B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93" name="กล่องข้อความ 1">
          <a:extLst>
            <a:ext uri="{FF2B5EF4-FFF2-40B4-BE49-F238E27FC236}">
              <a16:creationId xmlns="" xmlns:a16="http://schemas.microsoft.com/office/drawing/2014/main" id="{CCBB0626-4D89-4E96-90D0-1C2A2D6661E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94" name="กล่องข้อความ 1">
          <a:extLst>
            <a:ext uri="{FF2B5EF4-FFF2-40B4-BE49-F238E27FC236}">
              <a16:creationId xmlns="" xmlns:a16="http://schemas.microsoft.com/office/drawing/2014/main" id="{54B580A7-33DF-4DC9-BD38-A95883A9481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95" name="กล่องข้อความ 1">
          <a:extLst>
            <a:ext uri="{FF2B5EF4-FFF2-40B4-BE49-F238E27FC236}">
              <a16:creationId xmlns="" xmlns:a16="http://schemas.microsoft.com/office/drawing/2014/main" id="{16E82D00-B30E-4DB0-A942-3961A68E63E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96" name="กล่องข้อความ 1">
          <a:extLst>
            <a:ext uri="{FF2B5EF4-FFF2-40B4-BE49-F238E27FC236}">
              <a16:creationId xmlns="" xmlns:a16="http://schemas.microsoft.com/office/drawing/2014/main" id="{35F61255-1025-4B7D-BA87-EA0F5446690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97" name="กล่องข้อความ 1">
          <a:extLst>
            <a:ext uri="{FF2B5EF4-FFF2-40B4-BE49-F238E27FC236}">
              <a16:creationId xmlns="" xmlns:a16="http://schemas.microsoft.com/office/drawing/2014/main" id="{491A722B-85A8-447E-AC01-FE356057C03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98" name="กล่องข้อความ 1">
          <a:extLst>
            <a:ext uri="{FF2B5EF4-FFF2-40B4-BE49-F238E27FC236}">
              <a16:creationId xmlns="" xmlns:a16="http://schemas.microsoft.com/office/drawing/2014/main" id="{AFF09B04-CA2B-4084-A721-C1407D8B21C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799" name="กล่องข้อความ 1">
          <a:extLst>
            <a:ext uri="{FF2B5EF4-FFF2-40B4-BE49-F238E27FC236}">
              <a16:creationId xmlns="" xmlns:a16="http://schemas.microsoft.com/office/drawing/2014/main" id="{13957427-F5F9-4D3B-A88A-4E41D7AE7F2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00" name="กล่องข้อความ 1">
          <a:extLst>
            <a:ext uri="{FF2B5EF4-FFF2-40B4-BE49-F238E27FC236}">
              <a16:creationId xmlns="" xmlns:a16="http://schemas.microsoft.com/office/drawing/2014/main" id="{5E77B3A0-C720-4512-801D-478340A15F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01" name="กล่องข้อความ 1">
          <a:extLst>
            <a:ext uri="{FF2B5EF4-FFF2-40B4-BE49-F238E27FC236}">
              <a16:creationId xmlns="" xmlns:a16="http://schemas.microsoft.com/office/drawing/2014/main" id="{E1C5BFE5-135D-4F81-A2C7-9CB2ADD7783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02" name="กล่องข้อความ 1">
          <a:extLst>
            <a:ext uri="{FF2B5EF4-FFF2-40B4-BE49-F238E27FC236}">
              <a16:creationId xmlns="" xmlns:a16="http://schemas.microsoft.com/office/drawing/2014/main" id="{29D43744-6C7C-4883-9F8B-50EC5E2751C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03" name="กล่องข้อความ 1">
          <a:extLst>
            <a:ext uri="{FF2B5EF4-FFF2-40B4-BE49-F238E27FC236}">
              <a16:creationId xmlns="" xmlns:a16="http://schemas.microsoft.com/office/drawing/2014/main" id="{571C094B-BC6D-4CA6-9C9E-1A989B8EA66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04" name="กล่องข้อความ 1">
          <a:extLst>
            <a:ext uri="{FF2B5EF4-FFF2-40B4-BE49-F238E27FC236}">
              <a16:creationId xmlns="" xmlns:a16="http://schemas.microsoft.com/office/drawing/2014/main" id="{F7FE19E1-F162-4B8B-A99D-9F894145D86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05" name="กล่องข้อความ 1">
          <a:extLst>
            <a:ext uri="{FF2B5EF4-FFF2-40B4-BE49-F238E27FC236}">
              <a16:creationId xmlns="" xmlns:a16="http://schemas.microsoft.com/office/drawing/2014/main" id="{A47A3EC0-07D3-40F1-BBCD-70F8DC28853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06" name="กล่องข้อความ 1">
          <a:extLst>
            <a:ext uri="{FF2B5EF4-FFF2-40B4-BE49-F238E27FC236}">
              <a16:creationId xmlns="" xmlns:a16="http://schemas.microsoft.com/office/drawing/2014/main" id="{0B1515E0-8D2B-487A-9BEE-6E36E8EAA66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07" name="กล่องข้อความ 1">
          <a:extLst>
            <a:ext uri="{FF2B5EF4-FFF2-40B4-BE49-F238E27FC236}">
              <a16:creationId xmlns="" xmlns:a16="http://schemas.microsoft.com/office/drawing/2014/main" id="{4AF52E36-B5B5-4CE7-AF04-529F873E241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08" name="กล่องข้อความ 1">
          <a:extLst>
            <a:ext uri="{FF2B5EF4-FFF2-40B4-BE49-F238E27FC236}">
              <a16:creationId xmlns="" xmlns:a16="http://schemas.microsoft.com/office/drawing/2014/main" id="{5BEB5C29-AF61-4918-9D75-AC7938FBCCD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09" name="กล่องข้อความ 1">
          <a:extLst>
            <a:ext uri="{FF2B5EF4-FFF2-40B4-BE49-F238E27FC236}">
              <a16:creationId xmlns="" xmlns:a16="http://schemas.microsoft.com/office/drawing/2014/main" id="{043577A1-04C0-4450-951B-B4A1A31AC8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10" name="กล่องข้อความ 1">
          <a:extLst>
            <a:ext uri="{FF2B5EF4-FFF2-40B4-BE49-F238E27FC236}">
              <a16:creationId xmlns="" xmlns:a16="http://schemas.microsoft.com/office/drawing/2014/main" id="{D199B381-56F4-4E15-A8D7-55AC6E1BDF4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11" name="กล่องข้อความ 1">
          <a:extLst>
            <a:ext uri="{FF2B5EF4-FFF2-40B4-BE49-F238E27FC236}">
              <a16:creationId xmlns="" xmlns:a16="http://schemas.microsoft.com/office/drawing/2014/main" id="{F6B51F4D-D78A-4CE1-961C-77F6AD34AB9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12" name="กล่องข้อความ 1">
          <a:extLst>
            <a:ext uri="{FF2B5EF4-FFF2-40B4-BE49-F238E27FC236}">
              <a16:creationId xmlns="" xmlns:a16="http://schemas.microsoft.com/office/drawing/2014/main" id="{057AC7A4-8EBB-478F-870D-78F3EF3E544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13" name="กล่องข้อความ 1">
          <a:extLst>
            <a:ext uri="{FF2B5EF4-FFF2-40B4-BE49-F238E27FC236}">
              <a16:creationId xmlns="" xmlns:a16="http://schemas.microsoft.com/office/drawing/2014/main" id="{F3657440-BB31-42F6-8E1C-6DA2E0A54ED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14" name="กล่องข้อความ 1">
          <a:extLst>
            <a:ext uri="{FF2B5EF4-FFF2-40B4-BE49-F238E27FC236}">
              <a16:creationId xmlns="" xmlns:a16="http://schemas.microsoft.com/office/drawing/2014/main" id="{164A69C3-ACD4-45FB-873B-5C0D4EB5309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15" name="กล่องข้อความ 1">
          <a:extLst>
            <a:ext uri="{FF2B5EF4-FFF2-40B4-BE49-F238E27FC236}">
              <a16:creationId xmlns="" xmlns:a16="http://schemas.microsoft.com/office/drawing/2014/main" id="{3F16F273-09A7-44AF-86FD-0040669D482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16" name="กล่องข้อความ 1">
          <a:extLst>
            <a:ext uri="{FF2B5EF4-FFF2-40B4-BE49-F238E27FC236}">
              <a16:creationId xmlns="" xmlns:a16="http://schemas.microsoft.com/office/drawing/2014/main" id="{9936E0E3-66B5-4355-BBCB-DE67253C877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17" name="กล่องข้อความ 1">
          <a:extLst>
            <a:ext uri="{FF2B5EF4-FFF2-40B4-BE49-F238E27FC236}">
              <a16:creationId xmlns="" xmlns:a16="http://schemas.microsoft.com/office/drawing/2014/main" id="{0F3FAF2A-AE60-4C6C-8DFB-8147A06F0E2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18" name="กล่องข้อความ 1">
          <a:extLst>
            <a:ext uri="{FF2B5EF4-FFF2-40B4-BE49-F238E27FC236}">
              <a16:creationId xmlns="" xmlns:a16="http://schemas.microsoft.com/office/drawing/2014/main" id="{447E1599-BC33-48BE-8FC8-BCDEA8BF568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19" name="กล่องข้อความ 1">
          <a:extLst>
            <a:ext uri="{FF2B5EF4-FFF2-40B4-BE49-F238E27FC236}">
              <a16:creationId xmlns="" xmlns:a16="http://schemas.microsoft.com/office/drawing/2014/main" id="{1A66C29B-5CD5-4853-9ED1-0E5ACE57D67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20" name="กล่องข้อความ 1">
          <a:extLst>
            <a:ext uri="{FF2B5EF4-FFF2-40B4-BE49-F238E27FC236}">
              <a16:creationId xmlns="" xmlns:a16="http://schemas.microsoft.com/office/drawing/2014/main" id="{309C5EC4-517B-474E-A3EC-7CA9F82BDD5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21" name="กล่องข้อความ 1">
          <a:extLst>
            <a:ext uri="{FF2B5EF4-FFF2-40B4-BE49-F238E27FC236}">
              <a16:creationId xmlns="" xmlns:a16="http://schemas.microsoft.com/office/drawing/2014/main" id="{5E9BE767-3FF9-425D-8FAD-A09D62DD141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22" name="กล่องข้อความ 1">
          <a:extLst>
            <a:ext uri="{FF2B5EF4-FFF2-40B4-BE49-F238E27FC236}">
              <a16:creationId xmlns="" xmlns:a16="http://schemas.microsoft.com/office/drawing/2014/main" id="{0834686E-7E4E-488B-996E-71D842A4A60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23" name="กล่องข้อความ 1">
          <a:extLst>
            <a:ext uri="{FF2B5EF4-FFF2-40B4-BE49-F238E27FC236}">
              <a16:creationId xmlns="" xmlns:a16="http://schemas.microsoft.com/office/drawing/2014/main" id="{BA4DDD3A-4F19-4CDD-8554-0CDB3C25AD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24" name="กล่องข้อความ 1">
          <a:extLst>
            <a:ext uri="{FF2B5EF4-FFF2-40B4-BE49-F238E27FC236}">
              <a16:creationId xmlns="" xmlns:a16="http://schemas.microsoft.com/office/drawing/2014/main" id="{4F1905BF-6157-4539-BF81-ABA8B03F39F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25" name="กล่องข้อความ 1">
          <a:extLst>
            <a:ext uri="{FF2B5EF4-FFF2-40B4-BE49-F238E27FC236}">
              <a16:creationId xmlns="" xmlns:a16="http://schemas.microsoft.com/office/drawing/2014/main" id="{53A05C75-D75C-44D6-83A5-BD41FC0970B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26" name="กล่องข้อความ 1">
          <a:extLst>
            <a:ext uri="{FF2B5EF4-FFF2-40B4-BE49-F238E27FC236}">
              <a16:creationId xmlns="" xmlns:a16="http://schemas.microsoft.com/office/drawing/2014/main" id="{B0E0AAD0-A215-47C1-B8DA-4D13DDDD4AD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27" name="กล่องข้อความ 1">
          <a:extLst>
            <a:ext uri="{FF2B5EF4-FFF2-40B4-BE49-F238E27FC236}">
              <a16:creationId xmlns="" xmlns:a16="http://schemas.microsoft.com/office/drawing/2014/main" id="{077BD731-710F-4379-93BA-DA70F1AF581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28" name="กล่องข้อความ 1">
          <a:extLst>
            <a:ext uri="{FF2B5EF4-FFF2-40B4-BE49-F238E27FC236}">
              <a16:creationId xmlns="" xmlns:a16="http://schemas.microsoft.com/office/drawing/2014/main" id="{33349A1B-AD84-4804-9B1E-E6E1213E6D6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29" name="กล่องข้อความ 1">
          <a:extLst>
            <a:ext uri="{FF2B5EF4-FFF2-40B4-BE49-F238E27FC236}">
              <a16:creationId xmlns="" xmlns:a16="http://schemas.microsoft.com/office/drawing/2014/main" id="{07A868FA-B7A9-4858-A796-16BC2FEE48D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30" name="กล่องข้อความ 1">
          <a:extLst>
            <a:ext uri="{FF2B5EF4-FFF2-40B4-BE49-F238E27FC236}">
              <a16:creationId xmlns="" xmlns:a16="http://schemas.microsoft.com/office/drawing/2014/main" id="{10050AFA-F715-4368-A495-35F4590B17B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31" name="กล่องข้อความ 1">
          <a:extLst>
            <a:ext uri="{FF2B5EF4-FFF2-40B4-BE49-F238E27FC236}">
              <a16:creationId xmlns="" xmlns:a16="http://schemas.microsoft.com/office/drawing/2014/main" id="{E1E43BAF-2A16-407F-9B91-078620D2360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32" name="กล่องข้อความ 1">
          <a:extLst>
            <a:ext uri="{FF2B5EF4-FFF2-40B4-BE49-F238E27FC236}">
              <a16:creationId xmlns="" xmlns:a16="http://schemas.microsoft.com/office/drawing/2014/main" id="{1116815E-E4E7-452F-927F-1E215D36B0A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33" name="กล่องข้อความ 1">
          <a:extLst>
            <a:ext uri="{FF2B5EF4-FFF2-40B4-BE49-F238E27FC236}">
              <a16:creationId xmlns="" xmlns:a16="http://schemas.microsoft.com/office/drawing/2014/main" id="{B156F225-BB6E-4720-99F0-3291E2516E8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34" name="กล่องข้อความ 1">
          <a:extLst>
            <a:ext uri="{FF2B5EF4-FFF2-40B4-BE49-F238E27FC236}">
              <a16:creationId xmlns="" xmlns:a16="http://schemas.microsoft.com/office/drawing/2014/main" id="{65777A9E-EA47-48F0-91CD-D60A5AF0EE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35" name="กล่องข้อความ 1">
          <a:extLst>
            <a:ext uri="{FF2B5EF4-FFF2-40B4-BE49-F238E27FC236}">
              <a16:creationId xmlns="" xmlns:a16="http://schemas.microsoft.com/office/drawing/2014/main" id="{FCF24CC1-CEB3-411E-A52D-7D9DE80D2F1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36" name="กล่องข้อความ 1">
          <a:extLst>
            <a:ext uri="{FF2B5EF4-FFF2-40B4-BE49-F238E27FC236}">
              <a16:creationId xmlns="" xmlns:a16="http://schemas.microsoft.com/office/drawing/2014/main" id="{D857097C-FE1E-4F97-BE4A-475BA98E979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37" name="กล่องข้อความ 1">
          <a:extLst>
            <a:ext uri="{FF2B5EF4-FFF2-40B4-BE49-F238E27FC236}">
              <a16:creationId xmlns="" xmlns:a16="http://schemas.microsoft.com/office/drawing/2014/main" id="{651405D6-FD02-4842-9FF5-3A0E5E3028B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38" name="กล่องข้อความ 1">
          <a:extLst>
            <a:ext uri="{FF2B5EF4-FFF2-40B4-BE49-F238E27FC236}">
              <a16:creationId xmlns="" xmlns:a16="http://schemas.microsoft.com/office/drawing/2014/main" id="{E10C0302-648B-47BF-B78B-09A28D82F6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39" name="กล่องข้อความ 1">
          <a:extLst>
            <a:ext uri="{FF2B5EF4-FFF2-40B4-BE49-F238E27FC236}">
              <a16:creationId xmlns="" xmlns:a16="http://schemas.microsoft.com/office/drawing/2014/main" id="{5FD31101-30BE-4047-A7A7-2681DD1EC63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40" name="กล่องข้อความ 1">
          <a:extLst>
            <a:ext uri="{FF2B5EF4-FFF2-40B4-BE49-F238E27FC236}">
              <a16:creationId xmlns="" xmlns:a16="http://schemas.microsoft.com/office/drawing/2014/main" id="{FBC29FBD-3C47-4660-BEC8-F2DD0A6060D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41" name="กล่องข้อความ 1">
          <a:extLst>
            <a:ext uri="{FF2B5EF4-FFF2-40B4-BE49-F238E27FC236}">
              <a16:creationId xmlns="" xmlns:a16="http://schemas.microsoft.com/office/drawing/2014/main" id="{0E039007-A84A-4FB1-8CFA-18B5B1FB15E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42" name="กล่องข้อความ 1">
          <a:extLst>
            <a:ext uri="{FF2B5EF4-FFF2-40B4-BE49-F238E27FC236}">
              <a16:creationId xmlns="" xmlns:a16="http://schemas.microsoft.com/office/drawing/2014/main" id="{4534CFD6-A36C-4502-B5D2-76B9FED5AEA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43" name="กล่องข้อความ 1">
          <a:extLst>
            <a:ext uri="{FF2B5EF4-FFF2-40B4-BE49-F238E27FC236}">
              <a16:creationId xmlns="" xmlns:a16="http://schemas.microsoft.com/office/drawing/2014/main" id="{504EC217-C77F-426E-A231-030309E24CD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44" name="กล่องข้อความ 1">
          <a:extLst>
            <a:ext uri="{FF2B5EF4-FFF2-40B4-BE49-F238E27FC236}">
              <a16:creationId xmlns="" xmlns:a16="http://schemas.microsoft.com/office/drawing/2014/main" id="{4EAD847A-B37C-4BED-971A-93D52D1EA26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45" name="กล่องข้อความ 1">
          <a:extLst>
            <a:ext uri="{FF2B5EF4-FFF2-40B4-BE49-F238E27FC236}">
              <a16:creationId xmlns="" xmlns:a16="http://schemas.microsoft.com/office/drawing/2014/main" id="{A58DC2E6-14B0-4EC6-A114-A2C9DF814CA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46" name="กล่องข้อความ 1">
          <a:extLst>
            <a:ext uri="{FF2B5EF4-FFF2-40B4-BE49-F238E27FC236}">
              <a16:creationId xmlns="" xmlns:a16="http://schemas.microsoft.com/office/drawing/2014/main" id="{E9F79DC7-AAAE-4850-94F1-F189F22ABF5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47" name="กล่องข้อความ 1">
          <a:extLst>
            <a:ext uri="{FF2B5EF4-FFF2-40B4-BE49-F238E27FC236}">
              <a16:creationId xmlns="" xmlns:a16="http://schemas.microsoft.com/office/drawing/2014/main" id="{8B383565-7395-4D75-931B-E56DA9A787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48" name="กล่องข้อความ 1">
          <a:extLst>
            <a:ext uri="{FF2B5EF4-FFF2-40B4-BE49-F238E27FC236}">
              <a16:creationId xmlns="" xmlns:a16="http://schemas.microsoft.com/office/drawing/2014/main" id="{03EC6778-9FAA-49FF-A11D-7547E08C1AD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49" name="กล่องข้อความ 1">
          <a:extLst>
            <a:ext uri="{FF2B5EF4-FFF2-40B4-BE49-F238E27FC236}">
              <a16:creationId xmlns="" xmlns:a16="http://schemas.microsoft.com/office/drawing/2014/main" id="{A5791E9C-64DC-4919-AD51-887DA257F45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50" name="กล่องข้อความ 1">
          <a:extLst>
            <a:ext uri="{FF2B5EF4-FFF2-40B4-BE49-F238E27FC236}">
              <a16:creationId xmlns="" xmlns:a16="http://schemas.microsoft.com/office/drawing/2014/main" id="{EBCAD7FB-DCE2-4D9C-BA89-6349EB4943D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51" name="กล่องข้อความ 1">
          <a:extLst>
            <a:ext uri="{FF2B5EF4-FFF2-40B4-BE49-F238E27FC236}">
              <a16:creationId xmlns="" xmlns:a16="http://schemas.microsoft.com/office/drawing/2014/main" id="{0C9716CE-2909-4DDD-8D1A-5CA236BC5B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52" name="กล่องข้อความ 1">
          <a:extLst>
            <a:ext uri="{FF2B5EF4-FFF2-40B4-BE49-F238E27FC236}">
              <a16:creationId xmlns="" xmlns:a16="http://schemas.microsoft.com/office/drawing/2014/main" id="{14C9A170-E272-437D-A5DC-A0B4615C582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53" name="กล่องข้อความ 1">
          <a:extLst>
            <a:ext uri="{FF2B5EF4-FFF2-40B4-BE49-F238E27FC236}">
              <a16:creationId xmlns="" xmlns:a16="http://schemas.microsoft.com/office/drawing/2014/main" id="{C0F7328E-1D9F-4FA5-B59A-54D1C678C69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54" name="กล่องข้อความ 1">
          <a:extLst>
            <a:ext uri="{FF2B5EF4-FFF2-40B4-BE49-F238E27FC236}">
              <a16:creationId xmlns="" xmlns:a16="http://schemas.microsoft.com/office/drawing/2014/main" id="{E0C23AFD-B1A6-4D08-858E-3588BF97015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55" name="กล่องข้อความ 1">
          <a:extLst>
            <a:ext uri="{FF2B5EF4-FFF2-40B4-BE49-F238E27FC236}">
              <a16:creationId xmlns="" xmlns:a16="http://schemas.microsoft.com/office/drawing/2014/main" id="{B204258B-3AB8-4AA3-B604-481D0CA375D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56" name="กล่องข้อความ 1">
          <a:extLst>
            <a:ext uri="{FF2B5EF4-FFF2-40B4-BE49-F238E27FC236}">
              <a16:creationId xmlns="" xmlns:a16="http://schemas.microsoft.com/office/drawing/2014/main" id="{AE2BFC26-5DEF-4A3B-8143-11F27193ADA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57" name="กล่องข้อความ 1">
          <a:extLst>
            <a:ext uri="{FF2B5EF4-FFF2-40B4-BE49-F238E27FC236}">
              <a16:creationId xmlns="" xmlns:a16="http://schemas.microsoft.com/office/drawing/2014/main" id="{37255F53-D3CE-44D9-9491-871CD0928CD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58" name="กล่องข้อความ 1">
          <a:extLst>
            <a:ext uri="{FF2B5EF4-FFF2-40B4-BE49-F238E27FC236}">
              <a16:creationId xmlns="" xmlns:a16="http://schemas.microsoft.com/office/drawing/2014/main" id="{7026C27C-8D44-4356-94F7-694012F014D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59" name="กล่องข้อความ 1">
          <a:extLst>
            <a:ext uri="{FF2B5EF4-FFF2-40B4-BE49-F238E27FC236}">
              <a16:creationId xmlns="" xmlns:a16="http://schemas.microsoft.com/office/drawing/2014/main" id="{1D0F4292-FFFC-4534-A2DB-53C658AE13C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60" name="กล่องข้อความ 1">
          <a:extLst>
            <a:ext uri="{FF2B5EF4-FFF2-40B4-BE49-F238E27FC236}">
              <a16:creationId xmlns="" xmlns:a16="http://schemas.microsoft.com/office/drawing/2014/main" id="{E829F82C-49CC-4D31-9860-B8366E5AC0C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61" name="กล่องข้อความ 1">
          <a:extLst>
            <a:ext uri="{FF2B5EF4-FFF2-40B4-BE49-F238E27FC236}">
              <a16:creationId xmlns="" xmlns:a16="http://schemas.microsoft.com/office/drawing/2014/main" id="{574CA4A5-DC46-4A33-8ED4-1A2C522A1FD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62" name="กล่องข้อความ 1">
          <a:extLst>
            <a:ext uri="{FF2B5EF4-FFF2-40B4-BE49-F238E27FC236}">
              <a16:creationId xmlns="" xmlns:a16="http://schemas.microsoft.com/office/drawing/2014/main" id="{0B4B9C76-0600-4294-ACCC-2B866381AF2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63" name="กล่องข้อความ 1">
          <a:extLst>
            <a:ext uri="{FF2B5EF4-FFF2-40B4-BE49-F238E27FC236}">
              <a16:creationId xmlns="" xmlns:a16="http://schemas.microsoft.com/office/drawing/2014/main" id="{EA898D9F-85EE-4552-9682-485E8C5AFF6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64" name="กล่องข้อความ 1">
          <a:extLst>
            <a:ext uri="{FF2B5EF4-FFF2-40B4-BE49-F238E27FC236}">
              <a16:creationId xmlns="" xmlns:a16="http://schemas.microsoft.com/office/drawing/2014/main" id="{7E3229F5-5BFE-4F89-85BA-A2A8AFE74F3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65" name="กล่องข้อความ 1">
          <a:extLst>
            <a:ext uri="{FF2B5EF4-FFF2-40B4-BE49-F238E27FC236}">
              <a16:creationId xmlns="" xmlns:a16="http://schemas.microsoft.com/office/drawing/2014/main" id="{B775579D-444B-45C2-9C98-E7B85F403EC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66" name="กล่องข้อความ 1">
          <a:extLst>
            <a:ext uri="{FF2B5EF4-FFF2-40B4-BE49-F238E27FC236}">
              <a16:creationId xmlns="" xmlns:a16="http://schemas.microsoft.com/office/drawing/2014/main" id="{668B4595-ABAD-4E64-A659-185F421DEAE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67" name="กล่องข้อความ 1">
          <a:extLst>
            <a:ext uri="{FF2B5EF4-FFF2-40B4-BE49-F238E27FC236}">
              <a16:creationId xmlns="" xmlns:a16="http://schemas.microsoft.com/office/drawing/2014/main" id="{1E2BB07B-050B-410A-A073-47F72EC6E26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68" name="กล่องข้อความ 1">
          <a:extLst>
            <a:ext uri="{FF2B5EF4-FFF2-40B4-BE49-F238E27FC236}">
              <a16:creationId xmlns="" xmlns:a16="http://schemas.microsoft.com/office/drawing/2014/main" id="{D764A55D-43F0-4173-96DC-0097C55164B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69" name="กล่องข้อความ 1">
          <a:extLst>
            <a:ext uri="{FF2B5EF4-FFF2-40B4-BE49-F238E27FC236}">
              <a16:creationId xmlns="" xmlns:a16="http://schemas.microsoft.com/office/drawing/2014/main" id="{D7855958-859F-434D-ACBA-AC10403F60D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70" name="กล่องข้อความ 1">
          <a:extLst>
            <a:ext uri="{FF2B5EF4-FFF2-40B4-BE49-F238E27FC236}">
              <a16:creationId xmlns="" xmlns:a16="http://schemas.microsoft.com/office/drawing/2014/main" id="{CC1BB979-38B4-49AD-87D9-65B5B20B685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71" name="กล่องข้อความ 1">
          <a:extLst>
            <a:ext uri="{FF2B5EF4-FFF2-40B4-BE49-F238E27FC236}">
              <a16:creationId xmlns="" xmlns:a16="http://schemas.microsoft.com/office/drawing/2014/main" id="{C56866D5-6789-4D78-9BB6-7EB96E9EA3F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72" name="กล่องข้อความ 1">
          <a:extLst>
            <a:ext uri="{FF2B5EF4-FFF2-40B4-BE49-F238E27FC236}">
              <a16:creationId xmlns="" xmlns:a16="http://schemas.microsoft.com/office/drawing/2014/main" id="{3D80B547-6B62-49E6-A878-604F07D129D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73" name="กล่องข้อความ 1">
          <a:extLst>
            <a:ext uri="{FF2B5EF4-FFF2-40B4-BE49-F238E27FC236}">
              <a16:creationId xmlns="" xmlns:a16="http://schemas.microsoft.com/office/drawing/2014/main" id="{12F0758C-463E-4E87-A51F-43AA518E17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74" name="กล่องข้อความ 1">
          <a:extLst>
            <a:ext uri="{FF2B5EF4-FFF2-40B4-BE49-F238E27FC236}">
              <a16:creationId xmlns="" xmlns:a16="http://schemas.microsoft.com/office/drawing/2014/main" id="{EF6D20BB-E320-4120-9D40-9697DA766DC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75" name="กล่องข้อความ 1">
          <a:extLst>
            <a:ext uri="{FF2B5EF4-FFF2-40B4-BE49-F238E27FC236}">
              <a16:creationId xmlns="" xmlns:a16="http://schemas.microsoft.com/office/drawing/2014/main" id="{2D2D942E-E256-4300-BDB0-BC949A5392C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76" name="กล่องข้อความ 1">
          <a:extLst>
            <a:ext uri="{FF2B5EF4-FFF2-40B4-BE49-F238E27FC236}">
              <a16:creationId xmlns="" xmlns:a16="http://schemas.microsoft.com/office/drawing/2014/main" id="{C9317395-1555-4928-A3FF-F3768565DF1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77" name="กล่องข้อความ 1">
          <a:extLst>
            <a:ext uri="{FF2B5EF4-FFF2-40B4-BE49-F238E27FC236}">
              <a16:creationId xmlns="" xmlns:a16="http://schemas.microsoft.com/office/drawing/2014/main" id="{4450DA81-F782-40C1-BF8F-9E712532B94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78" name="กล่องข้อความ 1">
          <a:extLst>
            <a:ext uri="{FF2B5EF4-FFF2-40B4-BE49-F238E27FC236}">
              <a16:creationId xmlns="" xmlns:a16="http://schemas.microsoft.com/office/drawing/2014/main" id="{5BCC0DAC-9AD1-4F56-9601-6ED5012CB33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79" name="กล่องข้อความ 1">
          <a:extLst>
            <a:ext uri="{FF2B5EF4-FFF2-40B4-BE49-F238E27FC236}">
              <a16:creationId xmlns="" xmlns:a16="http://schemas.microsoft.com/office/drawing/2014/main" id="{26ADEE90-DBC5-4E85-92E3-7ABCC1320A9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80" name="กล่องข้อความ 1">
          <a:extLst>
            <a:ext uri="{FF2B5EF4-FFF2-40B4-BE49-F238E27FC236}">
              <a16:creationId xmlns="" xmlns:a16="http://schemas.microsoft.com/office/drawing/2014/main" id="{B2209A1F-C4CE-433F-ADD1-E35D7CD9771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81" name="กล่องข้อความ 1">
          <a:extLst>
            <a:ext uri="{FF2B5EF4-FFF2-40B4-BE49-F238E27FC236}">
              <a16:creationId xmlns="" xmlns:a16="http://schemas.microsoft.com/office/drawing/2014/main" id="{DE5B4A82-E849-435D-913D-E1DF646CA2F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82" name="กล่องข้อความ 1">
          <a:extLst>
            <a:ext uri="{FF2B5EF4-FFF2-40B4-BE49-F238E27FC236}">
              <a16:creationId xmlns="" xmlns:a16="http://schemas.microsoft.com/office/drawing/2014/main" id="{7658603B-59B1-4E32-91B8-F2E299D9F5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83" name="กล่องข้อความ 1">
          <a:extLst>
            <a:ext uri="{FF2B5EF4-FFF2-40B4-BE49-F238E27FC236}">
              <a16:creationId xmlns="" xmlns:a16="http://schemas.microsoft.com/office/drawing/2014/main" id="{15800226-B93F-4E78-87B6-583BE02EEA5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84" name="กล่องข้อความ 1">
          <a:extLst>
            <a:ext uri="{FF2B5EF4-FFF2-40B4-BE49-F238E27FC236}">
              <a16:creationId xmlns="" xmlns:a16="http://schemas.microsoft.com/office/drawing/2014/main" id="{08359798-B8F3-4674-89BE-6F7E4F3F216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85" name="กล่องข้อความ 1">
          <a:extLst>
            <a:ext uri="{FF2B5EF4-FFF2-40B4-BE49-F238E27FC236}">
              <a16:creationId xmlns="" xmlns:a16="http://schemas.microsoft.com/office/drawing/2014/main" id="{A5DB27E3-7D06-4CD5-8A2B-9FF1A9D0399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86" name="กล่องข้อความ 1">
          <a:extLst>
            <a:ext uri="{FF2B5EF4-FFF2-40B4-BE49-F238E27FC236}">
              <a16:creationId xmlns="" xmlns:a16="http://schemas.microsoft.com/office/drawing/2014/main" id="{D2CE9F11-1576-44AC-BCD8-32193AD94D0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87" name="กล่องข้อความ 1">
          <a:extLst>
            <a:ext uri="{FF2B5EF4-FFF2-40B4-BE49-F238E27FC236}">
              <a16:creationId xmlns="" xmlns:a16="http://schemas.microsoft.com/office/drawing/2014/main" id="{ECCE485E-46BD-4322-B851-FBC5A38D535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88" name="กล่องข้อความ 1">
          <a:extLst>
            <a:ext uri="{FF2B5EF4-FFF2-40B4-BE49-F238E27FC236}">
              <a16:creationId xmlns="" xmlns:a16="http://schemas.microsoft.com/office/drawing/2014/main" id="{9F8DBDCB-0776-47A0-A250-0F076A052AF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89" name="กล่องข้อความ 1">
          <a:extLst>
            <a:ext uri="{FF2B5EF4-FFF2-40B4-BE49-F238E27FC236}">
              <a16:creationId xmlns="" xmlns:a16="http://schemas.microsoft.com/office/drawing/2014/main" id="{69ECF58C-1B08-4F53-B6E8-942341C3C78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90" name="กล่องข้อความ 1">
          <a:extLst>
            <a:ext uri="{FF2B5EF4-FFF2-40B4-BE49-F238E27FC236}">
              <a16:creationId xmlns="" xmlns:a16="http://schemas.microsoft.com/office/drawing/2014/main" id="{56D1BD00-1560-4FCA-B9F8-1CFEF85DEC8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91" name="กล่องข้อความ 1">
          <a:extLst>
            <a:ext uri="{FF2B5EF4-FFF2-40B4-BE49-F238E27FC236}">
              <a16:creationId xmlns="" xmlns:a16="http://schemas.microsoft.com/office/drawing/2014/main" id="{03E0EC62-237E-4746-A3D9-BF43071208B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92" name="กล่องข้อความ 1">
          <a:extLst>
            <a:ext uri="{FF2B5EF4-FFF2-40B4-BE49-F238E27FC236}">
              <a16:creationId xmlns="" xmlns:a16="http://schemas.microsoft.com/office/drawing/2014/main" id="{8E54D047-DD6D-4B19-BDBA-21F7108EE99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93" name="กล่องข้อความ 1">
          <a:extLst>
            <a:ext uri="{FF2B5EF4-FFF2-40B4-BE49-F238E27FC236}">
              <a16:creationId xmlns="" xmlns:a16="http://schemas.microsoft.com/office/drawing/2014/main" id="{AC78EADC-AD3A-4300-9508-1DD35E65986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94" name="กล่องข้อความ 1">
          <a:extLst>
            <a:ext uri="{FF2B5EF4-FFF2-40B4-BE49-F238E27FC236}">
              <a16:creationId xmlns="" xmlns:a16="http://schemas.microsoft.com/office/drawing/2014/main" id="{9D446AAC-53C9-4884-9A47-9170FBFF229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95" name="กล่องข้อความ 1">
          <a:extLst>
            <a:ext uri="{FF2B5EF4-FFF2-40B4-BE49-F238E27FC236}">
              <a16:creationId xmlns="" xmlns:a16="http://schemas.microsoft.com/office/drawing/2014/main" id="{12E68CCA-A503-449F-9577-52692139DFA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96" name="กล่องข้อความ 1">
          <a:extLst>
            <a:ext uri="{FF2B5EF4-FFF2-40B4-BE49-F238E27FC236}">
              <a16:creationId xmlns="" xmlns:a16="http://schemas.microsoft.com/office/drawing/2014/main" id="{AB14B92E-7DEB-4596-A2AB-4B38F022406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97" name="กล่องข้อความ 1">
          <a:extLst>
            <a:ext uri="{FF2B5EF4-FFF2-40B4-BE49-F238E27FC236}">
              <a16:creationId xmlns="" xmlns:a16="http://schemas.microsoft.com/office/drawing/2014/main" id="{50534FC0-2F0D-423A-8244-9C423EFC249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98" name="กล่องข้อความ 1">
          <a:extLst>
            <a:ext uri="{FF2B5EF4-FFF2-40B4-BE49-F238E27FC236}">
              <a16:creationId xmlns="" xmlns:a16="http://schemas.microsoft.com/office/drawing/2014/main" id="{373BE8F4-32B2-4FF8-9507-BC857F7F687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899" name="กล่องข้อความ 1">
          <a:extLst>
            <a:ext uri="{FF2B5EF4-FFF2-40B4-BE49-F238E27FC236}">
              <a16:creationId xmlns="" xmlns:a16="http://schemas.microsoft.com/office/drawing/2014/main" id="{94C5AFF1-4C6E-4568-A3B3-D18EB5B3973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00" name="กล่องข้อความ 1">
          <a:extLst>
            <a:ext uri="{FF2B5EF4-FFF2-40B4-BE49-F238E27FC236}">
              <a16:creationId xmlns="" xmlns:a16="http://schemas.microsoft.com/office/drawing/2014/main" id="{6F9088C4-6E1E-4EBF-AA75-4F419BF676B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01" name="กล่องข้อความ 1">
          <a:extLst>
            <a:ext uri="{FF2B5EF4-FFF2-40B4-BE49-F238E27FC236}">
              <a16:creationId xmlns="" xmlns:a16="http://schemas.microsoft.com/office/drawing/2014/main" id="{EB7B786D-10FC-41B2-BEDF-052464935A4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02" name="กล่องข้อความ 1">
          <a:extLst>
            <a:ext uri="{FF2B5EF4-FFF2-40B4-BE49-F238E27FC236}">
              <a16:creationId xmlns="" xmlns:a16="http://schemas.microsoft.com/office/drawing/2014/main" id="{CBC9052D-D2C8-4D92-A0EF-7052C8750EB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03" name="กล่องข้อความ 1">
          <a:extLst>
            <a:ext uri="{FF2B5EF4-FFF2-40B4-BE49-F238E27FC236}">
              <a16:creationId xmlns="" xmlns:a16="http://schemas.microsoft.com/office/drawing/2014/main" id="{964EDD06-F257-4F54-A632-D8164E63A9B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04" name="กล่องข้อความ 1">
          <a:extLst>
            <a:ext uri="{FF2B5EF4-FFF2-40B4-BE49-F238E27FC236}">
              <a16:creationId xmlns="" xmlns:a16="http://schemas.microsoft.com/office/drawing/2014/main" id="{7F60E038-0152-4C44-B180-463217D0DC8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05" name="กล่องข้อความ 1">
          <a:extLst>
            <a:ext uri="{FF2B5EF4-FFF2-40B4-BE49-F238E27FC236}">
              <a16:creationId xmlns="" xmlns:a16="http://schemas.microsoft.com/office/drawing/2014/main" id="{B4F297D2-CC45-4648-9F77-68DAB9F10CF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06" name="กล่องข้อความ 1">
          <a:extLst>
            <a:ext uri="{FF2B5EF4-FFF2-40B4-BE49-F238E27FC236}">
              <a16:creationId xmlns="" xmlns:a16="http://schemas.microsoft.com/office/drawing/2014/main" id="{388F600A-2962-47D5-8FE2-2ECF572F49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07" name="กล่องข้อความ 1">
          <a:extLst>
            <a:ext uri="{FF2B5EF4-FFF2-40B4-BE49-F238E27FC236}">
              <a16:creationId xmlns="" xmlns:a16="http://schemas.microsoft.com/office/drawing/2014/main" id="{2DB40020-7C53-4D8B-A9BC-27C107E3B4E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08" name="กล่องข้อความ 1">
          <a:extLst>
            <a:ext uri="{FF2B5EF4-FFF2-40B4-BE49-F238E27FC236}">
              <a16:creationId xmlns="" xmlns:a16="http://schemas.microsoft.com/office/drawing/2014/main" id="{D692D5A5-7EBE-4F73-B2E3-56241F1ECA6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09" name="กล่องข้อความ 1">
          <a:extLst>
            <a:ext uri="{FF2B5EF4-FFF2-40B4-BE49-F238E27FC236}">
              <a16:creationId xmlns="" xmlns:a16="http://schemas.microsoft.com/office/drawing/2014/main" id="{0F5B80FA-E2DC-47CF-B32B-98B4ABEA10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10" name="กล่องข้อความ 1">
          <a:extLst>
            <a:ext uri="{FF2B5EF4-FFF2-40B4-BE49-F238E27FC236}">
              <a16:creationId xmlns="" xmlns:a16="http://schemas.microsoft.com/office/drawing/2014/main" id="{01BE258A-17B2-4501-8F15-AF75B444AA5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11" name="กล่องข้อความ 1">
          <a:extLst>
            <a:ext uri="{FF2B5EF4-FFF2-40B4-BE49-F238E27FC236}">
              <a16:creationId xmlns="" xmlns:a16="http://schemas.microsoft.com/office/drawing/2014/main" id="{1742625E-B1F1-45BA-854E-A33EF06BC14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12" name="กล่องข้อความ 1">
          <a:extLst>
            <a:ext uri="{FF2B5EF4-FFF2-40B4-BE49-F238E27FC236}">
              <a16:creationId xmlns="" xmlns:a16="http://schemas.microsoft.com/office/drawing/2014/main" id="{98317A68-27B2-41C2-8090-C347FFACE86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13" name="กล่องข้อความ 1">
          <a:extLst>
            <a:ext uri="{FF2B5EF4-FFF2-40B4-BE49-F238E27FC236}">
              <a16:creationId xmlns="" xmlns:a16="http://schemas.microsoft.com/office/drawing/2014/main" id="{70FF5F1F-6DE2-4DB3-B13A-A2C58A8D118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14" name="กล่องข้อความ 1">
          <a:extLst>
            <a:ext uri="{FF2B5EF4-FFF2-40B4-BE49-F238E27FC236}">
              <a16:creationId xmlns="" xmlns:a16="http://schemas.microsoft.com/office/drawing/2014/main" id="{5B42031F-B036-429F-8FD5-6440524E8E3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15" name="กล่องข้อความ 1">
          <a:extLst>
            <a:ext uri="{FF2B5EF4-FFF2-40B4-BE49-F238E27FC236}">
              <a16:creationId xmlns="" xmlns:a16="http://schemas.microsoft.com/office/drawing/2014/main" id="{8775A65A-8AAF-4CFC-ABD1-D08D218CBFC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16" name="กล่องข้อความ 1">
          <a:extLst>
            <a:ext uri="{FF2B5EF4-FFF2-40B4-BE49-F238E27FC236}">
              <a16:creationId xmlns="" xmlns:a16="http://schemas.microsoft.com/office/drawing/2014/main" id="{5D0A39C9-FD6C-458D-BA3C-12B5098EBEE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17" name="กล่องข้อความ 1">
          <a:extLst>
            <a:ext uri="{FF2B5EF4-FFF2-40B4-BE49-F238E27FC236}">
              <a16:creationId xmlns="" xmlns:a16="http://schemas.microsoft.com/office/drawing/2014/main" id="{E3A718D1-8081-43A8-A356-FAEB165CE5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18" name="กล่องข้อความ 1">
          <a:extLst>
            <a:ext uri="{FF2B5EF4-FFF2-40B4-BE49-F238E27FC236}">
              <a16:creationId xmlns="" xmlns:a16="http://schemas.microsoft.com/office/drawing/2014/main" id="{EC8DB96F-9241-4C92-A543-77ACAA49BF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19" name="กล่องข้อความ 1">
          <a:extLst>
            <a:ext uri="{FF2B5EF4-FFF2-40B4-BE49-F238E27FC236}">
              <a16:creationId xmlns="" xmlns:a16="http://schemas.microsoft.com/office/drawing/2014/main" id="{688DC512-90D1-4752-AE20-1CB300CE79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20" name="กล่องข้อความ 1">
          <a:extLst>
            <a:ext uri="{FF2B5EF4-FFF2-40B4-BE49-F238E27FC236}">
              <a16:creationId xmlns="" xmlns:a16="http://schemas.microsoft.com/office/drawing/2014/main" id="{A1565436-7B02-4493-B500-ACF8C3B2A65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21" name="กล่องข้อความ 1">
          <a:extLst>
            <a:ext uri="{FF2B5EF4-FFF2-40B4-BE49-F238E27FC236}">
              <a16:creationId xmlns="" xmlns:a16="http://schemas.microsoft.com/office/drawing/2014/main" id="{E2B592D4-7262-4441-ABE1-907DEDA26EB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22" name="กล่องข้อความ 1">
          <a:extLst>
            <a:ext uri="{FF2B5EF4-FFF2-40B4-BE49-F238E27FC236}">
              <a16:creationId xmlns="" xmlns:a16="http://schemas.microsoft.com/office/drawing/2014/main" id="{01D799E2-0684-4190-8C4A-91687DC6712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23" name="กล่องข้อความ 1">
          <a:extLst>
            <a:ext uri="{FF2B5EF4-FFF2-40B4-BE49-F238E27FC236}">
              <a16:creationId xmlns="" xmlns:a16="http://schemas.microsoft.com/office/drawing/2014/main" id="{6B67C6B1-F610-4ABE-B996-047A3AC011C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24" name="กล่องข้อความ 1">
          <a:extLst>
            <a:ext uri="{FF2B5EF4-FFF2-40B4-BE49-F238E27FC236}">
              <a16:creationId xmlns="" xmlns:a16="http://schemas.microsoft.com/office/drawing/2014/main" id="{7A36EF5B-64B6-4768-9650-D822E31651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25" name="กล่องข้อความ 1">
          <a:extLst>
            <a:ext uri="{FF2B5EF4-FFF2-40B4-BE49-F238E27FC236}">
              <a16:creationId xmlns="" xmlns:a16="http://schemas.microsoft.com/office/drawing/2014/main" id="{30C01CBF-BD81-4552-ABC6-A64B6B8F7E1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26" name="กล่องข้อความ 1">
          <a:extLst>
            <a:ext uri="{FF2B5EF4-FFF2-40B4-BE49-F238E27FC236}">
              <a16:creationId xmlns="" xmlns:a16="http://schemas.microsoft.com/office/drawing/2014/main" id="{779449B4-B935-4BE9-9CA5-FA8F7CC27EE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27" name="กล่องข้อความ 1">
          <a:extLst>
            <a:ext uri="{FF2B5EF4-FFF2-40B4-BE49-F238E27FC236}">
              <a16:creationId xmlns="" xmlns:a16="http://schemas.microsoft.com/office/drawing/2014/main" id="{4879DD55-1EC8-4A87-BD94-71D707EE2E8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28" name="กล่องข้อความ 1">
          <a:extLst>
            <a:ext uri="{FF2B5EF4-FFF2-40B4-BE49-F238E27FC236}">
              <a16:creationId xmlns="" xmlns:a16="http://schemas.microsoft.com/office/drawing/2014/main" id="{63A508EC-E74A-44F8-90C5-5D00BE34210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29" name="กล่องข้อความ 1">
          <a:extLst>
            <a:ext uri="{FF2B5EF4-FFF2-40B4-BE49-F238E27FC236}">
              <a16:creationId xmlns="" xmlns:a16="http://schemas.microsoft.com/office/drawing/2014/main" id="{1E8758F1-9077-4A4A-BDA2-42E5EB9F9FD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30" name="กล่องข้อความ 1">
          <a:extLst>
            <a:ext uri="{FF2B5EF4-FFF2-40B4-BE49-F238E27FC236}">
              <a16:creationId xmlns="" xmlns:a16="http://schemas.microsoft.com/office/drawing/2014/main" id="{2D86F364-894C-4FEC-9AEE-1F3A2796912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31" name="กล่องข้อความ 1">
          <a:extLst>
            <a:ext uri="{FF2B5EF4-FFF2-40B4-BE49-F238E27FC236}">
              <a16:creationId xmlns="" xmlns:a16="http://schemas.microsoft.com/office/drawing/2014/main" id="{8644FF6B-5E35-4115-8340-24A176CF457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32" name="กล่องข้อความ 1">
          <a:extLst>
            <a:ext uri="{FF2B5EF4-FFF2-40B4-BE49-F238E27FC236}">
              <a16:creationId xmlns="" xmlns:a16="http://schemas.microsoft.com/office/drawing/2014/main" id="{ABCF893E-2A02-452A-99AF-9E004779BC8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33" name="กล่องข้อความ 1">
          <a:extLst>
            <a:ext uri="{FF2B5EF4-FFF2-40B4-BE49-F238E27FC236}">
              <a16:creationId xmlns="" xmlns:a16="http://schemas.microsoft.com/office/drawing/2014/main" id="{EFC99C27-78BE-419D-8594-7F695B577EE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34" name="กล่องข้อความ 1">
          <a:extLst>
            <a:ext uri="{FF2B5EF4-FFF2-40B4-BE49-F238E27FC236}">
              <a16:creationId xmlns="" xmlns:a16="http://schemas.microsoft.com/office/drawing/2014/main" id="{6FEF8EDA-FEA5-4687-A983-E70294EEBEF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35" name="กล่องข้อความ 1">
          <a:extLst>
            <a:ext uri="{FF2B5EF4-FFF2-40B4-BE49-F238E27FC236}">
              <a16:creationId xmlns="" xmlns:a16="http://schemas.microsoft.com/office/drawing/2014/main" id="{E7C8C30E-BE70-4931-9685-429C3953866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36" name="กล่องข้อความ 1">
          <a:extLst>
            <a:ext uri="{FF2B5EF4-FFF2-40B4-BE49-F238E27FC236}">
              <a16:creationId xmlns="" xmlns:a16="http://schemas.microsoft.com/office/drawing/2014/main" id="{2805504C-9E78-411B-9744-0D606D4E9DF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37" name="กล่องข้อความ 1">
          <a:extLst>
            <a:ext uri="{FF2B5EF4-FFF2-40B4-BE49-F238E27FC236}">
              <a16:creationId xmlns="" xmlns:a16="http://schemas.microsoft.com/office/drawing/2014/main" id="{BE4361FB-E0EA-41D5-A127-5B514EA44B8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38" name="กล่องข้อความ 1">
          <a:extLst>
            <a:ext uri="{FF2B5EF4-FFF2-40B4-BE49-F238E27FC236}">
              <a16:creationId xmlns="" xmlns:a16="http://schemas.microsoft.com/office/drawing/2014/main" id="{2452FFE9-C0E7-4915-AFB2-839ABFB43A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39" name="กล่องข้อความ 1">
          <a:extLst>
            <a:ext uri="{FF2B5EF4-FFF2-40B4-BE49-F238E27FC236}">
              <a16:creationId xmlns="" xmlns:a16="http://schemas.microsoft.com/office/drawing/2014/main" id="{FED1EAF4-B670-4169-B894-58EB91DC81F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40" name="กล่องข้อความ 1">
          <a:extLst>
            <a:ext uri="{FF2B5EF4-FFF2-40B4-BE49-F238E27FC236}">
              <a16:creationId xmlns="" xmlns:a16="http://schemas.microsoft.com/office/drawing/2014/main" id="{44182CAC-7E6D-4FF7-A3F5-2178A13D4D9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41" name="กล่องข้อความ 1">
          <a:extLst>
            <a:ext uri="{FF2B5EF4-FFF2-40B4-BE49-F238E27FC236}">
              <a16:creationId xmlns="" xmlns:a16="http://schemas.microsoft.com/office/drawing/2014/main" id="{99575D5A-FCD1-47DA-9098-B3C53B5CA8D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42" name="กล่องข้อความ 1">
          <a:extLst>
            <a:ext uri="{FF2B5EF4-FFF2-40B4-BE49-F238E27FC236}">
              <a16:creationId xmlns="" xmlns:a16="http://schemas.microsoft.com/office/drawing/2014/main" id="{089460DC-A290-46DD-A8A0-10141EBFE5E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43" name="กล่องข้อความ 1">
          <a:extLst>
            <a:ext uri="{FF2B5EF4-FFF2-40B4-BE49-F238E27FC236}">
              <a16:creationId xmlns="" xmlns:a16="http://schemas.microsoft.com/office/drawing/2014/main" id="{3159AFB0-E1A7-4376-B893-2A1B7E5B9C2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44" name="กล่องข้อความ 1">
          <a:extLst>
            <a:ext uri="{FF2B5EF4-FFF2-40B4-BE49-F238E27FC236}">
              <a16:creationId xmlns="" xmlns:a16="http://schemas.microsoft.com/office/drawing/2014/main" id="{3A720305-44C9-4F8E-BA6B-C4C09C37819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45" name="กล่องข้อความ 1">
          <a:extLst>
            <a:ext uri="{FF2B5EF4-FFF2-40B4-BE49-F238E27FC236}">
              <a16:creationId xmlns="" xmlns:a16="http://schemas.microsoft.com/office/drawing/2014/main" id="{980C1FB9-FCF2-40B9-BFFF-3F1E4C6922A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46" name="กล่องข้อความ 1">
          <a:extLst>
            <a:ext uri="{FF2B5EF4-FFF2-40B4-BE49-F238E27FC236}">
              <a16:creationId xmlns="" xmlns:a16="http://schemas.microsoft.com/office/drawing/2014/main" id="{4E835085-6492-4F30-9BFD-BE18A63B7EB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47" name="กล่องข้อความ 1">
          <a:extLst>
            <a:ext uri="{FF2B5EF4-FFF2-40B4-BE49-F238E27FC236}">
              <a16:creationId xmlns="" xmlns:a16="http://schemas.microsoft.com/office/drawing/2014/main" id="{2B1CE574-9D78-435C-979A-F52762E6EF2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48" name="กล่องข้อความ 1">
          <a:extLst>
            <a:ext uri="{FF2B5EF4-FFF2-40B4-BE49-F238E27FC236}">
              <a16:creationId xmlns="" xmlns:a16="http://schemas.microsoft.com/office/drawing/2014/main" id="{24C15574-660D-4623-A0F7-D6D7BF37F29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49" name="กล่องข้อความ 1">
          <a:extLst>
            <a:ext uri="{FF2B5EF4-FFF2-40B4-BE49-F238E27FC236}">
              <a16:creationId xmlns="" xmlns:a16="http://schemas.microsoft.com/office/drawing/2014/main" id="{F8310F65-138B-4351-A7C1-4EF0A09B8E5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50" name="กล่องข้อความ 1">
          <a:extLst>
            <a:ext uri="{FF2B5EF4-FFF2-40B4-BE49-F238E27FC236}">
              <a16:creationId xmlns="" xmlns:a16="http://schemas.microsoft.com/office/drawing/2014/main" id="{F12A34C5-CF61-44AD-89FB-02AB63A86E8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51" name="กล่องข้อความ 1">
          <a:extLst>
            <a:ext uri="{FF2B5EF4-FFF2-40B4-BE49-F238E27FC236}">
              <a16:creationId xmlns="" xmlns:a16="http://schemas.microsoft.com/office/drawing/2014/main" id="{38C2521D-4C92-48D7-AA6A-DF4964DA7A9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52" name="กล่องข้อความ 1">
          <a:extLst>
            <a:ext uri="{FF2B5EF4-FFF2-40B4-BE49-F238E27FC236}">
              <a16:creationId xmlns="" xmlns:a16="http://schemas.microsoft.com/office/drawing/2014/main" id="{30864BF3-0813-4B96-8C91-7A97CBF6E40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53" name="กล่องข้อความ 1">
          <a:extLst>
            <a:ext uri="{FF2B5EF4-FFF2-40B4-BE49-F238E27FC236}">
              <a16:creationId xmlns="" xmlns:a16="http://schemas.microsoft.com/office/drawing/2014/main" id="{94A5B0A1-6BDD-4FFD-BD9F-9193B671D90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54" name="กล่องข้อความ 1">
          <a:extLst>
            <a:ext uri="{FF2B5EF4-FFF2-40B4-BE49-F238E27FC236}">
              <a16:creationId xmlns="" xmlns:a16="http://schemas.microsoft.com/office/drawing/2014/main" id="{6DC0CAA5-9B8C-41C5-801D-BD66080F0D5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55" name="กล่องข้อความ 1">
          <a:extLst>
            <a:ext uri="{FF2B5EF4-FFF2-40B4-BE49-F238E27FC236}">
              <a16:creationId xmlns="" xmlns:a16="http://schemas.microsoft.com/office/drawing/2014/main" id="{59919A2B-F1A7-4B43-B145-7572B0C6796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56" name="กล่องข้อความ 1">
          <a:extLst>
            <a:ext uri="{FF2B5EF4-FFF2-40B4-BE49-F238E27FC236}">
              <a16:creationId xmlns="" xmlns:a16="http://schemas.microsoft.com/office/drawing/2014/main" id="{8D6051BD-D6B2-4D1F-8BD7-143A19BE52C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57" name="กล่องข้อความ 1">
          <a:extLst>
            <a:ext uri="{FF2B5EF4-FFF2-40B4-BE49-F238E27FC236}">
              <a16:creationId xmlns="" xmlns:a16="http://schemas.microsoft.com/office/drawing/2014/main" id="{E1E1EAB9-B717-4585-BF30-5DC6A4AC5D5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58" name="กล่องข้อความ 1">
          <a:extLst>
            <a:ext uri="{FF2B5EF4-FFF2-40B4-BE49-F238E27FC236}">
              <a16:creationId xmlns="" xmlns:a16="http://schemas.microsoft.com/office/drawing/2014/main" id="{C991C7D0-BAAD-4C3A-AD2A-7F2DD43488E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59" name="กล่องข้อความ 1">
          <a:extLst>
            <a:ext uri="{FF2B5EF4-FFF2-40B4-BE49-F238E27FC236}">
              <a16:creationId xmlns="" xmlns:a16="http://schemas.microsoft.com/office/drawing/2014/main" id="{A6C42A4A-37C9-427C-8D3E-C77B2379C58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60" name="กล่องข้อความ 1">
          <a:extLst>
            <a:ext uri="{FF2B5EF4-FFF2-40B4-BE49-F238E27FC236}">
              <a16:creationId xmlns="" xmlns:a16="http://schemas.microsoft.com/office/drawing/2014/main" id="{C64FB126-C41E-443A-A858-5441C08B133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61" name="กล่องข้อความ 1">
          <a:extLst>
            <a:ext uri="{FF2B5EF4-FFF2-40B4-BE49-F238E27FC236}">
              <a16:creationId xmlns="" xmlns:a16="http://schemas.microsoft.com/office/drawing/2014/main" id="{629C89F9-676F-4314-8352-9CFC29476F8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62" name="กล่องข้อความ 1">
          <a:extLst>
            <a:ext uri="{FF2B5EF4-FFF2-40B4-BE49-F238E27FC236}">
              <a16:creationId xmlns="" xmlns:a16="http://schemas.microsoft.com/office/drawing/2014/main" id="{D57104DD-9FE0-4CA0-99A9-F59A15761EF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63" name="กล่องข้อความ 1">
          <a:extLst>
            <a:ext uri="{FF2B5EF4-FFF2-40B4-BE49-F238E27FC236}">
              <a16:creationId xmlns="" xmlns:a16="http://schemas.microsoft.com/office/drawing/2014/main" id="{A8DB8A67-CF63-4BBC-91CA-32F57DD68CB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64" name="กล่องข้อความ 1">
          <a:extLst>
            <a:ext uri="{FF2B5EF4-FFF2-40B4-BE49-F238E27FC236}">
              <a16:creationId xmlns="" xmlns:a16="http://schemas.microsoft.com/office/drawing/2014/main" id="{3D17E9FE-C99A-4852-9675-BB5802E4413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65" name="กล่องข้อความ 1">
          <a:extLst>
            <a:ext uri="{FF2B5EF4-FFF2-40B4-BE49-F238E27FC236}">
              <a16:creationId xmlns="" xmlns:a16="http://schemas.microsoft.com/office/drawing/2014/main" id="{A4ED764A-5220-4F06-9563-B482C2C3848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66" name="กล่องข้อความ 1">
          <a:extLst>
            <a:ext uri="{FF2B5EF4-FFF2-40B4-BE49-F238E27FC236}">
              <a16:creationId xmlns="" xmlns:a16="http://schemas.microsoft.com/office/drawing/2014/main" id="{4641858E-891F-42F3-BEDF-9D219FEF488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67" name="กล่องข้อความ 1">
          <a:extLst>
            <a:ext uri="{FF2B5EF4-FFF2-40B4-BE49-F238E27FC236}">
              <a16:creationId xmlns="" xmlns:a16="http://schemas.microsoft.com/office/drawing/2014/main" id="{C0850D7A-765B-49E6-9B82-5114C8C1059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68" name="กล่องข้อความ 1">
          <a:extLst>
            <a:ext uri="{FF2B5EF4-FFF2-40B4-BE49-F238E27FC236}">
              <a16:creationId xmlns="" xmlns:a16="http://schemas.microsoft.com/office/drawing/2014/main" id="{14881DE2-0560-4F37-AAB3-A8DA25E723E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69" name="กล่องข้อความ 1">
          <a:extLst>
            <a:ext uri="{FF2B5EF4-FFF2-40B4-BE49-F238E27FC236}">
              <a16:creationId xmlns="" xmlns:a16="http://schemas.microsoft.com/office/drawing/2014/main" id="{3EA1DFF4-0C18-4D15-AC8B-8B85BD17995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70" name="กล่องข้อความ 1">
          <a:extLst>
            <a:ext uri="{FF2B5EF4-FFF2-40B4-BE49-F238E27FC236}">
              <a16:creationId xmlns="" xmlns:a16="http://schemas.microsoft.com/office/drawing/2014/main" id="{1BE92691-5544-440A-AF7F-B61FDE8327B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71" name="กล่องข้อความ 1">
          <a:extLst>
            <a:ext uri="{FF2B5EF4-FFF2-40B4-BE49-F238E27FC236}">
              <a16:creationId xmlns="" xmlns:a16="http://schemas.microsoft.com/office/drawing/2014/main" id="{BE6B7288-9518-4548-A59A-E2F6182AD08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72" name="กล่องข้อความ 1">
          <a:extLst>
            <a:ext uri="{FF2B5EF4-FFF2-40B4-BE49-F238E27FC236}">
              <a16:creationId xmlns="" xmlns:a16="http://schemas.microsoft.com/office/drawing/2014/main" id="{FBFBFE3C-870D-4FCD-BA4D-46986D16892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73" name="กล่องข้อความ 1">
          <a:extLst>
            <a:ext uri="{FF2B5EF4-FFF2-40B4-BE49-F238E27FC236}">
              <a16:creationId xmlns="" xmlns:a16="http://schemas.microsoft.com/office/drawing/2014/main" id="{F6B63411-5194-4D4B-B97F-759BC254EBA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74" name="กล่องข้อความ 1">
          <a:extLst>
            <a:ext uri="{FF2B5EF4-FFF2-40B4-BE49-F238E27FC236}">
              <a16:creationId xmlns="" xmlns:a16="http://schemas.microsoft.com/office/drawing/2014/main" id="{BCBF4590-5BC5-41D1-A469-2363E3AE170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75" name="กล่องข้อความ 1">
          <a:extLst>
            <a:ext uri="{FF2B5EF4-FFF2-40B4-BE49-F238E27FC236}">
              <a16:creationId xmlns="" xmlns:a16="http://schemas.microsoft.com/office/drawing/2014/main" id="{13E0C278-EAEF-4664-B825-89C0582F82D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76" name="กล่องข้อความ 1">
          <a:extLst>
            <a:ext uri="{FF2B5EF4-FFF2-40B4-BE49-F238E27FC236}">
              <a16:creationId xmlns="" xmlns:a16="http://schemas.microsoft.com/office/drawing/2014/main" id="{C65710DD-5653-40F3-826B-70D1DC74FEE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77" name="กล่องข้อความ 1">
          <a:extLst>
            <a:ext uri="{FF2B5EF4-FFF2-40B4-BE49-F238E27FC236}">
              <a16:creationId xmlns="" xmlns:a16="http://schemas.microsoft.com/office/drawing/2014/main" id="{6E175ADF-EA36-4A37-ADE2-785115B9E5A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78" name="กล่องข้อความ 1">
          <a:extLst>
            <a:ext uri="{FF2B5EF4-FFF2-40B4-BE49-F238E27FC236}">
              <a16:creationId xmlns="" xmlns:a16="http://schemas.microsoft.com/office/drawing/2014/main" id="{44C2579A-5226-4D38-9128-356BE609195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79" name="กล่องข้อความ 1">
          <a:extLst>
            <a:ext uri="{FF2B5EF4-FFF2-40B4-BE49-F238E27FC236}">
              <a16:creationId xmlns="" xmlns:a16="http://schemas.microsoft.com/office/drawing/2014/main" id="{B2218772-27A3-4D18-B4C5-C3CD3F4157F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80" name="กล่องข้อความ 1">
          <a:extLst>
            <a:ext uri="{FF2B5EF4-FFF2-40B4-BE49-F238E27FC236}">
              <a16:creationId xmlns="" xmlns:a16="http://schemas.microsoft.com/office/drawing/2014/main" id="{5C9CDE5E-9D6E-4EF6-9667-29D37B57209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81" name="กล่องข้อความ 1">
          <a:extLst>
            <a:ext uri="{FF2B5EF4-FFF2-40B4-BE49-F238E27FC236}">
              <a16:creationId xmlns="" xmlns:a16="http://schemas.microsoft.com/office/drawing/2014/main" id="{1B6927A5-21AE-4EFB-93B6-C5E7A68A464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82" name="กล่องข้อความ 1">
          <a:extLst>
            <a:ext uri="{FF2B5EF4-FFF2-40B4-BE49-F238E27FC236}">
              <a16:creationId xmlns="" xmlns:a16="http://schemas.microsoft.com/office/drawing/2014/main" id="{2B43B739-15D0-4A4B-921E-E2F90CCBC6D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83" name="กล่องข้อความ 1">
          <a:extLst>
            <a:ext uri="{FF2B5EF4-FFF2-40B4-BE49-F238E27FC236}">
              <a16:creationId xmlns="" xmlns:a16="http://schemas.microsoft.com/office/drawing/2014/main" id="{3BE1E586-8000-46ED-B65B-690F2D00A38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84" name="กล่องข้อความ 1">
          <a:extLst>
            <a:ext uri="{FF2B5EF4-FFF2-40B4-BE49-F238E27FC236}">
              <a16:creationId xmlns="" xmlns:a16="http://schemas.microsoft.com/office/drawing/2014/main" id="{4971A158-9A82-431C-A361-EBBDBF05A46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85" name="กล่องข้อความ 1">
          <a:extLst>
            <a:ext uri="{FF2B5EF4-FFF2-40B4-BE49-F238E27FC236}">
              <a16:creationId xmlns="" xmlns:a16="http://schemas.microsoft.com/office/drawing/2014/main" id="{6AF75677-7D2F-4D34-AD5E-6AF85BEEFE9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86" name="กล่องข้อความ 1">
          <a:extLst>
            <a:ext uri="{FF2B5EF4-FFF2-40B4-BE49-F238E27FC236}">
              <a16:creationId xmlns="" xmlns:a16="http://schemas.microsoft.com/office/drawing/2014/main" id="{75075D5A-9F0A-482C-AF88-5591F0F571A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87" name="กล่องข้อความ 1">
          <a:extLst>
            <a:ext uri="{FF2B5EF4-FFF2-40B4-BE49-F238E27FC236}">
              <a16:creationId xmlns="" xmlns:a16="http://schemas.microsoft.com/office/drawing/2014/main" id="{FB6FE030-79E2-4400-A574-86973D62298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88" name="กล่องข้อความ 1">
          <a:extLst>
            <a:ext uri="{FF2B5EF4-FFF2-40B4-BE49-F238E27FC236}">
              <a16:creationId xmlns="" xmlns:a16="http://schemas.microsoft.com/office/drawing/2014/main" id="{655FD1C5-6684-4F40-85D0-EDB0A49F803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89" name="กล่องข้อความ 1">
          <a:extLst>
            <a:ext uri="{FF2B5EF4-FFF2-40B4-BE49-F238E27FC236}">
              <a16:creationId xmlns="" xmlns:a16="http://schemas.microsoft.com/office/drawing/2014/main" id="{0A3CF36E-5396-4998-9A8B-7BFA7EAF1C8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90" name="กล่องข้อความ 1">
          <a:extLst>
            <a:ext uri="{FF2B5EF4-FFF2-40B4-BE49-F238E27FC236}">
              <a16:creationId xmlns="" xmlns:a16="http://schemas.microsoft.com/office/drawing/2014/main" id="{D10B1CFB-8D8E-45A1-8EF9-BC3CD107A35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91" name="กล่องข้อความ 1">
          <a:extLst>
            <a:ext uri="{FF2B5EF4-FFF2-40B4-BE49-F238E27FC236}">
              <a16:creationId xmlns="" xmlns:a16="http://schemas.microsoft.com/office/drawing/2014/main" id="{90DCB060-4099-42A6-9965-5CD5F4C8102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92" name="กล่องข้อความ 1">
          <a:extLst>
            <a:ext uri="{FF2B5EF4-FFF2-40B4-BE49-F238E27FC236}">
              <a16:creationId xmlns="" xmlns:a16="http://schemas.microsoft.com/office/drawing/2014/main" id="{C6A6D7D3-9403-475E-B83D-24480A0CF5F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93" name="กล่องข้อความ 1">
          <a:extLst>
            <a:ext uri="{FF2B5EF4-FFF2-40B4-BE49-F238E27FC236}">
              <a16:creationId xmlns="" xmlns:a16="http://schemas.microsoft.com/office/drawing/2014/main" id="{4265AB11-82DE-4295-A8CB-1B20C3D8631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94" name="กล่องข้อความ 1">
          <a:extLst>
            <a:ext uri="{FF2B5EF4-FFF2-40B4-BE49-F238E27FC236}">
              <a16:creationId xmlns="" xmlns:a16="http://schemas.microsoft.com/office/drawing/2014/main" id="{AEB63F4D-1125-40DD-8324-41BE78A0357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95" name="กล่องข้อความ 1">
          <a:extLst>
            <a:ext uri="{FF2B5EF4-FFF2-40B4-BE49-F238E27FC236}">
              <a16:creationId xmlns="" xmlns:a16="http://schemas.microsoft.com/office/drawing/2014/main" id="{DAACE8DC-91E3-4E04-AD5D-2CAA4AA998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96" name="กล่องข้อความ 1">
          <a:extLst>
            <a:ext uri="{FF2B5EF4-FFF2-40B4-BE49-F238E27FC236}">
              <a16:creationId xmlns="" xmlns:a16="http://schemas.microsoft.com/office/drawing/2014/main" id="{DA50B67A-245F-464E-AE6D-B324DE95757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97" name="กล่องข้อความ 1">
          <a:extLst>
            <a:ext uri="{FF2B5EF4-FFF2-40B4-BE49-F238E27FC236}">
              <a16:creationId xmlns="" xmlns:a16="http://schemas.microsoft.com/office/drawing/2014/main" id="{74947D38-9C0B-4AF8-96DD-121AB8D2CCD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98" name="กล่องข้อความ 1">
          <a:extLst>
            <a:ext uri="{FF2B5EF4-FFF2-40B4-BE49-F238E27FC236}">
              <a16:creationId xmlns="" xmlns:a16="http://schemas.microsoft.com/office/drawing/2014/main" id="{1D8C3129-D3B3-4805-8896-4BB36FA97A1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999" name="กล่องข้อความ 1">
          <a:extLst>
            <a:ext uri="{FF2B5EF4-FFF2-40B4-BE49-F238E27FC236}">
              <a16:creationId xmlns="" xmlns:a16="http://schemas.microsoft.com/office/drawing/2014/main" id="{9F9F008F-F44D-4D7E-A1E9-A7F97C4C312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00" name="กล่องข้อความ 1">
          <a:extLst>
            <a:ext uri="{FF2B5EF4-FFF2-40B4-BE49-F238E27FC236}">
              <a16:creationId xmlns="" xmlns:a16="http://schemas.microsoft.com/office/drawing/2014/main" id="{41BBEE6E-EB84-4E5B-B544-CB62866786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01" name="กล่องข้อความ 1">
          <a:extLst>
            <a:ext uri="{FF2B5EF4-FFF2-40B4-BE49-F238E27FC236}">
              <a16:creationId xmlns="" xmlns:a16="http://schemas.microsoft.com/office/drawing/2014/main" id="{D6DF8DA6-A816-419D-8927-11D3ED886D8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02" name="กล่องข้อความ 1">
          <a:extLst>
            <a:ext uri="{FF2B5EF4-FFF2-40B4-BE49-F238E27FC236}">
              <a16:creationId xmlns="" xmlns:a16="http://schemas.microsoft.com/office/drawing/2014/main" id="{702540DD-A6CF-44D2-B4CE-0CA69D8E6B4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03" name="กล่องข้อความ 1">
          <a:extLst>
            <a:ext uri="{FF2B5EF4-FFF2-40B4-BE49-F238E27FC236}">
              <a16:creationId xmlns="" xmlns:a16="http://schemas.microsoft.com/office/drawing/2014/main" id="{4AC179A8-F3B2-4D21-B8E0-3B2A9E12830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04" name="กล่องข้อความ 1">
          <a:extLst>
            <a:ext uri="{FF2B5EF4-FFF2-40B4-BE49-F238E27FC236}">
              <a16:creationId xmlns="" xmlns:a16="http://schemas.microsoft.com/office/drawing/2014/main" id="{814DFF9C-CB71-4CE4-8A05-770D8D06C11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05" name="กล่องข้อความ 1">
          <a:extLst>
            <a:ext uri="{FF2B5EF4-FFF2-40B4-BE49-F238E27FC236}">
              <a16:creationId xmlns="" xmlns:a16="http://schemas.microsoft.com/office/drawing/2014/main" id="{4E12691B-8084-4A52-A598-77AF7D7F104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06" name="กล่องข้อความ 1">
          <a:extLst>
            <a:ext uri="{FF2B5EF4-FFF2-40B4-BE49-F238E27FC236}">
              <a16:creationId xmlns="" xmlns:a16="http://schemas.microsoft.com/office/drawing/2014/main" id="{AFC60566-722B-469C-A7D7-25DEDB07FF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07" name="กล่องข้อความ 1">
          <a:extLst>
            <a:ext uri="{FF2B5EF4-FFF2-40B4-BE49-F238E27FC236}">
              <a16:creationId xmlns="" xmlns:a16="http://schemas.microsoft.com/office/drawing/2014/main" id="{B78D2A39-2A2B-4A2E-9FCB-546EB8255F3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08" name="กล่องข้อความ 1">
          <a:extLst>
            <a:ext uri="{FF2B5EF4-FFF2-40B4-BE49-F238E27FC236}">
              <a16:creationId xmlns="" xmlns:a16="http://schemas.microsoft.com/office/drawing/2014/main" id="{0D62323E-416A-4CE1-8EC8-CACF3CE6643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09" name="กล่องข้อความ 1">
          <a:extLst>
            <a:ext uri="{FF2B5EF4-FFF2-40B4-BE49-F238E27FC236}">
              <a16:creationId xmlns="" xmlns:a16="http://schemas.microsoft.com/office/drawing/2014/main" id="{48727C7B-4061-4C74-885A-53838C0ABB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10" name="กล่องข้อความ 1">
          <a:extLst>
            <a:ext uri="{FF2B5EF4-FFF2-40B4-BE49-F238E27FC236}">
              <a16:creationId xmlns="" xmlns:a16="http://schemas.microsoft.com/office/drawing/2014/main" id="{4E335F04-49AF-4D84-9F62-D7510A87896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11" name="กล่องข้อความ 1">
          <a:extLst>
            <a:ext uri="{FF2B5EF4-FFF2-40B4-BE49-F238E27FC236}">
              <a16:creationId xmlns="" xmlns:a16="http://schemas.microsoft.com/office/drawing/2014/main" id="{1C13144D-34CF-4532-85FF-C774D141782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12" name="กล่องข้อความ 1">
          <a:extLst>
            <a:ext uri="{FF2B5EF4-FFF2-40B4-BE49-F238E27FC236}">
              <a16:creationId xmlns="" xmlns:a16="http://schemas.microsoft.com/office/drawing/2014/main" id="{42974F52-9932-4240-8FAE-ED6B5FC107C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13" name="กล่องข้อความ 1">
          <a:extLst>
            <a:ext uri="{FF2B5EF4-FFF2-40B4-BE49-F238E27FC236}">
              <a16:creationId xmlns="" xmlns:a16="http://schemas.microsoft.com/office/drawing/2014/main" id="{6C3DA65D-8F4D-45B5-BF48-C07D524139A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14" name="กล่องข้อความ 1">
          <a:extLst>
            <a:ext uri="{FF2B5EF4-FFF2-40B4-BE49-F238E27FC236}">
              <a16:creationId xmlns="" xmlns:a16="http://schemas.microsoft.com/office/drawing/2014/main" id="{4DC01A41-FCDB-472E-8623-EDD3EAA832B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15" name="กล่องข้อความ 1">
          <a:extLst>
            <a:ext uri="{FF2B5EF4-FFF2-40B4-BE49-F238E27FC236}">
              <a16:creationId xmlns="" xmlns:a16="http://schemas.microsoft.com/office/drawing/2014/main" id="{3A16A355-609B-44C4-A318-C6D787CC88E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16" name="กล่องข้อความ 1">
          <a:extLst>
            <a:ext uri="{FF2B5EF4-FFF2-40B4-BE49-F238E27FC236}">
              <a16:creationId xmlns="" xmlns:a16="http://schemas.microsoft.com/office/drawing/2014/main" id="{30D9675F-F522-4B78-A8B5-A6E9B57FFE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17" name="กล่องข้อความ 1">
          <a:extLst>
            <a:ext uri="{FF2B5EF4-FFF2-40B4-BE49-F238E27FC236}">
              <a16:creationId xmlns="" xmlns:a16="http://schemas.microsoft.com/office/drawing/2014/main" id="{DD9C0D40-8909-4103-8048-944B15D61FF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18" name="กล่องข้อความ 1">
          <a:extLst>
            <a:ext uri="{FF2B5EF4-FFF2-40B4-BE49-F238E27FC236}">
              <a16:creationId xmlns="" xmlns:a16="http://schemas.microsoft.com/office/drawing/2014/main" id="{E0AE4E92-5480-488C-8CA9-441F958EACC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19" name="กล่องข้อความ 1">
          <a:extLst>
            <a:ext uri="{FF2B5EF4-FFF2-40B4-BE49-F238E27FC236}">
              <a16:creationId xmlns="" xmlns:a16="http://schemas.microsoft.com/office/drawing/2014/main" id="{B8805636-9F8A-448B-A8AE-02F525E675D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20" name="กล่องข้อความ 1">
          <a:extLst>
            <a:ext uri="{FF2B5EF4-FFF2-40B4-BE49-F238E27FC236}">
              <a16:creationId xmlns="" xmlns:a16="http://schemas.microsoft.com/office/drawing/2014/main" id="{DA436C7B-945D-43F7-9B47-F4E6D749258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21" name="กล่องข้อความ 1">
          <a:extLst>
            <a:ext uri="{FF2B5EF4-FFF2-40B4-BE49-F238E27FC236}">
              <a16:creationId xmlns="" xmlns:a16="http://schemas.microsoft.com/office/drawing/2014/main" id="{34CE5235-BA2D-4688-B5CB-E3F38F1F228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22" name="กล่องข้อความ 1">
          <a:extLst>
            <a:ext uri="{FF2B5EF4-FFF2-40B4-BE49-F238E27FC236}">
              <a16:creationId xmlns="" xmlns:a16="http://schemas.microsoft.com/office/drawing/2014/main" id="{F918BF7A-CF75-4D01-B27C-0655E63E17C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23" name="กล่องข้อความ 1">
          <a:extLst>
            <a:ext uri="{FF2B5EF4-FFF2-40B4-BE49-F238E27FC236}">
              <a16:creationId xmlns="" xmlns:a16="http://schemas.microsoft.com/office/drawing/2014/main" id="{396C5687-9FAB-4FBC-A946-3AAC8A89B4B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24" name="กล่องข้อความ 1">
          <a:extLst>
            <a:ext uri="{FF2B5EF4-FFF2-40B4-BE49-F238E27FC236}">
              <a16:creationId xmlns="" xmlns:a16="http://schemas.microsoft.com/office/drawing/2014/main" id="{5E22D242-C609-4AC6-8FFC-6E423B04813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25" name="กล่องข้อความ 1">
          <a:extLst>
            <a:ext uri="{FF2B5EF4-FFF2-40B4-BE49-F238E27FC236}">
              <a16:creationId xmlns="" xmlns:a16="http://schemas.microsoft.com/office/drawing/2014/main" id="{5320E7CC-2F05-4AA3-BB5E-6F5A62C9C01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26" name="กล่องข้อความ 1">
          <a:extLst>
            <a:ext uri="{FF2B5EF4-FFF2-40B4-BE49-F238E27FC236}">
              <a16:creationId xmlns="" xmlns:a16="http://schemas.microsoft.com/office/drawing/2014/main" id="{D0CDB8DC-FAB7-40B3-BBCE-9321F90C77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27" name="กล่องข้อความ 1">
          <a:extLst>
            <a:ext uri="{FF2B5EF4-FFF2-40B4-BE49-F238E27FC236}">
              <a16:creationId xmlns="" xmlns:a16="http://schemas.microsoft.com/office/drawing/2014/main" id="{73E24579-9F6F-495F-A086-4F6A3A2F250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28" name="กล่องข้อความ 1">
          <a:extLst>
            <a:ext uri="{FF2B5EF4-FFF2-40B4-BE49-F238E27FC236}">
              <a16:creationId xmlns="" xmlns:a16="http://schemas.microsoft.com/office/drawing/2014/main" id="{2BB81CC4-0544-47BE-9C8D-4DDF9227459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29" name="กล่องข้อความ 1">
          <a:extLst>
            <a:ext uri="{FF2B5EF4-FFF2-40B4-BE49-F238E27FC236}">
              <a16:creationId xmlns="" xmlns:a16="http://schemas.microsoft.com/office/drawing/2014/main" id="{11EAD0A3-564E-42A9-88E3-0E6C740F39E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30" name="กล่องข้อความ 1">
          <a:extLst>
            <a:ext uri="{FF2B5EF4-FFF2-40B4-BE49-F238E27FC236}">
              <a16:creationId xmlns="" xmlns:a16="http://schemas.microsoft.com/office/drawing/2014/main" id="{85695397-F3E3-41AA-86DE-C877C3A1F5B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31" name="กล่องข้อความ 1">
          <a:extLst>
            <a:ext uri="{FF2B5EF4-FFF2-40B4-BE49-F238E27FC236}">
              <a16:creationId xmlns="" xmlns:a16="http://schemas.microsoft.com/office/drawing/2014/main" id="{6BD2BE89-B2B5-4024-8A50-6DA24FAC242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32" name="กล่องข้อความ 1">
          <a:extLst>
            <a:ext uri="{FF2B5EF4-FFF2-40B4-BE49-F238E27FC236}">
              <a16:creationId xmlns="" xmlns:a16="http://schemas.microsoft.com/office/drawing/2014/main" id="{D88E1219-9351-470F-ADA5-6C48BF1B8D7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33" name="กล่องข้อความ 1">
          <a:extLst>
            <a:ext uri="{FF2B5EF4-FFF2-40B4-BE49-F238E27FC236}">
              <a16:creationId xmlns="" xmlns:a16="http://schemas.microsoft.com/office/drawing/2014/main" id="{3140DCED-7B2E-466B-BA1A-56E057B6A79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34" name="กล่องข้อความ 1">
          <a:extLst>
            <a:ext uri="{FF2B5EF4-FFF2-40B4-BE49-F238E27FC236}">
              <a16:creationId xmlns="" xmlns:a16="http://schemas.microsoft.com/office/drawing/2014/main" id="{C18DBBB1-FE6C-4ED8-8216-87471CB188A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35" name="กล่องข้อความ 1">
          <a:extLst>
            <a:ext uri="{FF2B5EF4-FFF2-40B4-BE49-F238E27FC236}">
              <a16:creationId xmlns="" xmlns:a16="http://schemas.microsoft.com/office/drawing/2014/main" id="{9C5F37A2-3E0E-4F8F-8979-EE7C40C322B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36" name="กล่องข้อความ 1">
          <a:extLst>
            <a:ext uri="{FF2B5EF4-FFF2-40B4-BE49-F238E27FC236}">
              <a16:creationId xmlns="" xmlns:a16="http://schemas.microsoft.com/office/drawing/2014/main" id="{D3A72540-1BD1-48AD-8145-80F7C951F5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37" name="กล่องข้อความ 1">
          <a:extLst>
            <a:ext uri="{FF2B5EF4-FFF2-40B4-BE49-F238E27FC236}">
              <a16:creationId xmlns="" xmlns:a16="http://schemas.microsoft.com/office/drawing/2014/main" id="{EDAB88F5-4902-45AB-B83A-D9B4EC8F790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38" name="กล่องข้อความ 1">
          <a:extLst>
            <a:ext uri="{FF2B5EF4-FFF2-40B4-BE49-F238E27FC236}">
              <a16:creationId xmlns="" xmlns:a16="http://schemas.microsoft.com/office/drawing/2014/main" id="{9E6854B9-5BB1-46B8-91D4-C3143266643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39" name="กล่องข้อความ 1">
          <a:extLst>
            <a:ext uri="{FF2B5EF4-FFF2-40B4-BE49-F238E27FC236}">
              <a16:creationId xmlns="" xmlns:a16="http://schemas.microsoft.com/office/drawing/2014/main" id="{D426EE42-5142-4C3C-AC11-AAB78E290D9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40" name="กล่องข้อความ 1">
          <a:extLst>
            <a:ext uri="{FF2B5EF4-FFF2-40B4-BE49-F238E27FC236}">
              <a16:creationId xmlns="" xmlns:a16="http://schemas.microsoft.com/office/drawing/2014/main" id="{09391BE6-55EF-41FF-B446-6EB9C32D6CB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41" name="กล่องข้อความ 1">
          <a:extLst>
            <a:ext uri="{FF2B5EF4-FFF2-40B4-BE49-F238E27FC236}">
              <a16:creationId xmlns="" xmlns:a16="http://schemas.microsoft.com/office/drawing/2014/main" id="{AD50CB68-93C5-403F-A934-856B6A41410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42" name="กล่องข้อความ 1">
          <a:extLst>
            <a:ext uri="{FF2B5EF4-FFF2-40B4-BE49-F238E27FC236}">
              <a16:creationId xmlns="" xmlns:a16="http://schemas.microsoft.com/office/drawing/2014/main" id="{71A6054B-F8D3-42F8-A4D0-E13EF7AE9EB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43" name="กล่องข้อความ 1">
          <a:extLst>
            <a:ext uri="{FF2B5EF4-FFF2-40B4-BE49-F238E27FC236}">
              <a16:creationId xmlns="" xmlns:a16="http://schemas.microsoft.com/office/drawing/2014/main" id="{37D396FE-E3F6-4980-AD5C-49802A82D8D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44" name="กล่องข้อความ 1">
          <a:extLst>
            <a:ext uri="{FF2B5EF4-FFF2-40B4-BE49-F238E27FC236}">
              <a16:creationId xmlns="" xmlns:a16="http://schemas.microsoft.com/office/drawing/2014/main" id="{94C45DB8-157F-4A3E-9C0D-15047703DEF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45" name="กล่องข้อความ 1">
          <a:extLst>
            <a:ext uri="{FF2B5EF4-FFF2-40B4-BE49-F238E27FC236}">
              <a16:creationId xmlns="" xmlns:a16="http://schemas.microsoft.com/office/drawing/2014/main" id="{D037D799-BB35-40D2-88CA-1F124224A35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46" name="กล่องข้อความ 1">
          <a:extLst>
            <a:ext uri="{FF2B5EF4-FFF2-40B4-BE49-F238E27FC236}">
              <a16:creationId xmlns="" xmlns:a16="http://schemas.microsoft.com/office/drawing/2014/main" id="{442ECF2B-0358-4BC0-8150-F4774FBFC91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47" name="กล่องข้อความ 1">
          <a:extLst>
            <a:ext uri="{FF2B5EF4-FFF2-40B4-BE49-F238E27FC236}">
              <a16:creationId xmlns="" xmlns:a16="http://schemas.microsoft.com/office/drawing/2014/main" id="{63A3F80B-6B58-494F-9F55-4E83A7E069D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48" name="กล่องข้อความ 1">
          <a:extLst>
            <a:ext uri="{FF2B5EF4-FFF2-40B4-BE49-F238E27FC236}">
              <a16:creationId xmlns="" xmlns:a16="http://schemas.microsoft.com/office/drawing/2014/main" id="{7AA92458-9E2D-487F-B6B9-E8E650FD7E3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49" name="กล่องข้อความ 1">
          <a:extLst>
            <a:ext uri="{FF2B5EF4-FFF2-40B4-BE49-F238E27FC236}">
              <a16:creationId xmlns="" xmlns:a16="http://schemas.microsoft.com/office/drawing/2014/main" id="{58AFE71B-C3D9-4908-BCFE-BD0FA3E8030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50" name="กล่องข้อความ 1">
          <a:extLst>
            <a:ext uri="{FF2B5EF4-FFF2-40B4-BE49-F238E27FC236}">
              <a16:creationId xmlns="" xmlns:a16="http://schemas.microsoft.com/office/drawing/2014/main" id="{401E1595-87F4-420E-B68F-562C08CC7E0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51" name="กล่องข้อความ 1">
          <a:extLst>
            <a:ext uri="{FF2B5EF4-FFF2-40B4-BE49-F238E27FC236}">
              <a16:creationId xmlns="" xmlns:a16="http://schemas.microsoft.com/office/drawing/2014/main" id="{3B7490E9-945B-48A4-A8C3-FFAB80680C8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52" name="กล่องข้อความ 1">
          <a:extLst>
            <a:ext uri="{FF2B5EF4-FFF2-40B4-BE49-F238E27FC236}">
              <a16:creationId xmlns="" xmlns:a16="http://schemas.microsoft.com/office/drawing/2014/main" id="{A89433A5-C59F-4EC1-BC7D-CB16629B97F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53" name="กล่องข้อความ 1">
          <a:extLst>
            <a:ext uri="{FF2B5EF4-FFF2-40B4-BE49-F238E27FC236}">
              <a16:creationId xmlns="" xmlns:a16="http://schemas.microsoft.com/office/drawing/2014/main" id="{E9CBA475-656E-4199-BE41-98EADF2B8E8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54" name="กล่องข้อความ 1">
          <a:extLst>
            <a:ext uri="{FF2B5EF4-FFF2-40B4-BE49-F238E27FC236}">
              <a16:creationId xmlns="" xmlns:a16="http://schemas.microsoft.com/office/drawing/2014/main" id="{276DE691-EA65-467A-B956-A20D1D9DD65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55" name="กล่องข้อความ 1">
          <a:extLst>
            <a:ext uri="{FF2B5EF4-FFF2-40B4-BE49-F238E27FC236}">
              <a16:creationId xmlns="" xmlns:a16="http://schemas.microsoft.com/office/drawing/2014/main" id="{8E19A1CC-BEEC-40F8-B7CE-E904528D744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56" name="กล่องข้อความ 1">
          <a:extLst>
            <a:ext uri="{FF2B5EF4-FFF2-40B4-BE49-F238E27FC236}">
              <a16:creationId xmlns="" xmlns:a16="http://schemas.microsoft.com/office/drawing/2014/main" id="{5B8AF1C8-A0EE-4B38-BBCB-A778E8FF9F7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57" name="กล่องข้อความ 1">
          <a:extLst>
            <a:ext uri="{FF2B5EF4-FFF2-40B4-BE49-F238E27FC236}">
              <a16:creationId xmlns="" xmlns:a16="http://schemas.microsoft.com/office/drawing/2014/main" id="{B1E9BD89-DB8D-4941-B811-1D1980C6F27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58" name="กล่องข้อความ 1">
          <a:extLst>
            <a:ext uri="{FF2B5EF4-FFF2-40B4-BE49-F238E27FC236}">
              <a16:creationId xmlns="" xmlns:a16="http://schemas.microsoft.com/office/drawing/2014/main" id="{9B573D0D-7FCA-4982-9AC1-0FDCD9051B6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59" name="กล่องข้อความ 1">
          <a:extLst>
            <a:ext uri="{FF2B5EF4-FFF2-40B4-BE49-F238E27FC236}">
              <a16:creationId xmlns="" xmlns:a16="http://schemas.microsoft.com/office/drawing/2014/main" id="{2DE91750-7E0D-4719-A57E-571E432BB6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60" name="กล่องข้อความ 1">
          <a:extLst>
            <a:ext uri="{FF2B5EF4-FFF2-40B4-BE49-F238E27FC236}">
              <a16:creationId xmlns="" xmlns:a16="http://schemas.microsoft.com/office/drawing/2014/main" id="{2A02499B-B149-496C-9D38-D8B0E748B65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61" name="กล่องข้อความ 1">
          <a:extLst>
            <a:ext uri="{FF2B5EF4-FFF2-40B4-BE49-F238E27FC236}">
              <a16:creationId xmlns="" xmlns:a16="http://schemas.microsoft.com/office/drawing/2014/main" id="{A4DE7BAD-80E0-42D2-9620-4F97B112E5A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62" name="กล่องข้อความ 1">
          <a:extLst>
            <a:ext uri="{FF2B5EF4-FFF2-40B4-BE49-F238E27FC236}">
              <a16:creationId xmlns="" xmlns:a16="http://schemas.microsoft.com/office/drawing/2014/main" id="{08CD5491-66F9-44DA-BC53-0589850CDBF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63" name="กล่องข้อความ 1">
          <a:extLst>
            <a:ext uri="{FF2B5EF4-FFF2-40B4-BE49-F238E27FC236}">
              <a16:creationId xmlns="" xmlns:a16="http://schemas.microsoft.com/office/drawing/2014/main" id="{CD820443-07DF-4318-938B-6AA9A5274D1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64" name="กล่องข้อความ 1">
          <a:extLst>
            <a:ext uri="{FF2B5EF4-FFF2-40B4-BE49-F238E27FC236}">
              <a16:creationId xmlns="" xmlns:a16="http://schemas.microsoft.com/office/drawing/2014/main" id="{3A1CAAA5-F7F8-42A8-A8FA-A51CB623C05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65" name="กล่องข้อความ 1">
          <a:extLst>
            <a:ext uri="{FF2B5EF4-FFF2-40B4-BE49-F238E27FC236}">
              <a16:creationId xmlns="" xmlns:a16="http://schemas.microsoft.com/office/drawing/2014/main" id="{3AFA7AAD-9DB5-4EEF-A606-8ACE0EB5822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66" name="กล่องข้อความ 1">
          <a:extLst>
            <a:ext uri="{FF2B5EF4-FFF2-40B4-BE49-F238E27FC236}">
              <a16:creationId xmlns="" xmlns:a16="http://schemas.microsoft.com/office/drawing/2014/main" id="{0B597458-D466-4B22-BB4F-282FE2E1F91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67" name="กล่องข้อความ 1">
          <a:extLst>
            <a:ext uri="{FF2B5EF4-FFF2-40B4-BE49-F238E27FC236}">
              <a16:creationId xmlns="" xmlns:a16="http://schemas.microsoft.com/office/drawing/2014/main" id="{787C66AB-D6E0-4053-BD99-ED9148CF8A0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68" name="กล่องข้อความ 1">
          <a:extLst>
            <a:ext uri="{FF2B5EF4-FFF2-40B4-BE49-F238E27FC236}">
              <a16:creationId xmlns="" xmlns:a16="http://schemas.microsoft.com/office/drawing/2014/main" id="{A3E8088B-4D9C-418E-ABD5-8C33968DF01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69" name="กล่องข้อความ 1">
          <a:extLst>
            <a:ext uri="{FF2B5EF4-FFF2-40B4-BE49-F238E27FC236}">
              <a16:creationId xmlns="" xmlns:a16="http://schemas.microsoft.com/office/drawing/2014/main" id="{7D3AB2B0-6FF0-4742-BCB9-48F099BB935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70" name="กล่องข้อความ 1">
          <a:extLst>
            <a:ext uri="{FF2B5EF4-FFF2-40B4-BE49-F238E27FC236}">
              <a16:creationId xmlns="" xmlns:a16="http://schemas.microsoft.com/office/drawing/2014/main" id="{7BCB105D-D7B9-44A5-A2D8-0D0CBF821CE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71" name="กล่องข้อความ 1">
          <a:extLst>
            <a:ext uri="{FF2B5EF4-FFF2-40B4-BE49-F238E27FC236}">
              <a16:creationId xmlns="" xmlns:a16="http://schemas.microsoft.com/office/drawing/2014/main" id="{49EA0D89-144A-4EA0-A27C-A02CE8E371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72" name="กล่องข้อความ 1">
          <a:extLst>
            <a:ext uri="{FF2B5EF4-FFF2-40B4-BE49-F238E27FC236}">
              <a16:creationId xmlns="" xmlns:a16="http://schemas.microsoft.com/office/drawing/2014/main" id="{D464ADA8-4213-4B90-93A2-C216B70A558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73" name="กล่องข้อความ 1">
          <a:extLst>
            <a:ext uri="{FF2B5EF4-FFF2-40B4-BE49-F238E27FC236}">
              <a16:creationId xmlns="" xmlns:a16="http://schemas.microsoft.com/office/drawing/2014/main" id="{85811EBE-52CB-4606-80F7-F8724E75EF9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74" name="กล่องข้อความ 1">
          <a:extLst>
            <a:ext uri="{FF2B5EF4-FFF2-40B4-BE49-F238E27FC236}">
              <a16:creationId xmlns="" xmlns:a16="http://schemas.microsoft.com/office/drawing/2014/main" id="{6E6CFDDD-DA59-4E5D-A3A9-1F44900CDEB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75" name="กล่องข้อความ 1">
          <a:extLst>
            <a:ext uri="{FF2B5EF4-FFF2-40B4-BE49-F238E27FC236}">
              <a16:creationId xmlns="" xmlns:a16="http://schemas.microsoft.com/office/drawing/2014/main" id="{E33B6278-8C55-4FC7-81C6-98D60BDEC89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76" name="กล่องข้อความ 1">
          <a:extLst>
            <a:ext uri="{FF2B5EF4-FFF2-40B4-BE49-F238E27FC236}">
              <a16:creationId xmlns="" xmlns:a16="http://schemas.microsoft.com/office/drawing/2014/main" id="{BCD2E8B2-A9A6-4DE2-B72F-E1F44AC831A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77" name="กล่องข้อความ 1">
          <a:extLst>
            <a:ext uri="{FF2B5EF4-FFF2-40B4-BE49-F238E27FC236}">
              <a16:creationId xmlns="" xmlns:a16="http://schemas.microsoft.com/office/drawing/2014/main" id="{9D1DB573-599F-4E07-AEB7-A74DE8C5AA5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78" name="กล่องข้อความ 1">
          <a:extLst>
            <a:ext uri="{FF2B5EF4-FFF2-40B4-BE49-F238E27FC236}">
              <a16:creationId xmlns="" xmlns:a16="http://schemas.microsoft.com/office/drawing/2014/main" id="{972D4A68-EC0A-41D0-9AD6-3D9F2EF171A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79" name="กล่องข้อความ 1">
          <a:extLst>
            <a:ext uri="{FF2B5EF4-FFF2-40B4-BE49-F238E27FC236}">
              <a16:creationId xmlns="" xmlns:a16="http://schemas.microsoft.com/office/drawing/2014/main" id="{E7CAC037-DFB1-481F-B105-30D907A5435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80" name="กล่องข้อความ 1">
          <a:extLst>
            <a:ext uri="{FF2B5EF4-FFF2-40B4-BE49-F238E27FC236}">
              <a16:creationId xmlns="" xmlns:a16="http://schemas.microsoft.com/office/drawing/2014/main" id="{A7B7BB1D-777D-4B0E-8B60-68592BEA88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81" name="กล่องข้อความ 1">
          <a:extLst>
            <a:ext uri="{FF2B5EF4-FFF2-40B4-BE49-F238E27FC236}">
              <a16:creationId xmlns="" xmlns:a16="http://schemas.microsoft.com/office/drawing/2014/main" id="{CAA920EE-4854-4D90-9761-3C87E7D7616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82" name="กล่องข้อความ 1">
          <a:extLst>
            <a:ext uri="{FF2B5EF4-FFF2-40B4-BE49-F238E27FC236}">
              <a16:creationId xmlns="" xmlns:a16="http://schemas.microsoft.com/office/drawing/2014/main" id="{0DC6B8B0-D866-4C2F-9633-71C0BC070F1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83" name="กล่องข้อความ 1">
          <a:extLst>
            <a:ext uri="{FF2B5EF4-FFF2-40B4-BE49-F238E27FC236}">
              <a16:creationId xmlns="" xmlns:a16="http://schemas.microsoft.com/office/drawing/2014/main" id="{0120D727-82F0-4CB0-B019-81E837B37A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84" name="กล่องข้อความ 1">
          <a:extLst>
            <a:ext uri="{FF2B5EF4-FFF2-40B4-BE49-F238E27FC236}">
              <a16:creationId xmlns="" xmlns:a16="http://schemas.microsoft.com/office/drawing/2014/main" id="{DF2E4358-EDCB-4AC3-8657-EF85E0A22FA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85" name="กล่องข้อความ 1">
          <a:extLst>
            <a:ext uri="{FF2B5EF4-FFF2-40B4-BE49-F238E27FC236}">
              <a16:creationId xmlns="" xmlns:a16="http://schemas.microsoft.com/office/drawing/2014/main" id="{63A2BC7D-A52F-46B2-BBE5-F49F3A8AB75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86" name="กล่องข้อความ 1">
          <a:extLst>
            <a:ext uri="{FF2B5EF4-FFF2-40B4-BE49-F238E27FC236}">
              <a16:creationId xmlns="" xmlns:a16="http://schemas.microsoft.com/office/drawing/2014/main" id="{0328AD8C-8B7F-4084-9E09-B58E33D4B4B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87" name="กล่องข้อความ 1">
          <a:extLst>
            <a:ext uri="{FF2B5EF4-FFF2-40B4-BE49-F238E27FC236}">
              <a16:creationId xmlns="" xmlns:a16="http://schemas.microsoft.com/office/drawing/2014/main" id="{21A857FE-EE75-4D01-9229-D2547041A71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88" name="กล่องข้อความ 1">
          <a:extLst>
            <a:ext uri="{FF2B5EF4-FFF2-40B4-BE49-F238E27FC236}">
              <a16:creationId xmlns="" xmlns:a16="http://schemas.microsoft.com/office/drawing/2014/main" id="{A19D767C-9F6E-491A-BC34-8E7950FAA69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89" name="กล่องข้อความ 1">
          <a:extLst>
            <a:ext uri="{FF2B5EF4-FFF2-40B4-BE49-F238E27FC236}">
              <a16:creationId xmlns="" xmlns:a16="http://schemas.microsoft.com/office/drawing/2014/main" id="{01C3008A-0BDB-4970-9808-0E50173B91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90" name="กล่องข้อความ 1">
          <a:extLst>
            <a:ext uri="{FF2B5EF4-FFF2-40B4-BE49-F238E27FC236}">
              <a16:creationId xmlns="" xmlns:a16="http://schemas.microsoft.com/office/drawing/2014/main" id="{6D03B24F-8786-4BFE-87EA-E5EC4DC9AD6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91" name="กล่องข้อความ 1">
          <a:extLst>
            <a:ext uri="{FF2B5EF4-FFF2-40B4-BE49-F238E27FC236}">
              <a16:creationId xmlns="" xmlns:a16="http://schemas.microsoft.com/office/drawing/2014/main" id="{87D76984-89B9-4AFC-9582-342467BE64E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92" name="กล่องข้อความ 1">
          <a:extLst>
            <a:ext uri="{FF2B5EF4-FFF2-40B4-BE49-F238E27FC236}">
              <a16:creationId xmlns="" xmlns:a16="http://schemas.microsoft.com/office/drawing/2014/main" id="{1D19244F-DA5A-4CD4-A793-1F9B749E823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93" name="กล่องข้อความ 1">
          <a:extLst>
            <a:ext uri="{FF2B5EF4-FFF2-40B4-BE49-F238E27FC236}">
              <a16:creationId xmlns="" xmlns:a16="http://schemas.microsoft.com/office/drawing/2014/main" id="{002201F8-6C2E-4175-8664-35000A01739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94" name="กล่องข้อความ 1">
          <a:extLst>
            <a:ext uri="{FF2B5EF4-FFF2-40B4-BE49-F238E27FC236}">
              <a16:creationId xmlns="" xmlns:a16="http://schemas.microsoft.com/office/drawing/2014/main" id="{E31753E1-B0D2-4E8A-9B7B-9D2C0A87EC3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95" name="กล่องข้อความ 1">
          <a:extLst>
            <a:ext uri="{FF2B5EF4-FFF2-40B4-BE49-F238E27FC236}">
              <a16:creationId xmlns="" xmlns:a16="http://schemas.microsoft.com/office/drawing/2014/main" id="{B3EC3E07-16B0-4ED6-92FE-3B5E5878DE4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96" name="กล่องข้อความ 1">
          <a:extLst>
            <a:ext uri="{FF2B5EF4-FFF2-40B4-BE49-F238E27FC236}">
              <a16:creationId xmlns="" xmlns:a16="http://schemas.microsoft.com/office/drawing/2014/main" id="{ED17C75B-4B1E-4D90-8BFB-DB798D849A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97" name="กล่องข้อความ 1">
          <a:extLst>
            <a:ext uri="{FF2B5EF4-FFF2-40B4-BE49-F238E27FC236}">
              <a16:creationId xmlns="" xmlns:a16="http://schemas.microsoft.com/office/drawing/2014/main" id="{FCAD4AAF-ACC4-4575-B2B7-8267D2B5EA0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98" name="กล่องข้อความ 1">
          <a:extLst>
            <a:ext uri="{FF2B5EF4-FFF2-40B4-BE49-F238E27FC236}">
              <a16:creationId xmlns="" xmlns:a16="http://schemas.microsoft.com/office/drawing/2014/main" id="{42700959-EBF0-4FC2-96EE-CDD42A4BCFA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099" name="กล่องข้อความ 1">
          <a:extLst>
            <a:ext uri="{FF2B5EF4-FFF2-40B4-BE49-F238E27FC236}">
              <a16:creationId xmlns="" xmlns:a16="http://schemas.microsoft.com/office/drawing/2014/main" id="{5ECE0B0A-AB81-46B2-AED6-0FD29CA9015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00" name="กล่องข้อความ 1">
          <a:extLst>
            <a:ext uri="{FF2B5EF4-FFF2-40B4-BE49-F238E27FC236}">
              <a16:creationId xmlns="" xmlns:a16="http://schemas.microsoft.com/office/drawing/2014/main" id="{3941AAB2-EAD2-4BF5-83F8-E4833929E70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01" name="กล่องข้อความ 1">
          <a:extLst>
            <a:ext uri="{FF2B5EF4-FFF2-40B4-BE49-F238E27FC236}">
              <a16:creationId xmlns="" xmlns:a16="http://schemas.microsoft.com/office/drawing/2014/main" id="{BD8E17B6-2471-4C41-A342-87142F5CC2C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02" name="กล่องข้อความ 1">
          <a:extLst>
            <a:ext uri="{FF2B5EF4-FFF2-40B4-BE49-F238E27FC236}">
              <a16:creationId xmlns="" xmlns:a16="http://schemas.microsoft.com/office/drawing/2014/main" id="{2D1EAA0E-2233-421F-8005-E838EDA0329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03" name="กล่องข้อความ 1">
          <a:extLst>
            <a:ext uri="{FF2B5EF4-FFF2-40B4-BE49-F238E27FC236}">
              <a16:creationId xmlns="" xmlns:a16="http://schemas.microsoft.com/office/drawing/2014/main" id="{CBEAACDC-8B3D-46D4-9DBC-6A1AFE413E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04" name="กล่องข้อความ 1">
          <a:extLst>
            <a:ext uri="{FF2B5EF4-FFF2-40B4-BE49-F238E27FC236}">
              <a16:creationId xmlns="" xmlns:a16="http://schemas.microsoft.com/office/drawing/2014/main" id="{F3E2EE11-6B1F-481A-B1E8-C607F3ABAC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05" name="กล่องข้อความ 1">
          <a:extLst>
            <a:ext uri="{FF2B5EF4-FFF2-40B4-BE49-F238E27FC236}">
              <a16:creationId xmlns="" xmlns:a16="http://schemas.microsoft.com/office/drawing/2014/main" id="{ACACEC75-DE73-42F3-A89D-8D51E2D06A3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06" name="กล่องข้อความ 1">
          <a:extLst>
            <a:ext uri="{FF2B5EF4-FFF2-40B4-BE49-F238E27FC236}">
              <a16:creationId xmlns="" xmlns:a16="http://schemas.microsoft.com/office/drawing/2014/main" id="{A24DFEFC-AACC-4A2B-984B-24108F6AB23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07" name="กล่องข้อความ 1">
          <a:extLst>
            <a:ext uri="{FF2B5EF4-FFF2-40B4-BE49-F238E27FC236}">
              <a16:creationId xmlns="" xmlns:a16="http://schemas.microsoft.com/office/drawing/2014/main" id="{07C56394-CFC0-48C7-9311-861373B7C51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08" name="กล่องข้อความ 1">
          <a:extLst>
            <a:ext uri="{FF2B5EF4-FFF2-40B4-BE49-F238E27FC236}">
              <a16:creationId xmlns="" xmlns:a16="http://schemas.microsoft.com/office/drawing/2014/main" id="{0AE3FE21-414F-474A-8F73-B3A9E797327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09" name="กล่องข้อความ 1">
          <a:extLst>
            <a:ext uri="{FF2B5EF4-FFF2-40B4-BE49-F238E27FC236}">
              <a16:creationId xmlns="" xmlns:a16="http://schemas.microsoft.com/office/drawing/2014/main" id="{43A69FEC-A0C7-4D33-B105-365DF625A5C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10" name="กล่องข้อความ 1">
          <a:extLst>
            <a:ext uri="{FF2B5EF4-FFF2-40B4-BE49-F238E27FC236}">
              <a16:creationId xmlns="" xmlns:a16="http://schemas.microsoft.com/office/drawing/2014/main" id="{1C30E38B-FFFC-4FC3-9411-CF49E3B5E1B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11" name="กล่องข้อความ 1">
          <a:extLst>
            <a:ext uri="{FF2B5EF4-FFF2-40B4-BE49-F238E27FC236}">
              <a16:creationId xmlns="" xmlns:a16="http://schemas.microsoft.com/office/drawing/2014/main" id="{B40F413C-2B14-4F06-8B83-78FB0FD238D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12" name="กล่องข้อความ 1">
          <a:extLst>
            <a:ext uri="{FF2B5EF4-FFF2-40B4-BE49-F238E27FC236}">
              <a16:creationId xmlns="" xmlns:a16="http://schemas.microsoft.com/office/drawing/2014/main" id="{3C8B5137-1B5E-4B4C-AE6F-73FADBA9980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13" name="กล่องข้อความ 1">
          <a:extLst>
            <a:ext uri="{FF2B5EF4-FFF2-40B4-BE49-F238E27FC236}">
              <a16:creationId xmlns="" xmlns:a16="http://schemas.microsoft.com/office/drawing/2014/main" id="{223C3A86-93EA-43F9-97E3-2E9A1D626DE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14" name="กล่องข้อความ 1">
          <a:extLst>
            <a:ext uri="{FF2B5EF4-FFF2-40B4-BE49-F238E27FC236}">
              <a16:creationId xmlns="" xmlns:a16="http://schemas.microsoft.com/office/drawing/2014/main" id="{7A083DEC-FD10-49C2-A6DC-E12BD4B0A35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15" name="กล่องข้อความ 1">
          <a:extLst>
            <a:ext uri="{FF2B5EF4-FFF2-40B4-BE49-F238E27FC236}">
              <a16:creationId xmlns="" xmlns:a16="http://schemas.microsoft.com/office/drawing/2014/main" id="{E7BB7DD0-2C2C-44F1-8103-B326AB0DAE0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16" name="กล่องข้อความ 1">
          <a:extLst>
            <a:ext uri="{FF2B5EF4-FFF2-40B4-BE49-F238E27FC236}">
              <a16:creationId xmlns="" xmlns:a16="http://schemas.microsoft.com/office/drawing/2014/main" id="{3B7C74DA-5E63-426F-B9C4-420DE839706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17" name="กล่องข้อความ 1">
          <a:extLst>
            <a:ext uri="{FF2B5EF4-FFF2-40B4-BE49-F238E27FC236}">
              <a16:creationId xmlns="" xmlns:a16="http://schemas.microsoft.com/office/drawing/2014/main" id="{0715EC8C-F638-4220-96D4-6C64D33D371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18" name="กล่องข้อความ 1">
          <a:extLst>
            <a:ext uri="{FF2B5EF4-FFF2-40B4-BE49-F238E27FC236}">
              <a16:creationId xmlns="" xmlns:a16="http://schemas.microsoft.com/office/drawing/2014/main" id="{810B5CFA-25F1-4074-853C-696688B47BB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19" name="กล่องข้อความ 1">
          <a:extLst>
            <a:ext uri="{FF2B5EF4-FFF2-40B4-BE49-F238E27FC236}">
              <a16:creationId xmlns="" xmlns:a16="http://schemas.microsoft.com/office/drawing/2014/main" id="{88F79A9C-47D8-49A1-9671-B18AC720822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20" name="กล่องข้อความ 1">
          <a:extLst>
            <a:ext uri="{FF2B5EF4-FFF2-40B4-BE49-F238E27FC236}">
              <a16:creationId xmlns="" xmlns:a16="http://schemas.microsoft.com/office/drawing/2014/main" id="{174B36C2-9E07-491E-BFC5-8FF68311E24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21" name="กล่องข้อความ 1">
          <a:extLst>
            <a:ext uri="{FF2B5EF4-FFF2-40B4-BE49-F238E27FC236}">
              <a16:creationId xmlns="" xmlns:a16="http://schemas.microsoft.com/office/drawing/2014/main" id="{3AE8D1F3-A061-4618-B569-E159B08A28F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22" name="กล่องข้อความ 1">
          <a:extLst>
            <a:ext uri="{FF2B5EF4-FFF2-40B4-BE49-F238E27FC236}">
              <a16:creationId xmlns="" xmlns:a16="http://schemas.microsoft.com/office/drawing/2014/main" id="{AEA73C49-C09F-4179-A779-CF39A359BDE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23" name="กล่องข้อความ 1">
          <a:extLst>
            <a:ext uri="{FF2B5EF4-FFF2-40B4-BE49-F238E27FC236}">
              <a16:creationId xmlns="" xmlns:a16="http://schemas.microsoft.com/office/drawing/2014/main" id="{F72919CA-1B21-40DB-89BF-D8057D1CD72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24" name="กล่องข้อความ 1">
          <a:extLst>
            <a:ext uri="{FF2B5EF4-FFF2-40B4-BE49-F238E27FC236}">
              <a16:creationId xmlns="" xmlns:a16="http://schemas.microsoft.com/office/drawing/2014/main" id="{0354AC86-7DB4-41CA-8C15-4E42C5D01E1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25" name="กล่องข้อความ 1">
          <a:extLst>
            <a:ext uri="{FF2B5EF4-FFF2-40B4-BE49-F238E27FC236}">
              <a16:creationId xmlns="" xmlns:a16="http://schemas.microsoft.com/office/drawing/2014/main" id="{C702ED85-E599-4DB4-87A1-44C1E1FC635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26" name="กล่องข้อความ 1">
          <a:extLst>
            <a:ext uri="{FF2B5EF4-FFF2-40B4-BE49-F238E27FC236}">
              <a16:creationId xmlns="" xmlns:a16="http://schemas.microsoft.com/office/drawing/2014/main" id="{63F696E2-E058-4C5A-BA5C-F35F94E8074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27" name="กล่องข้อความ 1">
          <a:extLst>
            <a:ext uri="{FF2B5EF4-FFF2-40B4-BE49-F238E27FC236}">
              <a16:creationId xmlns="" xmlns:a16="http://schemas.microsoft.com/office/drawing/2014/main" id="{864C53D7-9A83-428C-B4BC-531003D9687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28" name="กล่องข้อความ 1">
          <a:extLst>
            <a:ext uri="{FF2B5EF4-FFF2-40B4-BE49-F238E27FC236}">
              <a16:creationId xmlns="" xmlns:a16="http://schemas.microsoft.com/office/drawing/2014/main" id="{85A06464-4640-4338-885E-F8F6430EF6F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29" name="กล่องข้อความ 1">
          <a:extLst>
            <a:ext uri="{FF2B5EF4-FFF2-40B4-BE49-F238E27FC236}">
              <a16:creationId xmlns="" xmlns:a16="http://schemas.microsoft.com/office/drawing/2014/main" id="{B62CA799-5D98-4035-866F-66376AC9071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30" name="กล่องข้อความ 1">
          <a:extLst>
            <a:ext uri="{FF2B5EF4-FFF2-40B4-BE49-F238E27FC236}">
              <a16:creationId xmlns="" xmlns:a16="http://schemas.microsoft.com/office/drawing/2014/main" id="{A5B6CD32-BC09-4E73-A698-E799351D43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31" name="กล่องข้อความ 1">
          <a:extLst>
            <a:ext uri="{FF2B5EF4-FFF2-40B4-BE49-F238E27FC236}">
              <a16:creationId xmlns="" xmlns:a16="http://schemas.microsoft.com/office/drawing/2014/main" id="{88FC90ED-7B55-4797-B9BE-6B4E36679BC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32" name="กล่องข้อความ 1">
          <a:extLst>
            <a:ext uri="{FF2B5EF4-FFF2-40B4-BE49-F238E27FC236}">
              <a16:creationId xmlns="" xmlns:a16="http://schemas.microsoft.com/office/drawing/2014/main" id="{84047E5D-5F48-4D84-8C3E-BCE3978AEA9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33" name="กล่องข้อความ 1">
          <a:extLst>
            <a:ext uri="{FF2B5EF4-FFF2-40B4-BE49-F238E27FC236}">
              <a16:creationId xmlns="" xmlns:a16="http://schemas.microsoft.com/office/drawing/2014/main" id="{E01A667E-2BE2-491A-B4E4-79359C51C00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34" name="กล่องข้อความ 1">
          <a:extLst>
            <a:ext uri="{FF2B5EF4-FFF2-40B4-BE49-F238E27FC236}">
              <a16:creationId xmlns="" xmlns:a16="http://schemas.microsoft.com/office/drawing/2014/main" id="{1CDCA5D1-8FF1-4500-A618-9B6DDB133D2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35" name="กล่องข้อความ 1">
          <a:extLst>
            <a:ext uri="{FF2B5EF4-FFF2-40B4-BE49-F238E27FC236}">
              <a16:creationId xmlns="" xmlns:a16="http://schemas.microsoft.com/office/drawing/2014/main" id="{769E005D-3E8B-47CE-8B74-74FE7DA5E86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36" name="กล่องข้อความ 1">
          <a:extLst>
            <a:ext uri="{FF2B5EF4-FFF2-40B4-BE49-F238E27FC236}">
              <a16:creationId xmlns="" xmlns:a16="http://schemas.microsoft.com/office/drawing/2014/main" id="{55CE4F39-0A36-45AB-A860-593E05BDC8A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37" name="กล่องข้อความ 1">
          <a:extLst>
            <a:ext uri="{FF2B5EF4-FFF2-40B4-BE49-F238E27FC236}">
              <a16:creationId xmlns="" xmlns:a16="http://schemas.microsoft.com/office/drawing/2014/main" id="{880AAED6-3610-4689-AD70-63D76EC7C39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38" name="กล่องข้อความ 1">
          <a:extLst>
            <a:ext uri="{FF2B5EF4-FFF2-40B4-BE49-F238E27FC236}">
              <a16:creationId xmlns="" xmlns:a16="http://schemas.microsoft.com/office/drawing/2014/main" id="{30CB3FDE-974F-4869-BF64-C5F227284C1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39" name="กล่องข้อความ 1">
          <a:extLst>
            <a:ext uri="{FF2B5EF4-FFF2-40B4-BE49-F238E27FC236}">
              <a16:creationId xmlns="" xmlns:a16="http://schemas.microsoft.com/office/drawing/2014/main" id="{063FB99C-9796-4F7E-8FE4-F7C34867106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40" name="กล่องข้อความ 1">
          <a:extLst>
            <a:ext uri="{FF2B5EF4-FFF2-40B4-BE49-F238E27FC236}">
              <a16:creationId xmlns="" xmlns:a16="http://schemas.microsoft.com/office/drawing/2014/main" id="{60534333-9662-4407-92E4-FDCB886A9E9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41" name="กล่องข้อความ 1">
          <a:extLst>
            <a:ext uri="{FF2B5EF4-FFF2-40B4-BE49-F238E27FC236}">
              <a16:creationId xmlns="" xmlns:a16="http://schemas.microsoft.com/office/drawing/2014/main" id="{7B73B8C6-42F2-4ABC-B1D1-C274BF4262E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42" name="กล่องข้อความ 1">
          <a:extLst>
            <a:ext uri="{FF2B5EF4-FFF2-40B4-BE49-F238E27FC236}">
              <a16:creationId xmlns="" xmlns:a16="http://schemas.microsoft.com/office/drawing/2014/main" id="{FBF720BB-F140-4E06-9CDD-16310351C48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43" name="กล่องข้อความ 1">
          <a:extLst>
            <a:ext uri="{FF2B5EF4-FFF2-40B4-BE49-F238E27FC236}">
              <a16:creationId xmlns="" xmlns:a16="http://schemas.microsoft.com/office/drawing/2014/main" id="{CCC01453-14C2-496D-9D0F-3A14C03E416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44" name="กล่องข้อความ 1">
          <a:extLst>
            <a:ext uri="{FF2B5EF4-FFF2-40B4-BE49-F238E27FC236}">
              <a16:creationId xmlns="" xmlns:a16="http://schemas.microsoft.com/office/drawing/2014/main" id="{8397E05C-CCD9-4829-B1FD-F0A51FC9B57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45" name="กล่องข้อความ 1">
          <a:extLst>
            <a:ext uri="{FF2B5EF4-FFF2-40B4-BE49-F238E27FC236}">
              <a16:creationId xmlns="" xmlns:a16="http://schemas.microsoft.com/office/drawing/2014/main" id="{33BCEF15-7130-48BF-906D-A2BA06DDF23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46" name="กล่องข้อความ 1">
          <a:extLst>
            <a:ext uri="{FF2B5EF4-FFF2-40B4-BE49-F238E27FC236}">
              <a16:creationId xmlns="" xmlns:a16="http://schemas.microsoft.com/office/drawing/2014/main" id="{DCD57DDE-FA8E-46FF-8E75-D3798B5A048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47" name="กล่องข้อความ 1">
          <a:extLst>
            <a:ext uri="{FF2B5EF4-FFF2-40B4-BE49-F238E27FC236}">
              <a16:creationId xmlns="" xmlns:a16="http://schemas.microsoft.com/office/drawing/2014/main" id="{AB1890BB-1AF1-4949-BF0C-7006EC88C17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48" name="กล่องข้อความ 1">
          <a:extLst>
            <a:ext uri="{FF2B5EF4-FFF2-40B4-BE49-F238E27FC236}">
              <a16:creationId xmlns="" xmlns:a16="http://schemas.microsoft.com/office/drawing/2014/main" id="{667C9C2B-2752-4589-8006-888ABB0C1B0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49" name="กล่องข้อความ 1">
          <a:extLst>
            <a:ext uri="{FF2B5EF4-FFF2-40B4-BE49-F238E27FC236}">
              <a16:creationId xmlns="" xmlns:a16="http://schemas.microsoft.com/office/drawing/2014/main" id="{433B6E02-3AB0-43F8-9E66-233F0A58D2F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50" name="กล่องข้อความ 1">
          <a:extLst>
            <a:ext uri="{FF2B5EF4-FFF2-40B4-BE49-F238E27FC236}">
              <a16:creationId xmlns="" xmlns:a16="http://schemas.microsoft.com/office/drawing/2014/main" id="{CFA8E9CF-6205-495D-B237-AA149351E60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51" name="กล่องข้อความ 1">
          <a:extLst>
            <a:ext uri="{FF2B5EF4-FFF2-40B4-BE49-F238E27FC236}">
              <a16:creationId xmlns="" xmlns:a16="http://schemas.microsoft.com/office/drawing/2014/main" id="{6ADD5F80-83B3-46D3-9DC4-55641D377FB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52" name="กล่องข้อความ 1">
          <a:extLst>
            <a:ext uri="{FF2B5EF4-FFF2-40B4-BE49-F238E27FC236}">
              <a16:creationId xmlns="" xmlns:a16="http://schemas.microsoft.com/office/drawing/2014/main" id="{B1E3F2E7-AB66-4CF3-9917-7182612950E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53" name="กล่องข้อความ 1">
          <a:extLst>
            <a:ext uri="{FF2B5EF4-FFF2-40B4-BE49-F238E27FC236}">
              <a16:creationId xmlns="" xmlns:a16="http://schemas.microsoft.com/office/drawing/2014/main" id="{E273C319-6F1B-4C6E-A40C-64FEB9B417C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54" name="กล่องข้อความ 1">
          <a:extLst>
            <a:ext uri="{FF2B5EF4-FFF2-40B4-BE49-F238E27FC236}">
              <a16:creationId xmlns="" xmlns:a16="http://schemas.microsoft.com/office/drawing/2014/main" id="{936AE85B-29BB-4B42-BA62-6FE10CD84F9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55" name="กล่องข้อความ 1">
          <a:extLst>
            <a:ext uri="{FF2B5EF4-FFF2-40B4-BE49-F238E27FC236}">
              <a16:creationId xmlns="" xmlns:a16="http://schemas.microsoft.com/office/drawing/2014/main" id="{D7AEF097-9BF4-43CF-96E6-6A0FCBAB37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56" name="กล่องข้อความ 1">
          <a:extLst>
            <a:ext uri="{FF2B5EF4-FFF2-40B4-BE49-F238E27FC236}">
              <a16:creationId xmlns="" xmlns:a16="http://schemas.microsoft.com/office/drawing/2014/main" id="{FBF5C257-9C03-4A7D-8057-FA2888BDE3A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57" name="กล่องข้อความ 1">
          <a:extLst>
            <a:ext uri="{FF2B5EF4-FFF2-40B4-BE49-F238E27FC236}">
              <a16:creationId xmlns="" xmlns:a16="http://schemas.microsoft.com/office/drawing/2014/main" id="{CD841274-FE02-41E1-9E02-1069858198E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58" name="กล่องข้อความ 1">
          <a:extLst>
            <a:ext uri="{FF2B5EF4-FFF2-40B4-BE49-F238E27FC236}">
              <a16:creationId xmlns="" xmlns:a16="http://schemas.microsoft.com/office/drawing/2014/main" id="{F979FD46-8B92-47DE-88ED-D8059EC429C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59" name="กล่องข้อความ 1">
          <a:extLst>
            <a:ext uri="{FF2B5EF4-FFF2-40B4-BE49-F238E27FC236}">
              <a16:creationId xmlns="" xmlns:a16="http://schemas.microsoft.com/office/drawing/2014/main" id="{57FE6696-9AB5-4513-8440-7EAD0960AAF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60" name="กล่องข้อความ 1">
          <a:extLst>
            <a:ext uri="{FF2B5EF4-FFF2-40B4-BE49-F238E27FC236}">
              <a16:creationId xmlns="" xmlns:a16="http://schemas.microsoft.com/office/drawing/2014/main" id="{ECB11DC0-F54C-4F32-BDEC-B6B99415F85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61" name="กล่องข้อความ 1">
          <a:extLst>
            <a:ext uri="{FF2B5EF4-FFF2-40B4-BE49-F238E27FC236}">
              <a16:creationId xmlns="" xmlns:a16="http://schemas.microsoft.com/office/drawing/2014/main" id="{77486345-424D-4727-B324-3E47AE6481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62" name="กล่องข้อความ 1">
          <a:extLst>
            <a:ext uri="{FF2B5EF4-FFF2-40B4-BE49-F238E27FC236}">
              <a16:creationId xmlns="" xmlns:a16="http://schemas.microsoft.com/office/drawing/2014/main" id="{9168F93C-C01B-475D-95BF-438A68C3DD0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63" name="กล่องข้อความ 1">
          <a:extLst>
            <a:ext uri="{FF2B5EF4-FFF2-40B4-BE49-F238E27FC236}">
              <a16:creationId xmlns="" xmlns:a16="http://schemas.microsoft.com/office/drawing/2014/main" id="{FC0BB90D-70B7-4CD2-AE4E-D56A440EFE9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64" name="กล่องข้อความ 1">
          <a:extLst>
            <a:ext uri="{FF2B5EF4-FFF2-40B4-BE49-F238E27FC236}">
              <a16:creationId xmlns="" xmlns:a16="http://schemas.microsoft.com/office/drawing/2014/main" id="{734EBBD0-E928-4DFE-BB57-6EBC6117E80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65" name="กล่องข้อความ 1">
          <a:extLst>
            <a:ext uri="{FF2B5EF4-FFF2-40B4-BE49-F238E27FC236}">
              <a16:creationId xmlns="" xmlns:a16="http://schemas.microsoft.com/office/drawing/2014/main" id="{13B21DB6-86D2-408C-A80C-CF24A20ADDA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66" name="กล่องข้อความ 1">
          <a:extLst>
            <a:ext uri="{FF2B5EF4-FFF2-40B4-BE49-F238E27FC236}">
              <a16:creationId xmlns="" xmlns:a16="http://schemas.microsoft.com/office/drawing/2014/main" id="{9518B2C0-5E6C-4B51-BDF5-F9DB6F66B84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67" name="กล่องข้อความ 1">
          <a:extLst>
            <a:ext uri="{FF2B5EF4-FFF2-40B4-BE49-F238E27FC236}">
              <a16:creationId xmlns="" xmlns:a16="http://schemas.microsoft.com/office/drawing/2014/main" id="{4F18FAE3-1DEA-43DC-9DD2-166DD78713C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68" name="กล่องข้อความ 1">
          <a:extLst>
            <a:ext uri="{FF2B5EF4-FFF2-40B4-BE49-F238E27FC236}">
              <a16:creationId xmlns="" xmlns:a16="http://schemas.microsoft.com/office/drawing/2014/main" id="{84554FDA-D6EF-4228-9756-FE60DBC9240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69" name="กล่องข้อความ 1">
          <a:extLst>
            <a:ext uri="{FF2B5EF4-FFF2-40B4-BE49-F238E27FC236}">
              <a16:creationId xmlns="" xmlns:a16="http://schemas.microsoft.com/office/drawing/2014/main" id="{8E7E986C-BCCC-4F08-B9FA-8ED51074A9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70" name="กล่องข้อความ 1">
          <a:extLst>
            <a:ext uri="{FF2B5EF4-FFF2-40B4-BE49-F238E27FC236}">
              <a16:creationId xmlns="" xmlns:a16="http://schemas.microsoft.com/office/drawing/2014/main" id="{9D4FE27C-2938-41E2-94DE-82AFDE81618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71" name="กล่องข้อความ 1">
          <a:extLst>
            <a:ext uri="{FF2B5EF4-FFF2-40B4-BE49-F238E27FC236}">
              <a16:creationId xmlns="" xmlns:a16="http://schemas.microsoft.com/office/drawing/2014/main" id="{EA436FF6-A2EA-4818-AD59-AEAD08BF112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72" name="กล่องข้อความ 1">
          <a:extLst>
            <a:ext uri="{FF2B5EF4-FFF2-40B4-BE49-F238E27FC236}">
              <a16:creationId xmlns="" xmlns:a16="http://schemas.microsoft.com/office/drawing/2014/main" id="{684DE780-567F-42B5-8777-6B0A6645155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73" name="กล่องข้อความ 1">
          <a:extLst>
            <a:ext uri="{FF2B5EF4-FFF2-40B4-BE49-F238E27FC236}">
              <a16:creationId xmlns="" xmlns:a16="http://schemas.microsoft.com/office/drawing/2014/main" id="{797CCA5F-B8B9-44FE-AE38-A67EAD3664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74" name="กล่องข้อความ 1">
          <a:extLst>
            <a:ext uri="{FF2B5EF4-FFF2-40B4-BE49-F238E27FC236}">
              <a16:creationId xmlns="" xmlns:a16="http://schemas.microsoft.com/office/drawing/2014/main" id="{2AD87D69-02C4-40C6-8C28-F1220D71D39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75" name="กล่องข้อความ 1">
          <a:extLst>
            <a:ext uri="{FF2B5EF4-FFF2-40B4-BE49-F238E27FC236}">
              <a16:creationId xmlns="" xmlns:a16="http://schemas.microsoft.com/office/drawing/2014/main" id="{2207213A-CDA0-4FE8-AF19-91EF5E90EF0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76" name="กล่องข้อความ 1">
          <a:extLst>
            <a:ext uri="{FF2B5EF4-FFF2-40B4-BE49-F238E27FC236}">
              <a16:creationId xmlns="" xmlns:a16="http://schemas.microsoft.com/office/drawing/2014/main" id="{BD3D9E42-1F45-4B8E-84A5-F6C5AFF6F88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77" name="กล่องข้อความ 1">
          <a:extLst>
            <a:ext uri="{FF2B5EF4-FFF2-40B4-BE49-F238E27FC236}">
              <a16:creationId xmlns="" xmlns:a16="http://schemas.microsoft.com/office/drawing/2014/main" id="{CE4AE09B-35CB-43A1-B3D8-E82EF05BBD4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78" name="กล่องข้อความ 1">
          <a:extLst>
            <a:ext uri="{FF2B5EF4-FFF2-40B4-BE49-F238E27FC236}">
              <a16:creationId xmlns="" xmlns:a16="http://schemas.microsoft.com/office/drawing/2014/main" id="{74B55528-DC66-4F8C-A1FD-9A6B674A411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79" name="กล่องข้อความ 1">
          <a:extLst>
            <a:ext uri="{FF2B5EF4-FFF2-40B4-BE49-F238E27FC236}">
              <a16:creationId xmlns="" xmlns:a16="http://schemas.microsoft.com/office/drawing/2014/main" id="{0AF19F4C-A665-4CC7-AA33-E5181736FA6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80" name="กล่องข้อความ 1">
          <a:extLst>
            <a:ext uri="{FF2B5EF4-FFF2-40B4-BE49-F238E27FC236}">
              <a16:creationId xmlns="" xmlns:a16="http://schemas.microsoft.com/office/drawing/2014/main" id="{8537F81F-798A-4A05-94DD-C3F78C7A480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81" name="กล่องข้อความ 1">
          <a:extLst>
            <a:ext uri="{FF2B5EF4-FFF2-40B4-BE49-F238E27FC236}">
              <a16:creationId xmlns="" xmlns:a16="http://schemas.microsoft.com/office/drawing/2014/main" id="{7D6DB2DF-47EC-4556-99A1-C3A0D72C7CD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82" name="กล่องข้อความ 1">
          <a:extLst>
            <a:ext uri="{FF2B5EF4-FFF2-40B4-BE49-F238E27FC236}">
              <a16:creationId xmlns="" xmlns:a16="http://schemas.microsoft.com/office/drawing/2014/main" id="{09FB861B-4E67-4D08-883A-5AAD1FC9A27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83" name="กล่องข้อความ 1">
          <a:extLst>
            <a:ext uri="{FF2B5EF4-FFF2-40B4-BE49-F238E27FC236}">
              <a16:creationId xmlns="" xmlns:a16="http://schemas.microsoft.com/office/drawing/2014/main" id="{8A45424E-70A8-41E5-B566-498EF8253AA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84" name="กล่องข้อความ 1">
          <a:extLst>
            <a:ext uri="{FF2B5EF4-FFF2-40B4-BE49-F238E27FC236}">
              <a16:creationId xmlns="" xmlns:a16="http://schemas.microsoft.com/office/drawing/2014/main" id="{87E12605-50CE-4369-B591-52032DA597D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85" name="กล่องข้อความ 1">
          <a:extLst>
            <a:ext uri="{FF2B5EF4-FFF2-40B4-BE49-F238E27FC236}">
              <a16:creationId xmlns="" xmlns:a16="http://schemas.microsoft.com/office/drawing/2014/main" id="{3629C44B-59B8-4AC3-97CF-54CD09854D5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86" name="กล่องข้อความ 1">
          <a:extLst>
            <a:ext uri="{FF2B5EF4-FFF2-40B4-BE49-F238E27FC236}">
              <a16:creationId xmlns="" xmlns:a16="http://schemas.microsoft.com/office/drawing/2014/main" id="{B64C9BA8-9AF1-453C-B288-9AD3FF387A4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87" name="กล่องข้อความ 1">
          <a:extLst>
            <a:ext uri="{FF2B5EF4-FFF2-40B4-BE49-F238E27FC236}">
              <a16:creationId xmlns="" xmlns:a16="http://schemas.microsoft.com/office/drawing/2014/main" id="{7210B21B-5ACF-4AF7-857C-9C192AE4B90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88" name="กล่องข้อความ 1">
          <a:extLst>
            <a:ext uri="{FF2B5EF4-FFF2-40B4-BE49-F238E27FC236}">
              <a16:creationId xmlns="" xmlns:a16="http://schemas.microsoft.com/office/drawing/2014/main" id="{FE196D3C-0E37-4B27-B001-DF89D187CC2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89" name="กล่องข้อความ 1">
          <a:extLst>
            <a:ext uri="{FF2B5EF4-FFF2-40B4-BE49-F238E27FC236}">
              <a16:creationId xmlns="" xmlns:a16="http://schemas.microsoft.com/office/drawing/2014/main" id="{CF0DBA63-E80B-4BF0-86DF-B8C33015FB3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90" name="กล่องข้อความ 1">
          <a:extLst>
            <a:ext uri="{FF2B5EF4-FFF2-40B4-BE49-F238E27FC236}">
              <a16:creationId xmlns="" xmlns:a16="http://schemas.microsoft.com/office/drawing/2014/main" id="{788EA9EF-1E81-4349-8FC3-BD7A90FB869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91" name="กล่องข้อความ 1">
          <a:extLst>
            <a:ext uri="{FF2B5EF4-FFF2-40B4-BE49-F238E27FC236}">
              <a16:creationId xmlns="" xmlns:a16="http://schemas.microsoft.com/office/drawing/2014/main" id="{ABA5815F-C910-447E-88FC-8DB87A33B62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92" name="กล่องข้อความ 1">
          <a:extLst>
            <a:ext uri="{FF2B5EF4-FFF2-40B4-BE49-F238E27FC236}">
              <a16:creationId xmlns="" xmlns:a16="http://schemas.microsoft.com/office/drawing/2014/main" id="{8CF05686-CF41-4A4C-A910-5B60B53FCF1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93" name="กล่องข้อความ 1">
          <a:extLst>
            <a:ext uri="{FF2B5EF4-FFF2-40B4-BE49-F238E27FC236}">
              <a16:creationId xmlns="" xmlns:a16="http://schemas.microsoft.com/office/drawing/2014/main" id="{1A351638-A483-4386-86D5-9D82CF7578A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94" name="กล่องข้อความ 1">
          <a:extLst>
            <a:ext uri="{FF2B5EF4-FFF2-40B4-BE49-F238E27FC236}">
              <a16:creationId xmlns="" xmlns:a16="http://schemas.microsoft.com/office/drawing/2014/main" id="{A6DBB9C5-253A-4BB7-A6AB-15E411EF5F9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95" name="กล่องข้อความ 1">
          <a:extLst>
            <a:ext uri="{FF2B5EF4-FFF2-40B4-BE49-F238E27FC236}">
              <a16:creationId xmlns="" xmlns:a16="http://schemas.microsoft.com/office/drawing/2014/main" id="{5102525A-AAC7-4864-81D9-6611AA36A0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96" name="กล่องข้อความ 1">
          <a:extLst>
            <a:ext uri="{FF2B5EF4-FFF2-40B4-BE49-F238E27FC236}">
              <a16:creationId xmlns="" xmlns:a16="http://schemas.microsoft.com/office/drawing/2014/main" id="{A1C6A3BB-4AB3-4308-AA49-B2CD7BCEC53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97" name="กล่องข้อความ 1">
          <a:extLst>
            <a:ext uri="{FF2B5EF4-FFF2-40B4-BE49-F238E27FC236}">
              <a16:creationId xmlns="" xmlns:a16="http://schemas.microsoft.com/office/drawing/2014/main" id="{29E3ECB8-347A-4B71-B0D1-82DFFCB7BF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98" name="กล่องข้อความ 1">
          <a:extLst>
            <a:ext uri="{FF2B5EF4-FFF2-40B4-BE49-F238E27FC236}">
              <a16:creationId xmlns="" xmlns:a16="http://schemas.microsoft.com/office/drawing/2014/main" id="{9AA12724-D742-4B61-AF4A-24083771ACF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199" name="กล่องข้อความ 1">
          <a:extLst>
            <a:ext uri="{FF2B5EF4-FFF2-40B4-BE49-F238E27FC236}">
              <a16:creationId xmlns="" xmlns:a16="http://schemas.microsoft.com/office/drawing/2014/main" id="{03176502-FE70-40ED-B2AC-FD93F078FA8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00" name="กล่องข้อความ 1">
          <a:extLst>
            <a:ext uri="{FF2B5EF4-FFF2-40B4-BE49-F238E27FC236}">
              <a16:creationId xmlns="" xmlns:a16="http://schemas.microsoft.com/office/drawing/2014/main" id="{A6D7DDFC-ACEA-411B-95EF-9403F8B70A0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01" name="กล่องข้อความ 1">
          <a:extLst>
            <a:ext uri="{FF2B5EF4-FFF2-40B4-BE49-F238E27FC236}">
              <a16:creationId xmlns="" xmlns:a16="http://schemas.microsoft.com/office/drawing/2014/main" id="{6591D77B-1548-4D96-9D30-8AE4A34F4CB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02" name="กล่องข้อความ 1">
          <a:extLst>
            <a:ext uri="{FF2B5EF4-FFF2-40B4-BE49-F238E27FC236}">
              <a16:creationId xmlns="" xmlns:a16="http://schemas.microsoft.com/office/drawing/2014/main" id="{E12062F0-FDC0-4E72-90C8-0280680599C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03" name="กล่องข้อความ 1">
          <a:extLst>
            <a:ext uri="{FF2B5EF4-FFF2-40B4-BE49-F238E27FC236}">
              <a16:creationId xmlns="" xmlns:a16="http://schemas.microsoft.com/office/drawing/2014/main" id="{0EBF3396-1083-4314-B813-8A0F5FEF22D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04" name="กล่องข้อความ 1">
          <a:extLst>
            <a:ext uri="{FF2B5EF4-FFF2-40B4-BE49-F238E27FC236}">
              <a16:creationId xmlns="" xmlns:a16="http://schemas.microsoft.com/office/drawing/2014/main" id="{6B171C2A-A323-4E88-AC99-8D27D5DA3AE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05" name="กล่องข้อความ 1">
          <a:extLst>
            <a:ext uri="{FF2B5EF4-FFF2-40B4-BE49-F238E27FC236}">
              <a16:creationId xmlns="" xmlns:a16="http://schemas.microsoft.com/office/drawing/2014/main" id="{4DB19742-DA25-4001-80EF-F33E4CBBFCE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06" name="กล่องข้อความ 1">
          <a:extLst>
            <a:ext uri="{FF2B5EF4-FFF2-40B4-BE49-F238E27FC236}">
              <a16:creationId xmlns="" xmlns:a16="http://schemas.microsoft.com/office/drawing/2014/main" id="{F706F334-53BC-4A72-B2EE-AD247DB4260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07" name="กล่องข้อความ 1">
          <a:extLst>
            <a:ext uri="{FF2B5EF4-FFF2-40B4-BE49-F238E27FC236}">
              <a16:creationId xmlns="" xmlns:a16="http://schemas.microsoft.com/office/drawing/2014/main" id="{26C6C900-AC45-4B19-B541-E831B81DF77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08" name="กล่องข้อความ 1">
          <a:extLst>
            <a:ext uri="{FF2B5EF4-FFF2-40B4-BE49-F238E27FC236}">
              <a16:creationId xmlns="" xmlns:a16="http://schemas.microsoft.com/office/drawing/2014/main" id="{7785288D-4FEA-4EA8-B3B2-1FC6D4F5EA2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09" name="กล่องข้อความ 1">
          <a:extLst>
            <a:ext uri="{FF2B5EF4-FFF2-40B4-BE49-F238E27FC236}">
              <a16:creationId xmlns="" xmlns:a16="http://schemas.microsoft.com/office/drawing/2014/main" id="{831EF6EE-4113-48D8-A9F4-8F14F0A36F7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10" name="กล่องข้อความ 1">
          <a:extLst>
            <a:ext uri="{FF2B5EF4-FFF2-40B4-BE49-F238E27FC236}">
              <a16:creationId xmlns="" xmlns:a16="http://schemas.microsoft.com/office/drawing/2014/main" id="{313E62DF-4BE2-408D-B02A-A8BD7AF352E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11" name="กล่องข้อความ 1">
          <a:extLst>
            <a:ext uri="{FF2B5EF4-FFF2-40B4-BE49-F238E27FC236}">
              <a16:creationId xmlns="" xmlns:a16="http://schemas.microsoft.com/office/drawing/2014/main" id="{07C63563-ACF3-49A3-8E92-423024A6416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12" name="กล่องข้อความ 1">
          <a:extLst>
            <a:ext uri="{FF2B5EF4-FFF2-40B4-BE49-F238E27FC236}">
              <a16:creationId xmlns="" xmlns:a16="http://schemas.microsoft.com/office/drawing/2014/main" id="{8D825198-642E-4DE3-8016-0010C27142A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13" name="กล่องข้อความ 1">
          <a:extLst>
            <a:ext uri="{FF2B5EF4-FFF2-40B4-BE49-F238E27FC236}">
              <a16:creationId xmlns="" xmlns:a16="http://schemas.microsoft.com/office/drawing/2014/main" id="{7F7A025E-9EC4-4E06-A489-5856A82664F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14" name="กล่องข้อความ 1">
          <a:extLst>
            <a:ext uri="{FF2B5EF4-FFF2-40B4-BE49-F238E27FC236}">
              <a16:creationId xmlns="" xmlns:a16="http://schemas.microsoft.com/office/drawing/2014/main" id="{166EDBC2-8DD9-4DD7-B4C2-08EC6EBEC0B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15" name="กล่องข้อความ 1">
          <a:extLst>
            <a:ext uri="{FF2B5EF4-FFF2-40B4-BE49-F238E27FC236}">
              <a16:creationId xmlns="" xmlns:a16="http://schemas.microsoft.com/office/drawing/2014/main" id="{0472F26A-0C3B-4E89-91F9-672FE9D286D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16" name="กล่องข้อความ 1">
          <a:extLst>
            <a:ext uri="{FF2B5EF4-FFF2-40B4-BE49-F238E27FC236}">
              <a16:creationId xmlns="" xmlns:a16="http://schemas.microsoft.com/office/drawing/2014/main" id="{57804FF2-338B-4248-99B2-A499AAECD67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17" name="กล่องข้อความ 1">
          <a:extLst>
            <a:ext uri="{FF2B5EF4-FFF2-40B4-BE49-F238E27FC236}">
              <a16:creationId xmlns="" xmlns:a16="http://schemas.microsoft.com/office/drawing/2014/main" id="{C75EC8D5-98EB-4819-93B1-D4FC5C0F191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18" name="กล่องข้อความ 1">
          <a:extLst>
            <a:ext uri="{FF2B5EF4-FFF2-40B4-BE49-F238E27FC236}">
              <a16:creationId xmlns="" xmlns:a16="http://schemas.microsoft.com/office/drawing/2014/main" id="{18E81DBB-4A60-4346-8804-2C9E5E58CED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19" name="กล่องข้อความ 1">
          <a:extLst>
            <a:ext uri="{FF2B5EF4-FFF2-40B4-BE49-F238E27FC236}">
              <a16:creationId xmlns="" xmlns:a16="http://schemas.microsoft.com/office/drawing/2014/main" id="{A539111B-D3E6-4E68-9A62-98845EB8F13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20" name="กล่องข้อความ 1">
          <a:extLst>
            <a:ext uri="{FF2B5EF4-FFF2-40B4-BE49-F238E27FC236}">
              <a16:creationId xmlns="" xmlns:a16="http://schemas.microsoft.com/office/drawing/2014/main" id="{BEB60501-B087-4357-BEB8-42103F908C0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21" name="กล่องข้อความ 1">
          <a:extLst>
            <a:ext uri="{FF2B5EF4-FFF2-40B4-BE49-F238E27FC236}">
              <a16:creationId xmlns="" xmlns:a16="http://schemas.microsoft.com/office/drawing/2014/main" id="{CBE813D5-1112-4E3F-9EDB-3BD19883E1B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22" name="กล่องข้อความ 1">
          <a:extLst>
            <a:ext uri="{FF2B5EF4-FFF2-40B4-BE49-F238E27FC236}">
              <a16:creationId xmlns="" xmlns:a16="http://schemas.microsoft.com/office/drawing/2014/main" id="{2A16D318-ED35-4E05-9589-0364520D52E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23" name="กล่องข้อความ 1">
          <a:extLst>
            <a:ext uri="{FF2B5EF4-FFF2-40B4-BE49-F238E27FC236}">
              <a16:creationId xmlns="" xmlns:a16="http://schemas.microsoft.com/office/drawing/2014/main" id="{2176F2FB-32AE-47A0-B7CA-D63EDE6C4CF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24" name="กล่องข้อความ 1">
          <a:extLst>
            <a:ext uri="{FF2B5EF4-FFF2-40B4-BE49-F238E27FC236}">
              <a16:creationId xmlns="" xmlns:a16="http://schemas.microsoft.com/office/drawing/2014/main" id="{8B06D1B6-89BD-4D88-87A9-D2F56176CDF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25" name="กล่องข้อความ 1">
          <a:extLst>
            <a:ext uri="{FF2B5EF4-FFF2-40B4-BE49-F238E27FC236}">
              <a16:creationId xmlns="" xmlns:a16="http://schemas.microsoft.com/office/drawing/2014/main" id="{7E6D53D8-75E3-4E6A-9667-517B656DDEC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26" name="กล่องข้อความ 1">
          <a:extLst>
            <a:ext uri="{FF2B5EF4-FFF2-40B4-BE49-F238E27FC236}">
              <a16:creationId xmlns="" xmlns:a16="http://schemas.microsoft.com/office/drawing/2014/main" id="{A1EC3F6C-1A11-49D9-A119-8C005F69993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27" name="กล่องข้อความ 1">
          <a:extLst>
            <a:ext uri="{FF2B5EF4-FFF2-40B4-BE49-F238E27FC236}">
              <a16:creationId xmlns="" xmlns:a16="http://schemas.microsoft.com/office/drawing/2014/main" id="{1A971E17-35A4-4580-A6AA-A3299785033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28" name="กล่องข้อความ 1">
          <a:extLst>
            <a:ext uri="{FF2B5EF4-FFF2-40B4-BE49-F238E27FC236}">
              <a16:creationId xmlns="" xmlns:a16="http://schemas.microsoft.com/office/drawing/2014/main" id="{6457ED4D-4004-463D-9BC9-0A7F274B087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29" name="กล่องข้อความ 1">
          <a:extLst>
            <a:ext uri="{FF2B5EF4-FFF2-40B4-BE49-F238E27FC236}">
              <a16:creationId xmlns="" xmlns:a16="http://schemas.microsoft.com/office/drawing/2014/main" id="{48F5C6AD-720D-43DF-80F7-2DA0B58FC98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30" name="กล่องข้อความ 1">
          <a:extLst>
            <a:ext uri="{FF2B5EF4-FFF2-40B4-BE49-F238E27FC236}">
              <a16:creationId xmlns="" xmlns:a16="http://schemas.microsoft.com/office/drawing/2014/main" id="{04A275D4-A6CA-47D5-A1A1-892B5BEE1FC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31" name="กล่องข้อความ 1">
          <a:extLst>
            <a:ext uri="{FF2B5EF4-FFF2-40B4-BE49-F238E27FC236}">
              <a16:creationId xmlns="" xmlns:a16="http://schemas.microsoft.com/office/drawing/2014/main" id="{1A4A5575-A086-47D3-8941-B6E4C9CA1C4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32" name="กล่องข้อความ 1">
          <a:extLst>
            <a:ext uri="{FF2B5EF4-FFF2-40B4-BE49-F238E27FC236}">
              <a16:creationId xmlns="" xmlns:a16="http://schemas.microsoft.com/office/drawing/2014/main" id="{154862D3-0F00-4442-B02A-8700CB5CFF1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33" name="กล่องข้อความ 1">
          <a:extLst>
            <a:ext uri="{FF2B5EF4-FFF2-40B4-BE49-F238E27FC236}">
              <a16:creationId xmlns="" xmlns:a16="http://schemas.microsoft.com/office/drawing/2014/main" id="{A095ECE6-ED98-4097-9674-C515F7A4B08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34" name="กล่องข้อความ 1">
          <a:extLst>
            <a:ext uri="{FF2B5EF4-FFF2-40B4-BE49-F238E27FC236}">
              <a16:creationId xmlns="" xmlns:a16="http://schemas.microsoft.com/office/drawing/2014/main" id="{63E6A126-A567-43D8-9097-68D36DD3EFA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35" name="กล่องข้อความ 1">
          <a:extLst>
            <a:ext uri="{FF2B5EF4-FFF2-40B4-BE49-F238E27FC236}">
              <a16:creationId xmlns="" xmlns:a16="http://schemas.microsoft.com/office/drawing/2014/main" id="{813B6332-7374-4B70-8FA3-CEF18853B67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36" name="กล่องข้อความ 1">
          <a:extLst>
            <a:ext uri="{FF2B5EF4-FFF2-40B4-BE49-F238E27FC236}">
              <a16:creationId xmlns="" xmlns:a16="http://schemas.microsoft.com/office/drawing/2014/main" id="{E23306E9-0731-4AF1-AF4E-25239040AB0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37" name="กล่องข้อความ 1">
          <a:extLst>
            <a:ext uri="{FF2B5EF4-FFF2-40B4-BE49-F238E27FC236}">
              <a16:creationId xmlns="" xmlns:a16="http://schemas.microsoft.com/office/drawing/2014/main" id="{F8974555-C638-4426-8E2D-B322BEBCB0A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38" name="กล่องข้อความ 1">
          <a:extLst>
            <a:ext uri="{FF2B5EF4-FFF2-40B4-BE49-F238E27FC236}">
              <a16:creationId xmlns="" xmlns:a16="http://schemas.microsoft.com/office/drawing/2014/main" id="{21F491A0-876B-473A-9D1D-4DAE74E4785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39" name="กล่องข้อความ 1">
          <a:extLst>
            <a:ext uri="{FF2B5EF4-FFF2-40B4-BE49-F238E27FC236}">
              <a16:creationId xmlns="" xmlns:a16="http://schemas.microsoft.com/office/drawing/2014/main" id="{95D8D021-75AF-41B5-9A14-A017651E7DD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40" name="กล่องข้อความ 1">
          <a:extLst>
            <a:ext uri="{FF2B5EF4-FFF2-40B4-BE49-F238E27FC236}">
              <a16:creationId xmlns="" xmlns:a16="http://schemas.microsoft.com/office/drawing/2014/main" id="{E68BAE39-5421-47E3-B249-686197B9F4D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41" name="กล่องข้อความ 1">
          <a:extLst>
            <a:ext uri="{FF2B5EF4-FFF2-40B4-BE49-F238E27FC236}">
              <a16:creationId xmlns="" xmlns:a16="http://schemas.microsoft.com/office/drawing/2014/main" id="{0DFA9937-7C59-46B8-B663-F86BBBA9172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42" name="กล่องข้อความ 1">
          <a:extLst>
            <a:ext uri="{FF2B5EF4-FFF2-40B4-BE49-F238E27FC236}">
              <a16:creationId xmlns="" xmlns:a16="http://schemas.microsoft.com/office/drawing/2014/main" id="{541BB36E-1205-4B03-938F-3BFE0B6A03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43" name="กล่องข้อความ 1">
          <a:extLst>
            <a:ext uri="{FF2B5EF4-FFF2-40B4-BE49-F238E27FC236}">
              <a16:creationId xmlns="" xmlns:a16="http://schemas.microsoft.com/office/drawing/2014/main" id="{9501DC23-C644-4E77-B71C-B26C448DB14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44" name="กล่องข้อความ 1">
          <a:extLst>
            <a:ext uri="{FF2B5EF4-FFF2-40B4-BE49-F238E27FC236}">
              <a16:creationId xmlns="" xmlns:a16="http://schemas.microsoft.com/office/drawing/2014/main" id="{82774A92-7A41-48CE-A621-74A69B4D17A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45" name="กล่องข้อความ 1">
          <a:extLst>
            <a:ext uri="{FF2B5EF4-FFF2-40B4-BE49-F238E27FC236}">
              <a16:creationId xmlns="" xmlns:a16="http://schemas.microsoft.com/office/drawing/2014/main" id="{29BF8176-DAD8-4F89-8AC5-CB93FF3EC23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46" name="กล่องข้อความ 1">
          <a:extLst>
            <a:ext uri="{FF2B5EF4-FFF2-40B4-BE49-F238E27FC236}">
              <a16:creationId xmlns="" xmlns:a16="http://schemas.microsoft.com/office/drawing/2014/main" id="{8FC6451E-8EFF-4D42-9FED-E541AC5EA9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47" name="กล่องข้อความ 1">
          <a:extLst>
            <a:ext uri="{FF2B5EF4-FFF2-40B4-BE49-F238E27FC236}">
              <a16:creationId xmlns="" xmlns:a16="http://schemas.microsoft.com/office/drawing/2014/main" id="{560DEF5D-B033-4FE7-B148-46930B852C7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48" name="กล่องข้อความ 1">
          <a:extLst>
            <a:ext uri="{FF2B5EF4-FFF2-40B4-BE49-F238E27FC236}">
              <a16:creationId xmlns="" xmlns:a16="http://schemas.microsoft.com/office/drawing/2014/main" id="{34AADE10-9D98-4D8A-8B37-880BDDC052F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49" name="กล่องข้อความ 1">
          <a:extLst>
            <a:ext uri="{FF2B5EF4-FFF2-40B4-BE49-F238E27FC236}">
              <a16:creationId xmlns="" xmlns:a16="http://schemas.microsoft.com/office/drawing/2014/main" id="{763A76B2-B6B6-4CEB-B581-74FA85CFD4E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50" name="กล่องข้อความ 1">
          <a:extLst>
            <a:ext uri="{FF2B5EF4-FFF2-40B4-BE49-F238E27FC236}">
              <a16:creationId xmlns="" xmlns:a16="http://schemas.microsoft.com/office/drawing/2014/main" id="{8DEB01EA-6C5B-4908-A4C3-E6496D9A59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51" name="กล่องข้อความ 1">
          <a:extLst>
            <a:ext uri="{FF2B5EF4-FFF2-40B4-BE49-F238E27FC236}">
              <a16:creationId xmlns="" xmlns:a16="http://schemas.microsoft.com/office/drawing/2014/main" id="{8D08A0EE-62C9-4802-8A46-40C346448FA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52" name="กล่องข้อความ 1">
          <a:extLst>
            <a:ext uri="{FF2B5EF4-FFF2-40B4-BE49-F238E27FC236}">
              <a16:creationId xmlns="" xmlns:a16="http://schemas.microsoft.com/office/drawing/2014/main" id="{157499F0-62DD-40C9-9DF2-E8BE205C8C7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53" name="กล่องข้อความ 1">
          <a:extLst>
            <a:ext uri="{FF2B5EF4-FFF2-40B4-BE49-F238E27FC236}">
              <a16:creationId xmlns="" xmlns:a16="http://schemas.microsoft.com/office/drawing/2014/main" id="{59C20F83-A91B-492C-BC67-6FC4F3D586C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54" name="กล่องข้อความ 1">
          <a:extLst>
            <a:ext uri="{FF2B5EF4-FFF2-40B4-BE49-F238E27FC236}">
              <a16:creationId xmlns="" xmlns:a16="http://schemas.microsoft.com/office/drawing/2014/main" id="{7E73A731-770C-419D-B747-0463557307C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55" name="กล่องข้อความ 1">
          <a:extLst>
            <a:ext uri="{FF2B5EF4-FFF2-40B4-BE49-F238E27FC236}">
              <a16:creationId xmlns="" xmlns:a16="http://schemas.microsoft.com/office/drawing/2014/main" id="{D6C75F95-70C6-4332-8FD1-4D3463FB80D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56" name="กล่องข้อความ 1">
          <a:extLst>
            <a:ext uri="{FF2B5EF4-FFF2-40B4-BE49-F238E27FC236}">
              <a16:creationId xmlns="" xmlns:a16="http://schemas.microsoft.com/office/drawing/2014/main" id="{9522B16C-8283-494E-A164-5F89A0E0DB9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57" name="กล่องข้อความ 1">
          <a:extLst>
            <a:ext uri="{FF2B5EF4-FFF2-40B4-BE49-F238E27FC236}">
              <a16:creationId xmlns="" xmlns:a16="http://schemas.microsoft.com/office/drawing/2014/main" id="{BB97D6B0-DA39-4CBB-9300-9E705DCC5A1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58" name="กล่องข้อความ 1">
          <a:extLst>
            <a:ext uri="{FF2B5EF4-FFF2-40B4-BE49-F238E27FC236}">
              <a16:creationId xmlns="" xmlns:a16="http://schemas.microsoft.com/office/drawing/2014/main" id="{92D027DE-3B45-41AC-AD35-D0B90554F72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59" name="กล่องข้อความ 1">
          <a:extLst>
            <a:ext uri="{FF2B5EF4-FFF2-40B4-BE49-F238E27FC236}">
              <a16:creationId xmlns="" xmlns:a16="http://schemas.microsoft.com/office/drawing/2014/main" id="{AF8FFFC1-9FA0-4E44-8657-4605BED2806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60" name="กล่องข้อความ 1">
          <a:extLst>
            <a:ext uri="{FF2B5EF4-FFF2-40B4-BE49-F238E27FC236}">
              <a16:creationId xmlns="" xmlns:a16="http://schemas.microsoft.com/office/drawing/2014/main" id="{D24A1E64-6285-487F-98E1-AE06D86AF25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61" name="กล่องข้อความ 1">
          <a:extLst>
            <a:ext uri="{FF2B5EF4-FFF2-40B4-BE49-F238E27FC236}">
              <a16:creationId xmlns="" xmlns:a16="http://schemas.microsoft.com/office/drawing/2014/main" id="{CD3EAD69-2371-451E-AEC1-219514D056F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62" name="กล่องข้อความ 1">
          <a:extLst>
            <a:ext uri="{FF2B5EF4-FFF2-40B4-BE49-F238E27FC236}">
              <a16:creationId xmlns="" xmlns:a16="http://schemas.microsoft.com/office/drawing/2014/main" id="{555119B4-6BD4-4D8A-9A9A-3A82680E0D4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63" name="กล่องข้อความ 1">
          <a:extLst>
            <a:ext uri="{FF2B5EF4-FFF2-40B4-BE49-F238E27FC236}">
              <a16:creationId xmlns="" xmlns:a16="http://schemas.microsoft.com/office/drawing/2014/main" id="{1A167753-C2FF-44F9-87CE-4E12072BF7D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64" name="กล่องข้อความ 1">
          <a:extLst>
            <a:ext uri="{FF2B5EF4-FFF2-40B4-BE49-F238E27FC236}">
              <a16:creationId xmlns="" xmlns:a16="http://schemas.microsoft.com/office/drawing/2014/main" id="{A3B668D0-E26B-48A0-9AE8-293B0C405AC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65" name="กล่องข้อความ 1">
          <a:extLst>
            <a:ext uri="{FF2B5EF4-FFF2-40B4-BE49-F238E27FC236}">
              <a16:creationId xmlns="" xmlns:a16="http://schemas.microsoft.com/office/drawing/2014/main" id="{9565BC99-C3AC-4BBF-BA3B-8C70F8B6960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66" name="กล่องข้อความ 1">
          <a:extLst>
            <a:ext uri="{FF2B5EF4-FFF2-40B4-BE49-F238E27FC236}">
              <a16:creationId xmlns="" xmlns:a16="http://schemas.microsoft.com/office/drawing/2014/main" id="{A64BD13F-6721-41C3-AAC9-60242B77F88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67" name="กล่องข้อความ 1">
          <a:extLst>
            <a:ext uri="{FF2B5EF4-FFF2-40B4-BE49-F238E27FC236}">
              <a16:creationId xmlns="" xmlns:a16="http://schemas.microsoft.com/office/drawing/2014/main" id="{4D822F19-5C41-4D7D-ADE7-1BA687EC20C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68" name="กล่องข้อความ 1">
          <a:extLst>
            <a:ext uri="{FF2B5EF4-FFF2-40B4-BE49-F238E27FC236}">
              <a16:creationId xmlns="" xmlns:a16="http://schemas.microsoft.com/office/drawing/2014/main" id="{8675E27A-7B2C-4A65-B1D0-4A711D7CD6A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69" name="กล่องข้อความ 1">
          <a:extLst>
            <a:ext uri="{FF2B5EF4-FFF2-40B4-BE49-F238E27FC236}">
              <a16:creationId xmlns="" xmlns:a16="http://schemas.microsoft.com/office/drawing/2014/main" id="{3697B692-66EC-462E-9749-B03106B67F4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70" name="กล่องข้อความ 1">
          <a:extLst>
            <a:ext uri="{FF2B5EF4-FFF2-40B4-BE49-F238E27FC236}">
              <a16:creationId xmlns="" xmlns:a16="http://schemas.microsoft.com/office/drawing/2014/main" id="{34B869BE-A1D2-4E37-87D3-A15500FD2C8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71" name="กล่องข้อความ 1">
          <a:extLst>
            <a:ext uri="{FF2B5EF4-FFF2-40B4-BE49-F238E27FC236}">
              <a16:creationId xmlns="" xmlns:a16="http://schemas.microsoft.com/office/drawing/2014/main" id="{CA022DFC-761F-44A8-9E07-06B0316F684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72" name="กล่องข้อความ 1">
          <a:extLst>
            <a:ext uri="{FF2B5EF4-FFF2-40B4-BE49-F238E27FC236}">
              <a16:creationId xmlns="" xmlns:a16="http://schemas.microsoft.com/office/drawing/2014/main" id="{C34426CE-50F8-4316-9BEE-135869C738A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73" name="กล่องข้อความ 1">
          <a:extLst>
            <a:ext uri="{FF2B5EF4-FFF2-40B4-BE49-F238E27FC236}">
              <a16:creationId xmlns="" xmlns:a16="http://schemas.microsoft.com/office/drawing/2014/main" id="{4DAD4F16-0FDC-4F8B-B87D-20E0683AC93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74" name="กล่องข้อความ 1">
          <a:extLst>
            <a:ext uri="{FF2B5EF4-FFF2-40B4-BE49-F238E27FC236}">
              <a16:creationId xmlns="" xmlns:a16="http://schemas.microsoft.com/office/drawing/2014/main" id="{17794434-99F7-4724-A40A-A1A63E6972D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75" name="กล่องข้อความ 1">
          <a:extLst>
            <a:ext uri="{FF2B5EF4-FFF2-40B4-BE49-F238E27FC236}">
              <a16:creationId xmlns="" xmlns:a16="http://schemas.microsoft.com/office/drawing/2014/main" id="{044BB961-A26B-481C-BA33-4A5A0DF5F1D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76" name="กล่องข้อความ 1">
          <a:extLst>
            <a:ext uri="{FF2B5EF4-FFF2-40B4-BE49-F238E27FC236}">
              <a16:creationId xmlns="" xmlns:a16="http://schemas.microsoft.com/office/drawing/2014/main" id="{C875D1EF-48BC-4CE5-9A27-AABF10C5094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77" name="กล่องข้อความ 1">
          <a:extLst>
            <a:ext uri="{FF2B5EF4-FFF2-40B4-BE49-F238E27FC236}">
              <a16:creationId xmlns="" xmlns:a16="http://schemas.microsoft.com/office/drawing/2014/main" id="{D244F8CC-E55D-45DA-9826-7E8FBF5D5AB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78" name="กล่องข้อความ 1">
          <a:extLst>
            <a:ext uri="{FF2B5EF4-FFF2-40B4-BE49-F238E27FC236}">
              <a16:creationId xmlns="" xmlns:a16="http://schemas.microsoft.com/office/drawing/2014/main" id="{F5391C4B-6095-4A95-AC5B-F74CF3E1B33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79" name="กล่องข้อความ 1">
          <a:extLst>
            <a:ext uri="{FF2B5EF4-FFF2-40B4-BE49-F238E27FC236}">
              <a16:creationId xmlns="" xmlns:a16="http://schemas.microsoft.com/office/drawing/2014/main" id="{692DF13E-DF27-47C2-8E81-56000583131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80" name="กล่องข้อความ 1">
          <a:extLst>
            <a:ext uri="{FF2B5EF4-FFF2-40B4-BE49-F238E27FC236}">
              <a16:creationId xmlns="" xmlns:a16="http://schemas.microsoft.com/office/drawing/2014/main" id="{225B0E67-90A2-4CA9-B7C5-B8B74BBFC71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81" name="กล่องข้อความ 1">
          <a:extLst>
            <a:ext uri="{FF2B5EF4-FFF2-40B4-BE49-F238E27FC236}">
              <a16:creationId xmlns="" xmlns:a16="http://schemas.microsoft.com/office/drawing/2014/main" id="{CC8CA731-2BF5-46F2-A8E8-FADEB1F19B5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82" name="กล่องข้อความ 1">
          <a:extLst>
            <a:ext uri="{FF2B5EF4-FFF2-40B4-BE49-F238E27FC236}">
              <a16:creationId xmlns="" xmlns:a16="http://schemas.microsoft.com/office/drawing/2014/main" id="{CAB32EC7-46DE-42A6-9ADE-92718A7866E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83" name="กล่องข้อความ 1">
          <a:extLst>
            <a:ext uri="{FF2B5EF4-FFF2-40B4-BE49-F238E27FC236}">
              <a16:creationId xmlns="" xmlns:a16="http://schemas.microsoft.com/office/drawing/2014/main" id="{646BC584-AE6A-4BE8-98D2-08DFEFCBC84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84" name="กล่องข้อความ 1">
          <a:extLst>
            <a:ext uri="{FF2B5EF4-FFF2-40B4-BE49-F238E27FC236}">
              <a16:creationId xmlns="" xmlns:a16="http://schemas.microsoft.com/office/drawing/2014/main" id="{C2CC0DFD-11BF-48D8-B66B-AF20CC32378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85" name="กล่องข้อความ 1">
          <a:extLst>
            <a:ext uri="{FF2B5EF4-FFF2-40B4-BE49-F238E27FC236}">
              <a16:creationId xmlns="" xmlns:a16="http://schemas.microsoft.com/office/drawing/2014/main" id="{5C41C842-C08E-4920-A601-1C35D72E144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86" name="กล่องข้อความ 1">
          <a:extLst>
            <a:ext uri="{FF2B5EF4-FFF2-40B4-BE49-F238E27FC236}">
              <a16:creationId xmlns="" xmlns:a16="http://schemas.microsoft.com/office/drawing/2014/main" id="{53DF1026-3234-406D-83F3-B788E592BE2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87" name="กล่องข้อความ 1">
          <a:extLst>
            <a:ext uri="{FF2B5EF4-FFF2-40B4-BE49-F238E27FC236}">
              <a16:creationId xmlns="" xmlns:a16="http://schemas.microsoft.com/office/drawing/2014/main" id="{D2BB40E0-9E4C-4FE6-9C45-9A7A05356D1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88" name="กล่องข้อความ 1">
          <a:extLst>
            <a:ext uri="{FF2B5EF4-FFF2-40B4-BE49-F238E27FC236}">
              <a16:creationId xmlns="" xmlns:a16="http://schemas.microsoft.com/office/drawing/2014/main" id="{DCE7E7C0-8999-4A56-A0BC-996A3A058CC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89" name="กล่องข้อความ 1">
          <a:extLst>
            <a:ext uri="{FF2B5EF4-FFF2-40B4-BE49-F238E27FC236}">
              <a16:creationId xmlns="" xmlns:a16="http://schemas.microsoft.com/office/drawing/2014/main" id="{2FC66FAD-CD84-4285-86EA-60F32D718A5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90" name="กล่องข้อความ 1">
          <a:extLst>
            <a:ext uri="{FF2B5EF4-FFF2-40B4-BE49-F238E27FC236}">
              <a16:creationId xmlns="" xmlns:a16="http://schemas.microsoft.com/office/drawing/2014/main" id="{FB25DA74-CBFA-4FC5-8B9A-A92CCDA1F86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91" name="กล่องข้อความ 1">
          <a:extLst>
            <a:ext uri="{FF2B5EF4-FFF2-40B4-BE49-F238E27FC236}">
              <a16:creationId xmlns="" xmlns:a16="http://schemas.microsoft.com/office/drawing/2014/main" id="{E065AB55-5639-41AD-98F9-4BFB65B9D38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92" name="กล่องข้อความ 1">
          <a:extLst>
            <a:ext uri="{FF2B5EF4-FFF2-40B4-BE49-F238E27FC236}">
              <a16:creationId xmlns="" xmlns:a16="http://schemas.microsoft.com/office/drawing/2014/main" id="{748C1F62-0156-40A0-AC4B-83923183FE2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93" name="กล่องข้อความ 1">
          <a:extLst>
            <a:ext uri="{FF2B5EF4-FFF2-40B4-BE49-F238E27FC236}">
              <a16:creationId xmlns="" xmlns:a16="http://schemas.microsoft.com/office/drawing/2014/main" id="{02C92675-8F9E-4A9F-9068-E9720B3B00F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94" name="กล่องข้อความ 1">
          <a:extLst>
            <a:ext uri="{FF2B5EF4-FFF2-40B4-BE49-F238E27FC236}">
              <a16:creationId xmlns="" xmlns:a16="http://schemas.microsoft.com/office/drawing/2014/main" id="{0571E3DC-2555-46D5-B08B-BF09D62CDD6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95" name="กล่องข้อความ 1">
          <a:extLst>
            <a:ext uri="{FF2B5EF4-FFF2-40B4-BE49-F238E27FC236}">
              <a16:creationId xmlns="" xmlns:a16="http://schemas.microsoft.com/office/drawing/2014/main" id="{C374F950-C61A-4533-87C2-FA8943FE655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96" name="กล่องข้อความ 1">
          <a:extLst>
            <a:ext uri="{FF2B5EF4-FFF2-40B4-BE49-F238E27FC236}">
              <a16:creationId xmlns="" xmlns:a16="http://schemas.microsoft.com/office/drawing/2014/main" id="{55E6B2EA-B454-4382-A0A4-E478919DC3A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97" name="กล่องข้อความ 1">
          <a:extLst>
            <a:ext uri="{FF2B5EF4-FFF2-40B4-BE49-F238E27FC236}">
              <a16:creationId xmlns="" xmlns:a16="http://schemas.microsoft.com/office/drawing/2014/main" id="{45309556-3418-489E-927F-A922FB00EBF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98" name="กล่องข้อความ 1">
          <a:extLst>
            <a:ext uri="{FF2B5EF4-FFF2-40B4-BE49-F238E27FC236}">
              <a16:creationId xmlns="" xmlns:a16="http://schemas.microsoft.com/office/drawing/2014/main" id="{EB6A84DA-ED6F-43BD-AD09-E201DFE31BC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299" name="กล่องข้อความ 1">
          <a:extLst>
            <a:ext uri="{FF2B5EF4-FFF2-40B4-BE49-F238E27FC236}">
              <a16:creationId xmlns="" xmlns:a16="http://schemas.microsoft.com/office/drawing/2014/main" id="{A8D111BF-B2B3-4FA5-A9D9-5308D6D1A39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00" name="กล่องข้อความ 1">
          <a:extLst>
            <a:ext uri="{FF2B5EF4-FFF2-40B4-BE49-F238E27FC236}">
              <a16:creationId xmlns="" xmlns:a16="http://schemas.microsoft.com/office/drawing/2014/main" id="{FA4D87E6-49F1-4434-8959-0B7874AA599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01" name="กล่องข้อความ 1">
          <a:extLst>
            <a:ext uri="{FF2B5EF4-FFF2-40B4-BE49-F238E27FC236}">
              <a16:creationId xmlns="" xmlns:a16="http://schemas.microsoft.com/office/drawing/2014/main" id="{043412F1-9597-44C7-94D1-EDA7936EF0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02" name="กล่องข้อความ 1">
          <a:extLst>
            <a:ext uri="{FF2B5EF4-FFF2-40B4-BE49-F238E27FC236}">
              <a16:creationId xmlns="" xmlns:a16="http://schemas.microsoft.com/office/drawing/2014/main" id="{201B8D83-4911-47C0-879A-547267F7495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03" name="กล่องข้อความ 1">
          <a:extLst>
            <a:ext uri="{FF2B5EF4-FFF2-40B4-BE49-F238E27FC236}">
              <a16:creationId xmlns="" xmlns:a16="http://schemas.microsoft.com/office/drawing/2014/main" id="{5F90EA2E-FBFA-4843-8CCB-41DDFA4CC09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04" name="กล่องข้อความ 1">
          <a:extLst>
            <a:ext uri="{FF2B5EF4-FFF2-40B4-BE49-F238E27FC236}">
              <a16:creationId xmlns="" xmlns:a16="http://schemas.microsoft.com/office/drawing/2014/main" id="{1825B380-5AF1-484B-8EC8-51C0ECC59FB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05" name="กล่องข้อความ 1">
          <a:extLst>
            <a:ext uri="{FF2B5EF4-FFF2-40B4-BE49-F238E27FC236}">
              <a16:creationId xmlns="" xmlns:a16="http://schemas.microsoft.com/office/drawing/2014/main" id="{582047B2-F4EC-4AAD-A678-CBFDA7C67F7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06" name="กล่องข้อความ 1">
          <a:extLst>
            <a:ext uri="{FF2B5EF4-FFF2-40B4-BE49-F238E27FC236}">
              <a16:creationId xmlns="" xmlns:a16="http://schemas.microsoft.com/office/drawing/2014/main" id="{8EB75825-12B5-499D-B171-ED31CF95227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07" name="กล่องข้อความ 1">
          <a:extLst>
            <a:ext uri="{FF2B5EF4-FFF2-40B4-BE49-F238E27FC236}">
              <a16:creationId xmlns="" xmlns:a16="http://schemas.microsoft.com/office/drawing/2014/main" id="{777C043B-861F-4054-8541-C901915C459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08" name="กล่องข้อความ 1">
          <a:extLst>
            <a:ext uri="{FF2B5EF4-FFF2-40B4-BE49-F238E27FC236}">
              <a16:creationId xmlns="" xmlns:a16="http://schemas.microsoft.com/office/drawing/2014/main" id="{04132984-D643-4D4C-A1C5-6F706453343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09" name="กล่องข้อความ 1">
          <a:extLst>
            <a:ext uri="{FF2B5EF4-FFF2-40B4-BE49-F238E27FC236}">
              <a16:creationId xmlns="" xmlns:a16="http://schemas.microsoft.com/office/drawing/2014/main" id="{59EE988F-4450-4E59-A0D6-3991A81EFDC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10" name="กล่องข้อความ 1">
          <a:extLst>
            <a:ext uri="{FF2B5EF4-FFF2-40B4-BE49-F238E27FC236}">
              <a16:creationId xmlns="" xmlns:a16="http://schemas.microsoft.com/office/drawing/2014/main" id="{3EEEC02F-CDB2-43AD-907B-9D36574B349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11" name="กล่องข้อความ 1">
          <a:extLst>
            <a:ext uri="{FF2B5EF4-FFF2-40B4-BE49-F238E27FC236}">
              <a16:creationId xmlns="" xmlns:a16="http://schemas.microsoft.com/office/drawing/2014/main" id="{522DB7FD-C72C-4A8B-A7AD-8F624CA8CC1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12" name="กล่องข้อความ 1">
          <a:extLst>
            <a:ext uri="{FF2B5EF4-FFF2-40B4-BE49-F238E27FC236}">
              <a16:creationId xmlns="" xmlns:a16="http://schemas.microsoft.com/office/drawing/2014/main" id="{72148922-E6C6-471E-B27C-71AAAC9B7B7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13" name="กล่องข้อความ 1">
          <a:extLst>
            <a:ext uri="{FF2B5EF4-FFF2-40B4-BE49-F238E27FC236}">
              <a16:creationId xmlns="" xmlns:a16="http://schemas.microsoft.com/office/drawing/2014/main" id="{9B06922E-192E-420F-8553-073F680E798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14" name="กล่องข้อความ 1">
          <a:extLst>
            <a:ext uri="{FF2B5EF4-FFF2-40B4-BE49-F238E27FC236}">
              <a16:creationId xmlns="" xmlns:a16="http://schemas.microsoft.com/office/drawing/2014/main" id="{ADE4862B-4CC5-4307-9606-E0CCD991650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15" name="กล่องข้อความ 1">
          <a:extLst>
            <a:ext uri="{FF2B5EF4-FFF2-40B4-BE49-F238E27FC236}">
              <a16:creationId xmlns="" xmlns:a16="http://schemas.microsoft.com/office/drawing/2014/main" id="{A2657D1D-1066-4F20-BCF6-AD0C269B6BC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16" name="กล่องข้อความ 1">
          <a:extLst>
            <a:ext uri="{FF2B5EF4-FFF2-40B4-BE49-F238E27FC236}">
              <a16:creationId xmlns="" xmlns:a16="http://schemas.microsoft.com/office/drawing/2014/main" id="{6F3B22EA-F3CF-43EF-883C-5994316C3AF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17" name="กล่องข้อความ 1">
          <a:extLst>
            <a:ext uri="{FF2B5EF4-FFF2-40B4-BE49-F238E27FC236}">
              <a16:creationId xmlns="" xmlns:a16="http://schemas.microsoft.com/office/drawing/2014/main" id="{820D4774-07EC-4299-8F58-CC821A2F2E5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18" name="กล่องข้อความ 1">
          <a:extLst>
            <a:ext uri="{FF2B5EF4-FFF2-40B4-BE49-F238E27FC236}">
              <a16:creationId xmlns="" xmlns:a16="http://schemas.microsoft.com/office/drawing/2014/main" id="{C95E80F3-3AB9-4DCE-B47D-5FA5BBBADCB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19" name="กล่องข้อความ 1">
          <a:extLst>
            <a:ext uri="{FF2B5EF4-FFF2-40B4-BE49-F238E27FC236}">
              <a16:creationId xmlns="" xmlns:a16="http://schemas.microsoft.com/office/drawing/2014/main" id="{FB861B41-E3F7-4471-8DFE-087C58A41C0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20" name="กล่องข้อความ 1">
          <a:extLst>
            <a:ext uri="{FF2B5EF4-FFF2-40B4-BE49-F238E27FC236}">
              <a16:creationId xmlns="" xmlns:a16="http://schemas.microsoft.com/office/drawing/2014/main" id="{9FD77E9E-3DC3-47AA-BCCF-6CD7B38144E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21" name="กล่องข้อความ 1">
          <a:extLst>
            <a:ext uri="{FF2B5EF4-FFF2-40B4-BE49-F238E27FC236}">
              <a16:creationId xmlns="" xmlns:a16="http://schemas.microsoft.com/office/drawing/2014/main" id="{A26FD9A0-3242-4FA5-A8B0-74BF6189D0A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22" name="กล่องข้อความ 1">
          <a:extLst>
            <a:ext uri="{FF2B5EF4-FFF2-40B4-BE49-F238E27FC236}">
              <a16:creationId xmlns="" xmlns:a16="http://schemas.microsoft.com/office/drawing/2014/main" id="{203D8FFE-185D-4C6F-A9CF-8DDA9B440F0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23" name="กล่องข้อความ 1">
          <a:extLst>
            <a:ext uri="{FF2B5EF4-FFF2-40B4-BE49-F238E27FC236}">
              <a16:creationId xmlns="" xmlns:a16="http://schemas.microsoft.com/office/drawing/2014/main" id="{86768D9C-40BB-45F4-9B43-5F1FCF0A5A5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24" name="กล่องข้อความ 1">
          <a:extLst>
            <a:ext uri="{FF2B5EF4-FFF2-40B4-BE49-F238E27FC236}">
              <a16:creationId xmlns="" xmlns:a16="http://schemas.microsoft.com/office/drawing/2014/main" id="{A89FBC4C-A2CB-456F-8F44-4C207933A80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25" name="กล่องข้อความ 1">
          <a:extLst>
            <a:ext uri="{FF2B5EF4-FFF2-40B4-BE49-F238E27FC236}">
              <a16:creationId xmlns="" xmlns:a16="http://schemas.microsoft.com/office/drawing/2014/main" id="{DBCD3F61-7C47-4C66-BFB4-1888E9D340B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26" name="กล่องข้อความ 1">
          <a:extLst>
            <a:ext uri="{FF2B5EF4-FFF2-40B4-BE49-F238E27FC236}">
              <a16:creationId xmlns="" xmlns:a16="http://schemas.microsoft.com/office/drawing/2014/main" id="{746E99F0-C206-4DCC-AD8E-1F5B07CF8A0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27" name="กล่องข้อความ 1">
          <a:extLst>
            <a:ext uri="{FF2B5EF4-FFF2-40B4-BE49-F238E27FC236}">
              <a16:creationId xmlns="" xmlns:a16="http://schemas.microsoft.com/office/drawing/2014/main" id="{22D83F72-6F23-414B-B1D7-87D6966C31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28" name="กล่องข้อความ 1">
          <a:extLst>
            <a:ext uri="{FF2B5EF4-FFF2-40B4-BE49-F238E27FC236}">
              <a16:creationId xmlns="" xmlns:a16="http://schemas.microsoft.com/office/drawing/2014/main" id="{E6756E98-6029-432A-BB07-C83C528511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29" name="กล่องข้อความ 1">
          <a:extLst>
            <a:ext uri="{FF2B5EF4-FFF2-40B4-BE49-F238E27FC236}">
              <a16:creationId xmlns="" xmlns:a16="http://schemas.microsoft.com/office/drawing/2014/main" id="{264100AC-9049-4256-9668-7834ABA04EE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30" name="กล่องข้อความ 1">
          <a:extLst>
            <a:ext uri="{FF2B5EF4-FFF2-40B4-BE49-F238E27FC236}">
              <a16:creationId xmlns="" xmlns:a16="http://schemas.microsoft.com/office/drawing/2014/main" id="{59E775DE-EF88-4571-A646-7B64FAE4BF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31" name="กล่องข้อความ 1">
          <a:extLst>
            <a:ext uri="{FF2B5EF4-FFF2-40B4-BE49-F238E27FC236}">
              <a16:creationId xmlns="" xmlns:a16="http://schemas.microsoft.com/office/drawing/2014/main" id="{F8F73AD3-9185-4049-A39C-F6BF1E9F667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32" name="กล่องข้อความ 1">
          <a:extLst>
            <a:ext uri="{FF2B5EF4-FFF2-40B4-BE49-F238E27FC236}">
              <a16:creationId xmlns="" xmlns:a16="http://schemas.microsoft.com/office/drawing/2014/main" id="{06D0BE1E-4009-4DE8-BEFB-D7C94468ADC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33" name="กล่องข้อความ 1">
          <a:extLst>
            <a:ext uri="{FF2B5EF4-FFF2-40B4-BE49-F238E27FC236}">
              <a16:creationId xmlns="" xmlns:a16="http://schemas.microsoft.com/office/drawing/2014/main" id="{FBD7AFA2-9249-4FB9-9177-6A75A630AE3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34" name="กล่องข้อความ 1">
          <a:extLst>
            <a:ext uri="{FF2B5EF4-FFF2-40B4-BE49-F238E27FC236}">
              <a16:creationId xmlns="" xmlns:a16="http://schemas.microsoft.com/office/drawing/2014/main" id="{A818DC9E-1780-412F-8D6B-65C1782961A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35" name="กล่องข้อความ 1">
          <a:extLst>
            <a:ext uri="{FF2B5EF4-FFF2-40B4-BE49-F238E27FC236}">
              <a16:creationId xmlns="" xmlns:a16="http://schemas.microsoft.com/office/drawing/2014/main" id="{BA1845C5-7EE6-4E9E-A6D7-168261BDB61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36" name="กล่องข้อความ 1">
          <a:extLst>
            <a:ext uri="{FF2B5EF4-FFF2-40B4-BE49-F238E27FC236}">
              <a16:creationId xmlns="" xmlns:a16="http://schemas.microsoft.com/office/drawing/2014/main" id="{9742AF06-7BD4-4041-B354-15F899FA62F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37" name="กล่องข้อความ 1">
          <a:extLst>
            <a:ext uri="{FF2B5EF4-FFF2-40B4-BE49-F238E27FC236}">
              <a16:creationId xmlns="" xmlns:a16="http://schemas.microsoft.com/office/drawing/2014/main" id="{5BDFC00A-EEF8-465A-9CD2-AE84C789B03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38" name="กล่องข้อความ 1">
          <a:extLst>
            <a:ext uri="{FF2B5EF4-FFF2-40B4-BE49-F238E27FC236}">
              <a16:creationId xmlns="" xmlns:a16="http://schemas.microsoft.com/office/drawing/2014/main" id="{C4EEF2ED-E9E8-4634-B19C-D6954B8BC3A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39" name="กล่องข้อความ 1">
          <a:extLst>
            <a:ext uri="{FF2B5EF4-FFF2-40B4-BE49-F238E27FC236}">
              <a16:creationId xmlns="" xmlns:a16="http://schemas.microsoft.com/office/drawing/2014/main" id="{F60BAA73-0228-448F-BC39-45D452DE48E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40" name="กล่องข้อความ 1">
          <a:extLst>
            <a:ext uri="{FF2B5EF4-FFF2-40B4-BE49-F238E27FC236}">
              <a16:creationId xmlns="" xmlns:a16="http://schemas.microsoft.com/office/drawing/2014/main" id="{D7AE582A-5D78-4F24-A9FA-C586BD8811C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41" name="กล่องข้อความ 1">
          <a:extLst>
            <a:ext uri="{FF2B5EF4-FFF2-40B4-BE49-F238E27FC236}">
              <a16:creationId xmlns="" xmlns:a16="http://schemas.microsoft.com/office/drawing/2014/main" id="{9B8F25C9-6352-4CFC-B468-7680AC052E0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42" name="กล่องข้อความ 1">
          <a:extLst>
            <a:ext uri="{FF2B5EF4-FFF2-40B4-BE49-F238E27FC236}">
              <a16:creationId xmlns="" xmlns:a16="http://schemas.microsoft.com/office/drawing/2014/main" id="{3A9B09A4-7518-460D-A20E-1508361C7B9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43" name="กล่องข้อความ 1">
          <a:extLst>
            <a:ext uri="{FF2B5EF4-FFF2-40B4-BE49-F238E27FC236}">
              <a16:creationId xmlns="" xmlns:a16="http://schemas.microsoft.com/office/drawing/2014/main" id="{6905E49E-7917-4830-9F8C-64A22DB0E35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44" name="กล่องข้อความ 1">
          <a:extLst>
            <a:ext uri="{FF2B5EF4-FFF2-40B4-BE49-F238E27FC236}">
              <a16:creationId xmlns="" xmlns:a16="http://schemas.microsoft.com/office/drawing/2014/main" id="{EE0C9079-40F7-4CCC-BBD7-CD446857696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45" name="กล่องข้อความ 1">
          <a:extLst>
            <a:ext uri="{FF2B5EF4-FFF2-40B4-BE49-F238E27FC236}">
              <a16:creationId xmlns="" xmlns:a16="http://schemas.microsoft.com/office/drawing/2014/main" id="{2887BA21-E22F-4860-A1B8-1852B59DA50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46" name="กล่องข้อความ 1">
          <a:extLst>
            <a:ext uri="{FF2B5EF4-FFF2-40B4-BE49-F238E27FC236}">
              <a16:creationId xmlns="" xmlns:a16="http://schemas.microsoft.com/office/drawing/2014/main" id="{B6B07EB1-12C5-48E4-9716-6A693854872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47" name="กล่องข้อความ 1">
          <a:extLst>
            <a:ext uri="{FF2B5EF4-FFF2-40B4-BE49-F238E27FC236}">
              <a16:creationId xmlns="" xmlns:a16="http://schemas.microsoft.com/office/drawing/2014/main" id="{4DABAB02-192F-406A-BDAF-065BB664FF0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48" name="กล่องข้อความ 1">
          <a:extLst>
            <a:ext uri="{FF2B5EF4-FFF2-40B4-BE49-F238E27FC236}">
              <a16:creationId xmlns="" xmlns:a16="http://schemas.microsoft.com/office/drawing/2014/main" id="{FF5E86F8-5A9A-44DA-A1AA-46425FDDF5B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49" name="กล่องข้อความ 1">
          <a:extLst>
            <a:ext uri="{FF2B5EF4-FFF2-40B4-BE49-F238E27FC236}">
              <a16:creationId xmlns="" xmlns:a16="http://schemas.microsoft.com/office/drawing/2014/main" id="{CA507EF7-B87E-48AF-A4C8-B965926BC01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50" name="กล่องข้อความ 1">
          <a:extLst>
            <a:ext uri="{FF2B5EF4-FFF2-40B4-BE49-F238E27FC236}">
              <a16:creationId xmlns="" xmlns:a16="http://schemas.microsoft.com/office/drawing/2014/main" id="{0809F030-9E81-4ACB-B7BD-72F8D1D7D93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51" name="กล่องข้อความ 1">
          <a:extLst>
            <a:ext uri="{FF2B5EF4-FFF2-40B4-BE49-F238E27FC236}">
              <a16:creationId xmlns="" xmlns:a16="http://schemas.microsoft.com/office/drawing/2014/main" id="{B7FB3B37-077A-49C5-BE86-2CCAACA1148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52" name="กล่องข้อความ 1">
          <a:extLst>
            <a:ext uri="{FF2B5EF4-FFF2-40B4-BE49-F238E27FC236}">
              <a16:creationId xmlns="" xmlns:a16="http://schemas.microsoft.com/office/drawing/2014/main" id="{36CE3F4A-2CF6-450C-9FF2-100D4AA819E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53" name="กล่องข้อความ 1">
          <a:extLst>
            <a:ext uri="{FF2B5EF4-FFF2-40B4-BE49-F238E27FC236}">
              <a16:creationId xmlns="" xmlns:a16="http://schemas.microsoft.com/office/drawing/2014/main" id="{F258F9C2-6E10-462E-94D2-3470B3034C0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54" name="กล่องข้อความ 1">
          <a:extLst>
            <a:ext uri="{FF2B5EF4-FFF2-40B4-BE49-F238E27FC236}">
              <a16:creationId xmlns="" xmlns:a16="http://schemas.microsoft.com/office/drawing/2014/main" id="{567F5421-17C2-4342-A5EC-7ED06403951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55" name="กล่องข้อความ 1">
          <a:extLst>
            <a:ext uri="{FF2B5EF4-FFF2-40B4-BE49-F238E27FC236}">
              <a16:creationId xmlns="" xmlns:a16="http://schemas.microsoft.com/office/drawing/2014/main" id="{A39C8749-CE80-4136-B1E4-C5647F2FAA0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56" name="กล่องข้อความ 1">
          <a:extLst>
            <a:ext uri="{FF2B5EF4-FFF2-40B4-BE49-F238E27FC236}">
              <a16:creationId xmlns="" xmlns:a16="http://schemas.microsoft.com/office/drawing/2014/main" id="{4F8782FF-F4D0-43CC-B5C5-3653FD14DDE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57" name="กล่องข้อความ 1">
          <a:extLst>
            <a:ext uri="{FF2B5EF4-FFF2-40B4-BE49-F238E27FC236}">
              <a16:creationId xmlns="" xmlns:a16="http://schemas.microsoft.com/office/drawing/2014/main" id="{7A9D1644-60E9-4DE3-BE1A-97A6DF41A92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58" name="กล่องข้อความ 1">
          <a:extLst>
            <a:ext uri="{FF2B5EF4-FFF2-40B4-BE49-F238E27FC236}">
              <a16:creationId xmlns="" xmlns:a16="http://schemas.microsoft.com/office/drawing/2014/main" id="{484AE69F-AD0E-4D9C-B287-4F1FD36C5D3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59" name="กล่องข้อความ 1">
          <a:extLst>
            <a:ext uri="{FF2B5EF4-FFF2-40B4-BE49-F238E27FC236}">
              <a16:creationId xmlns="" xmlns:a16="http://schemas.microsoft.com/office/drawing/2014/main" id="{2E2E7D3A-5A8C-4EB9-997F-E2A36D9A8C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60" name="กล่องข้อความ 1">
          <a:extLst>
            <a:ext uri="{FF2B5EF4-FFF2-40B4-BE49-F238E27FC236}">
              <a16:creationId xmlns="" xmlns:a16="http://schemas.microsoft.com/office/drawing/2014/main" id="{451EEAE0-19AD-4066-BC96-57801D05801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61" name="กล่องข้อความ 1">
          <a:extLst>
            <a:ext uri="{FF2B5EF4-FFF2-40B4-BE49-F238E27FC236}">
              <a16:creationId xmlns="" xmlns:a16="http://schemas.microsoft.com/office/drawing/2014/main" id="{F71D585D-FCC3-460E-BBE9-4B202FE29C9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62" name="กล่องข้อความ 1">
          <a:extLst>
            <a:ext uri="{FF2B5EF4-FFF2-40B4-BE49-F238E27FC236}">
              <a16:creationId xmlns="" xmlns:a16="http://schemas.microsoft.com/office/drawing/2014/main" id="{DEBF9C2A-D568-45EC-B537-F3317E3DC7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63" name="กล่องข้อความ 1">
          <a:extLst>
            <a:ext uri="{FF2B5EF4-FFF2-40B4-BE49-F238E27FC236}">
              <a16:creationId xmlns="" xmlns:a16="http://schemas.microsoft.com/office/drawing/2014/main" id="{7CC4DC82-4019-450C-BF75-FEABA04AC72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64" name="กล่องข้อความ 1">
          <a:extLst>
            <a:ext uri="{FF2B5EF4-FFF2-40B4-BE49-F238E27FC236}">
              <a16:creationId xmlns="" xmlns:a16="http://schemas.microsoft.com/office/drawing/2014/main" id="{1E772386-5E71-4CD2-9C6E-6033EEACBF6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65" name="กล่องข้อความ 1">
          <a:extLst>
            <a:ext uri="{FF2B5EF4-FFF2-40B4-BE49-F238E27FC236}">
              <a16:creationId xmlns="" xmlns:a16="http://schemas.microsoft.com/office/drawing/2014/main" id="{5C9DAFBC-2C4C-41FA-ABA6-32F044E3FF5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66" name="กล่องข้อความ 1">
          <a:extLst>
            <a:ext uri="{FF2B5EF4-FFF2-40B4-BE49-F238E27FC236}">
              <a16:creationId xmlns="" xmlns:a16="http://schemas.microsoft.com/office/drawing/2014/main" id="{D0188C92-3BBC-4AE9-ACDF-8B81405D64C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67" name="กล่องข้อความ 1">
          <a:extLst>
            <a:ext uri="{FF2B5EF4-FFF2-40B4-BE49-F238E27FC236}">
              <a16:creationId xmlns="" xmlns:a16="http://schemas.microsoft.com/office/drawing/2014/main" id="{5FCAA617-BB53-48AE-A59A-C4E0E9EC2BD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68" name="กล่องข้อความ 1">
          <a:extLst>
            <a:ext uri="{FF2B5EF4-FFF2-40B4-BE49-F238E27FC236}">
              <a16:creationId xmlns="" xmlns:a16="http://schemas.microsoft.com/office/drawing/2014/main" id="{79695772-F5BB-4AC0-BEA4-2B9935196D1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69" name="กล่องข้อความ 1">
          <a:extLst>
            <a:ext uri="{FF2B5EF4-FFF2-40B4-BE49-F238E27FC236}">
              <a16:creationId xmlns="" xmlns:a16="http://schemas.microsoft.com/office/drawing/2014/main" id="{F42C9335-4A13-4326-A8D2-AE7A08C53AD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70" name="กล่องข้อความ 1">
          <a:extLst>
            <a:ext uri="{FF2B5EF4-FFF2-40B4-BE49-F238E27FC236}">
              <a16:creationId xmlns="" xmlns:a16="http://schemas.microsoft.com/office/drawing/2014/main" id="{6F5265C3-A728-45E6-8CDF-756D814CC76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71" name="กล่องข้อความ 1">
          <a:extLst>
            <a:ext uri="{FF2B5EF4-FFF2-40B4-BE49-F238E27FC236}">
              <a16:creationId xmlns="" xmlns:a16="http://schemas.microsoft.com/office/drawing/2014/main" id="{8ABB4725-EC84-4CFB-9EB0-06458FF8561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72" name="กล่องข้อความ 1">
          <a:extLst>
            <a:ext uri="{FF2B5EF4-FFF2-40B4-BE49-F238E27FC236}">
              <a16:creationId xmlns="" xmlns:a16="http://schemas.microsoft.com/office/drawing/2014/main" id="{0848C6B6-C741-437B-879B-8E83D828657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73" name="กล่องข้อความ 1">
          <a:extLst>
            <a:ext uri="{FF2B5EF4-FFF2-40B4-BE49-F238E27FC236}">
              <a16:creationId xmlns="" xmlns:a16="http://schemas.microsoft.com/office/drawing/2014/main" id="{8725C629-8A9D-41F1-A021-03A7851DE93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74" name="กล่องข้อความ 1">
          <a:extLst>
            <a:ext uri="{FF2B5EF4-FFF2-40B4-BE49-F238E27FC236}">
              <a16:creationId xmlns="" xmlns:a16="http://schemas.microsoft.com/office/drawing/2014/main" id="{6DB8E907-6A17-4154-9EB1-3706882308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75" name="กล่องข้อความ 1">
          <a:extLst>
            <a:ext uri="{FF2B5EF4-FFF2-40B4-BE49-F238E27FC236}">
              <a16:creationId xmlns="" xmlns:a16="http://schemas.microsoft.com/office/drawing/2014/main" id="{4CA67D01-4EAE-4EF1-A49A-41B3FB4ABFB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76" name="กล่องข้อความ 1">
          <a:extLst>
            <a:ext uri="{FF2B5EF4-FFF2-40B4-BE49-F238E27FC236}">
              <a16:creationId xmlns="" xmlns:a16="http://schemas.microsoft.com/office/drawing/2014/main" id="{1237582E-911D-4DB8-9189-004F43A8528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77" name="กล่องข้อความ 1">
          <a:extLst>
            <a:ext uri="{FF2B5EF4-FFF2-40B4-BE49-F238E27FC236}">
              <a16:creationId xmlns="" xmlns:a16="http://schemas.microsoft.com/office/drawing/2014/main" id="{213CF9DA-4617-4348-A208-861A75EE644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78" name="กล่องข้อความ 1">
          <a:extLst>
            <a:ext uri="{FF2B5EF4-FFF2-40B4-BE49-F238E27FC236}">
              <a16:creationId xmlns="" xmlns:a16="http://schemas.microsoft.com/office/drawing/2014/main" id="{E91B9B20-A213-4C32-A15D-FED6A9996C4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79" name="กล่องข้อความ 1">
          <a:extLst>
            <a:ext uri="{FF2B5EF4-FFF2-40B4-BE49-F238E27FC236}">
              <a16:creationId xmlns="" xmlns:a16="http://schemas.microsoft.com/office/drawing/2014/main" id="{35170E29-BA77-4DD7-91D4-1DD5855DD71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80" name="กล่องข้อความ 1">
          <a:extLst>
            <a:ext uri="{FF2B5EF4-FFF2-40B4-BE49-F238E27FC236}">
              <a16:creationId xmlns="" xmlns:a16="http://schemas.microsoft.com/office/drawing/2014/main" id="{7EF83A4F-2D68-4B25-AE52-283D4DBA03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81" name="กล่องข้อความ 1">
          <a:extLst>
            <a:ext uri="{FF2B5EF4-FFF2-40B4-BE49-F238E27FC236}">
              <a16:creationId xmlns="" xmlns:a16="http://schemas.microsoft.com/office/drawing/2014/main" id="{1BA5EA0F-D86A-4D66-8D73-3910B66121F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82" name="กล่องข้อความ 1">
          <a:extLst>
            <a:ext uri="{FF2B5EF4-FFF2-40B4-BE49-F238E27FC236}">
              <a16:creationId xmlns="" xmlns:a16="http://schemas.microsoft.com/office/drawing/2014/main" id="{F9679D43-7B69-48AE-88E0-A7FD2079FDD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83" name="กล่องข้อความ 1">
          <a:extLst>
            <a:ext uri="{FF2B5EF4-FFF2-40B4-BE49-F238E27FC236}">
              <a16:creationId xmlns="" xmlns:a16="http://schemas.microsoft.com/office/drawing/2014/main" id="{9BE3DCF3-43FF-4CC3-8AED-8D63F4B52C5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84" name="กล่องข้อความ 1">
          <a:extLst>
            <a:ext uri="{FF2B5EF4-FFF2-40B4-BE49-F238E27FC236}">
              <a16:creationId xmlns="" xmlns:a16="http://schemas.microsoft.com/office/drawing/2014/main" id="{8BEBCFE4-4100-4272-95D8-C411AADE462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85" name="กล่องข้อความ 1">
          <a:extLst>
            <a:ext uri="{FF2B5EF4-FFF2-40B4-BE49-F238E27FC236}">
              <a16:creationId xmlns="" xmlns:a16="http://schemas.microsoft.com/office/drawing/2014/main" id="{C580AF6D-987A-42E0-B9C4-BB155CE6112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86" name="กล่องข้อความ 1">
          <a:extLst>
            <a:ext uri="{FF2B5EF4-FFF2-40B4-BE49-F238E27FC236}">
              <a16:creationId xmlns="" xmlns:a16="http://schemas.microsoft.com/office/drawing/2014/main" id="{3CBFFF28-A615-4C0F-990A-85C2CAEE119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87" name="กล่องข้อความ 1">
          <a:extLst>
            <a:ext uri="{FF2B5EF4-FFF2-40B4-BE49-F238E27FC236}">
              <a16:creationId xmlns="" xmlns:a16="http://schemas.microsoft.com/office/drawing/2014/main" id="{2587E4C2-3822-4346-8714-59E66F61627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88" name="กล่องข้อความ 1">
          <a:extLst>
            <a:ext uri="{FF2B5EF4-FFF2-40B4-BE49-F238E27FC236}">
              <a16:creationId xmlns="" xmlns:a16="http://schemas.microsoft.com/office/drawing/2014/main" id="{716AA6F1-45EA-49AF-B601-8112F2D62F4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89" name="กล่องข้อความ 1">
          <a:extLst>
            <a:ext uri="{FF2B5EF4-FFF2-40B4-BE49-F238E27FC236}">
              <a16:creationId xmlns="" xmlns:a16="http://schemas.microsoft.com/office/drawing/2014/main" id="{C18F5E93-BA38-4DFE-A4AB-C0023C51D29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90" name="กล่องข้อความ 1">
          <a:extLst>
            <a:ext uri="{FF2B5EF4-FFF2-40B4-BE49-F238E27FC236}">
              <a16:creationId xmlns="" xmlns:a16="http://schemas.microsoft.com/office/drawing/2014/main" id="{66919D88-7A4B-4ADF-86BC-09DAD71B1D2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91" name="กล่องข้อความ 1">
          <a:extLst>
            <a:ext uri="{FF2B5EF4-FFF2-40B4-BE49-F238E27FC236}">
              <a16:creationId xmlns="" xmlns:a16="http://schemas.microsoft.com/office/drawing/2014/main" id="{8224CCC5-22AA-4E58-AF16-B94BDF659CD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92" name="กล่องข้อความ 1">
          <a:extLst>
            <a:ext uri="{FF2B5EF4-FFF2-40B4-BE49-F238E27FC236}">
              <a16:creationId xmlns="" xmlns:a16="http://schemas.microsoft.com/office/drawing/2014/main" id="{06E6C347-8AA8-42DC-A2EE-C4BD877150B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93" name="กล่องข้อความ 1">
          <a:extLst>
            <a:ext uri="{FF2B5EF4-FFF2-40B4-BE49-F238E27FC236}">
              <a16:creationId xmlns="" xmlns:a16="http://schemas.microsoft.com/office/drawing/2014/main" id="{8C5DDB08-A5F1-4662-8A4C-BC114DF5225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94" name="กล่องข้อความ 1">
          <a:extLst>
            <a:ext uri="{FF2B5EF4-FFF2-40B4-BE49-F238E27FC236}">
              <a16:creationId xmlns="" xmlns:a16="http://schemas.microsoft.com/office/drawing/2014/main" id="{B30DA1D7-35A9-4D23-9754-07DB4B86345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95" name="กล่องข้อความ 1">
          <a:extLst>
            <a:ext uri="{FF2B5EF4-FFF2-40B4-BE49-F238E27FC236}">
              <a16:creationId xmlns="" xmlns:a16="http://schemas.microsoft.com/office/drawing/2014/main" id="{209563C3-869E-4671-8017-F25F317FC40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96" name="กล่องข้อความ 1">
          <a:extLst>
            <a:ext uri="{FF2B5EF4-FFF2-40B4-BE49-F238E27FC236}">
              <a16:creationId xmlns="" xmlns:a16="http://schemas.microsoft.com/office/drawing/2014/main" id="{47F8A461-126C-4E79-B2BA-49A92BAF26A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97" name="กล่องข้อความ 1">
          <a:extLst>
            <a:ext uri="{FF2B5EF4-FFF2-40B4-BE49-F238E27FC236}">
              <a16:creationId xmlns="" xmlns:a16="http://schemas.microsoft.com/office/drawing/2014/main" id="{F7508985-5C9D-4530-BC29-DD55D23175E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98" name="กล่องข้อความ 1">
          <a:extLst>
            <a:ext uri="{FF2B5EF4-FFF2-40B4-BE49-F238E27FC236}">
              <a16:creationId xmlns="" xmlns:a16="http://schemas.microsoft.com/office/drawing/2014/main" id="{84E51A55-5585-4DAE-A921-07078643786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399" name="กล่องข้อความ 1">
          <a:extLst>
            <a:ext uri="{FF2B5EF4-FFF2-40B4-BE49-F238E27FC236}">
              <a16:creationId xmlns="" xmlns:a16="http://schemas.microsoft.com/office/drawing/2014/main" id="{BFF2E782-8F00-48EA-8444-1C5AD4528A2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00" name="กล่องข้อความ 1">
          <a:extLst>
            <a:ext uri="{FF2B5EF4-FFF2-40B4-BE49-F238E27FC236}">
              <a16:creationId xmlns="" xmlns:a16="http://schemas.microsoft.com/office/drawing/2014/main" id="{F0B8BC97-A5BE-4302-9C87-9A100E3F201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01" name="กล่องข้อความ 1">
          <a:extLst>
            <a:ext uri="{FF2B5EF4-FFF2-40B4-BE49-F238E27FC236}">
              <a16:creationId xmlns="" xmlns:a16="http://schemas.microsoft.com/office/drawing/2014/main" id="{2D4CEEB4-ED1F-4FB2-86C1-730D2DE7018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02" name="กล่องข้อความ 1">
          <a:extLst>
            <a:ext uri="{FF2B5EF4-FFF2-40B4-BE49-F238E27FC236}">
              <a16:creationId xmlns="" xmlns:a16="http://schemas.microsoft.com/office/drawing/2014/main" id="{C23AA9BE-8135-4043-9592-9B316B7489D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03" name="กล่องข้อความ 1">
          <a:extLst>
            <a:ext uri="{FF2B5EF4-FFF2-40B4-BE49-F238E27FC236}">
              <a16:creationId xmlns="" xmlns:a16="http://schemas.microsoft.com/office/drawing/2014/main" id="{AC4FC0EA-170A-4D5E-A40E-1E081DA3640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04" name="กล่องข้อความ 1">
          <a:extLst>
            <a:ext uri="{FF2B5EF4-FFF2-40B4-BE49-F238E27FC236}">
              <a16:creationId xmlns="" xmlns:a16="http://schemas.microsoft.com/office/drawing/2014/main" id="{BC9C7613-B5F6-493C-AB96-795E42335C1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05" name="กล่องข้อความ 1">
          <a:extLst>
            <a:ext uri="{FF2B5EF4-FFF2-40B4-BE49-F238E27FC236}">
              <a16:creationId xmlns="" xmlns:a16="http://schemas.microsoft.com/office/drawing/2014/main" id="{FFD92473-4254-4114-8AB0-9A65759F77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06" name="กล่องข้อความ 1">
          <a:extLst>
            <a:ext uri="{FF2B5EF4-FFF2-40B4-BE49-F238E27FC236}">
              <a16:creationId xmlns="" xmlns:a16="http://schemas.microsoft.com/office/drawing/2014/main" id="{114AB454-12C5-4E4A-A3BF-356AFD0A945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07" name="กล่องข้อความ 1">
          <a:extLst>
            <a:ext uri="{FF2B5EF4-FFF2-40B4-BE49-F238E27FC236}">
              <a16:creationId xmlns="" xmlns:a16="http://schemas.microsoft.com/office/drawing/2014/main" id="{9730E92E-8365-4208-A218-BF40DF81649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08" name="กล่องข้อความ 1">
          <a:extLst>
            <a:ext uri="{FF2B5EF4-FFF2-40B4-BE49-F238E27FC236}">
              <a16:creationId xmlns="" xmlns:a16="http://schemas.microsoft.com/office/drawing/2014/main" id="{A25A0830-7DB0-409C-B5BE-8F6804B0FEC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09" name="กล่องข้อความ 1">
          <a:extLst>
            <a:ext uri="{FF2B5EF4-FFF2-40B4-BE49-F238E27FC236}">
              <a16:creationId xmlns="" xmlns:a16="http://schemas.microsoft.com/office/drawing/2014/main" id="{DF832D8F-5490-4D8A-BF37-55714D250FB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10" name="กล่องข้อความ 1">
          <a:extLst>
            <a:ext uri="{FF2B5EF4-FFF2-40B4-BE49-F238E27FC236}">
              <a16:creationId xmlns="" xmlns:a16="http://schemas.microsoft.com/office/drawing/2014/main" id="{9DAD9020-E287-4386-A306-92F73C19F04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11" name="กล่องข้อความ 1">
          <a:extLst>
            <a:ext uri="{FF2B5EF4-FFF2-40B4-BE49-F238E27FC236}">
              <a16:creationId xmlns="" xmlns:a16="http://schemas.microsoft.com/office/drawing/2014/main" id="{BF5194B9-CB5F-46B0-B20C-80C1BEC9C86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12" name="กล่องข้อความ 1">
          <a:extLst>
            <a:ext uri="{FF2B5EF4-FFF2-40B4-BE49-F238E27FC236}">
              <a16:creationId xmlns="" xmlns:a16="http://schemas.microsoft.com/office/drawing/2014/main" id="{901122A5-8C48-424F-B8A2-AB6A7350F74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13" name="กล่องข้อความ 1">
          <a:extLst>
            <a:ext uri="{FF2B5EF4-FFF2-40B4-BE49-F238E27FC236}">
              <a16:creationId xmlns="" xmlns:a16="http://schemas.microsoft.com/office/drawing/2014/main" id="{12109832-0603-44EE-B11D-1AB529A4C61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14" name="กล่องข้อความ 1">
          <a:extLst>
            <a:ext uri="{FF2B5EF4-FFF2-40B4-BE49-F238E27FC236}">
              <a16:creationId xmlns="" xmlns:a16="http://schemas.microsoft.com/office/drawing/2014/main" id="{315A650F-DA11-4808-936F-09143AD495D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15" name="กล่องข้อความ 1">
          <a:extLst>
            <a:ext uri="{FF2B5EF4-FFF2-40B4-BE49-F238E27FC236}">
              <a16:creationId xmlns="" xmlns:a16="http://schemas.microsoft.com/office/drawing/2014/main" id="{95A5321A-5FD6-4663-8FC3-D304B26E677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16" name="กล่องข้อความ 1">
          <a:extLst>
            <a:ext uri="{FF2B5EF4-FFF2-40B4-BE49-F238E27FC236}">
              <a16:creationId xmlns="" xmlns:a16="http://schemas.microsoft.com/office/drawing/2014/main" id="{E6E9E757-C82B-4CB5-AB47-89037EB5D94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17" name="กล่องข้อความ 1">
          <a:extLst>
            <a:ext uri="{FF2B5EF4-FFF2-40B4-BE49-F238E27FC236}">
              <a16:creationId xmlns="" xmlns:a16="http://schemas.microsoft.com/office/drawing/2014/main" id="{09937DF9-C114-49C9-AFAF-8D691AAA818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18" name="กล่องข้อความ 1">
          <a:extLst>
            <a:ext uri="{FF2B5EF4-FFF2-40B4-BE49-F238E27FC236}">
              <a16:creationId xmlns="" xmlns:a16="http://schemas.microsoft.com/office/drawing/2014/main" id="{E5FFC672-442E-4AEB-A3DD-B9D82BB7934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19" name="กล่องข้อความ 1">
          <a:extLst>
            <a:ext uri="{FF2B5EF4-FFF2-40B4-BE49-F238E27FC236}">
              <a16:creationId xmlns="" xmlns:a16="http://schemas.microsoft.com/office/drawing/2014/main" id="{1FB10DDF-B75E-454C-AAD5-ECCAFC426B6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20" name="กล่องข้อความ 1">
          <a:extLst>
            <a:ext uri="{FF2B5EF4-FFF2-40B4-BE49-F238E27FC236}">
              <a16:creationId xmlns="" xmlns:a16="http://schemas.microsoft.com/office/drawing/2014/main" id="{AA4C77EC-9B32-4E4A-B4BC-3306CA0469D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21" name="กล่องข้อความ 1">
          <a:extLst>
            <a:ext uri="{FF2B5EF4-FFF2-40B4-BE49-F238E27FC236}">
              <a16:creationId xmlns="" xmlns:a16="http://schemas.microsoft.com/office/drawing/2014/main" id="{0F8AD6DF-44B6-4EDB-813C-24D58A998B1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22" name="กล่องข้อความ 1">
          <a:extLst>
            <a:ext uri="{FF2B5EF4-FFF2-40B4-BE49-F238E27FC236}">
              <a16:creationId xmlns="" xmlns:a16="http://schemas.microsoft.com/office/drawing/2014/main" id="{54CC2F4F-4618-4EC6-95B9-2F2A10596CB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23" name="กล่องข้อความ 1">
          <a:extLst>
            <a:ext uri="{FF2B5EF4-FFF2-40B4-BE49-F238E27FC236}">
              <a16:creationId xmlns="" xmlns:a16="http://schemas.microsoft.com/office/drawing/2014/main" id="{5DB0FFFF-BEA9-4A82-95BF-7C0C9E38F89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24" name="กล่องข้อความ 1">
          <a:extLst>
            <a:ext uri="{FF2B5EF4-FFF2-40B4-BE49-F238E27FC236}">
              <a16:creationId xmlns="" xmlns:a16="http://schemas.microsoft.com/office/drawing/2014/main" id="{4ED17519-C370-4B62-BBC8-ED3EB147A56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25" name="กล่องข้อความ 1">
          <a:extLst>
            <a:ext uri="{FF2B5EF4-FFF2-40B4-BE49-F238E27FC236}">
              <a16:creationId xmlns="" xmlns:a16="http://schemas.microsoft.com/office/drawing/2014/main" id="{9BD32FD8-0C27-428A-A94D-DD0AD9BBDF0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26" name="กล่องข้อความ 1">
          <a:extLst>
            <a:ext uri="{FF2B5EF4-FFF2-40B4-BE49-F238E27FC236}">
              <a16:creationId xmlns="" xmlns:a16="http://schemas.microsoft.com/office/drawing/2014/main" id="{7D621EA8-77FA-479A-A146-2C91159F5E1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27" name="กล่องข้อความ 1">
          <a:extLst>
            <a:ext uri="{FF2B5EF4-FFF2-40B4-BE49-F238E27FC236}">
              <a16:creationId xmlns="" xmlns:a16="http://schemas.microsoft.com/office/drawing/2014/main" id="{6609C80B-2D92-4F9C-A3EB-7748C883F46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28" name="กล่องข้อความ 1">
          <a:extLst>
            <a:ext uri="{FF2B5EF4-FFF2-40B4-BE49-F238E27FC236}">
              <a16:creationId xmlns="" xmlns:a16="http://schemas.microsoft.com/office/drawing/2014/main" id="{30850299-F3A0-45B2-B4AF-C19880FE276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29" name="กล่องข้อความ 1">
          <a:extLst>
            <a:ext uri="{FF2B5EF4-FFF2-40B4-BE49-F238E27FC236}">
              <a16:creationId xmlns="" xmlns:a16="http://schemas.microsoft.com/office/drawing/2014/main" id="{483DAB67-4B15-4AAC-9E5B-F2552EF51BF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30" name="กล่องข้อความ 1">
          <a:extLst>
            <a:ext uri="{FF2B5EF4-FFF2-40B4-BE49-F238E27FC236}">
              <a16:creationId xmlns="" xmlns:a16="http://schemas.microsoft.com/office/drawing/2014/main" id="{784A76AE-E247-459F-A3C1-D4F46B6007C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31" name="กล่องข้อความ 1">
          <a:extLst>
            <a:ext uri="{FF2B5EF4-FFF2-40B4-BE49-F238E27FC236}">
              <a16:creationId xmlns="" xmlns:a16="http://schemas.microsoft.com/office/drawing/2014/main" id="{76D82EFB-FB70-47FE-8217-E02DA69EAE3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32" name="กล่องข้อความ 1">
          <a:extLst>
            <a:ext uri="{FF2B5EF4-FFF2-40B4-BE49-F238E27FC236}">
              <a16:creationId xmlns="" xmlns:a16="http://schemas.microsoft.com/office/drawing/2014/main" id="{5B1FDB57-8C51-4030-9FEB-116121F6469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33" name="กล่องข้อความ 1">
          <a:extLst>
            <a:ext uri="{FF2B5EF4-FFF2-40B4-BE49-F238E27FC236}">
              <a16:creationId xmlns="" xmlns:a16="http://schemas.microsoft.com/office/drawing/2014/main" id="{0D44B89D-9532-41F2-B768-E3B3D22B970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34" name="กล่องข้อความ 1">
          <a:extLst>
            <a:ext uri="{FF2B5EF4-FFF2-40B4-BE49-F238E27FC236}">
              <a16:creationId xmlns="" xmlns:a16="http://schemas.microsoft.com/office/drawing/2014/main" id="{96A58B95-2BF2-4508-98C3-1CFDCEE9E79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35" name="กล่องข้อความ 1">
          <a:extLst>
            <a:ext uri="{FF2B5EF4-FFF2-40B4-BE49-F238E27FC236}">
              <a16:creationId xmlns="" xmlns:a16="http://schemas.microsoft.com/office/drawing/2014/main" id="{93BEF280-9A52-4085-B5BC-2E034EB3F6C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36" name="กล่องข้อความ 1">
          <a:extLst>
            <a:ext uri="{FF2B5EF4-FFF2-40B4-BE49-F238E27FC236}">
              <a16:creationId xmlns="" xmlns:a16="http://schemas.microsoft.com/office/drawing/2014/main" id="{D6FABB43-9979-4912-AD39-6CCC2D7BF47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37" name="กล่องข้อความ 1">
          <a:extLst>
            <a:ext uri="{FF2B5EF4-FFF2-40B4-BE49-F238E27FC236}">
              <a16:creationId xmlns="" xmlns:a16="http://schemas.microsoft.com/office/drawing/2014/main" id="{B56EAFD4-A98F-4F63-8CE4-5C98A3E36D7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38" name="กล่องข้อความ 1">
          <a:extLst>
            <a:ext uri="{FF2B5EF4-FFF2-40B4-BE49-F238E27FC236}">
              <a16:creationId xmlns="" xmlns:a16="http://schemas.microsoft.com/office/drawing/2014/main" id="{7F9067EC-2F13-42A3-9E17-8E8B16B457F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39" name="กล่องข้อความ 1">
          <a:extLst>
            <a:ext uri="{FF2B5EF4-FFF2-40B4-BE49-F238E27FC236}">
              <a16:creationId xmlns="" xmlns:a16="http://schemas.microsoft.com/office/drawing/2014/main" id="{B87E9D81-4B20-4A94-BC99-21107749B8C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40" name="กล่องข้อความ 1">
          <a:extLst>
            <a:ext uri="{FF2B5EF4-FFF2-40B4-BE49-F238E27FC236}">
              <a16:creationId xmlns="" xmlns:a16="http://schemas.microsoft.com/office/drawing/2014/main" id="{76C0A5D7-0E9A-4067-A33E-271B9A174EB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41" name="กล่องข้อความ 1">
          <a:extLst>
            <a:ext uri="{FF2B5EF4-FFF2-40B4-BE49-F238E27FC236}">
              <a16:creationId xmlns="" xmlns:a16="http://schemas.microsoft.com/office/drawing/2014/main" id="{ED33CC8D-1D30-4616-B80F-C113740CBD7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42" name="กล่องข้อความ 1">
          <a:extLst>
            <a:ext uri="{FF2B5EF4-FFF2-40B4-BE49-F238E27FC236}">
              <a16:creationId xmlns="" xmlns:a16="http://schemas.microsoft.com/office/drawing/2014/main" id="{F7465C65-2845-48B5-B9FE-BACDA61321F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43" name="กล่องข้อความ 1">
          <a:extLst>
            <a:ext uri="{FF2B5EF4-FFF2-40B4-BE49-F238E27FC236}">
              <a16:creationId xmlns="" xmlns:a16="http://schemas.microsoft.com/office/drawing/2014/main" id="{AE3B2453-63F9-46E4-8766-FCE14DFB48A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44" name="กล่องข้อความ 1">
          <a:extLst>
            <a:ext uri="{FF2B5EF4-FFF2-40B4-BE49-F238E27FC236}">
              <a16:creationId xmlns="" xmlns:a16="http://schemas.microsoft.com/office/drawing/2014/main" id="{C8F23C0B-B239-45A3-AD3E-3AA637F8862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45" name="กล่องข้อความ 1">
          <a:extLst>
            <a:ext uri="{FF2B5EF4-FFF2-40B4-BE49-F238E27FC236}">
              <a16:creationId xmlns="" xmlns:a16="http://schemas.microsoft.com/office/drawing/2014/main" id="{FDF25B57-A4D0-4807-A8D2-2FD814A7758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46" name="กล่องข้อความ 1">
          <a:extLst>
            <a:ext uri="{FF2B5EF4-FFF2-40B4-BE49-F238E27FC236}">
              <a16:creationId xmlns="" xmlns:a16="http://schemas.microsoft.com/office/drawing/2014/main" id="{C2775107-C394-44EB-9B37-DDE547490E0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47" name="กล่องข้อความ 1">
          <a:extLst>
            <a:ext uri="{FF2B5EF4-FFF2-40B4-BE49-F238E27FC236}">
              <a16:creationId xmlns="" xmlns:a16="http://schemas.microsoft.com/office/drawing/2014/main" id="{5AAA89F5-BCAB-4AAF-AA67-136D5954A2A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48" name="กล่องข้อความ 1">
          <a:extLst>
            <a:ext uri="{FF2B5EF4-FFF2-40B4-BE49-F238E27FC236}">
              <a16:creationId xmlns="" xmlns:a16="http://schemas.microsoft.com/office/drawing/2014/main" id="{B02069BC-ADCC-4D1C-B320-C99D70CDB28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49" name="กล่องข้อความ 1">
          <a:extLst>
            <a:ext uri="{FF2B5EF4-FFF2-40B4-BE49-F238E27FC236}">
              <a16:creationId xmlns="" xmlns:a16="http://schemas.microsoft.com/office/drawing/2014/main" id="{EA51D706-8C59-49D2-A81C-63A14E34A42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50" name="กล่องข้อความ 1">
          <a:extLst>
            <a:ext uri="{FF2B5EF4-FFF2-40B4-BE49-F238E27FC236}">
              <a16:creationId xmlns="" xmlns:a16="http://schemas.microsoft.com/office/drawing/2014/main" id="{E4A28F09-4932-4ADE-822A-7442C45F97D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51" name="กล่องข้อความ 1">
          <a:extLst>
            <a:ext uri="{FF2B5EF4-FFF2-40B4-BE49-F238E27FC236}">
              <a16:creationId xmlns="" xmlns:a16="http://schemas.microsoft.com/office/drawing/2014/main" id="{9DC18688-C5EE-4C3F-823F-6F52A2AC87A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52" name="กล่องข้อความ 1">
          <a:extLst>
            <a:ext uri="{FF2B5EF4-FFF2-40B4-BE49-F238E27FC236}">
              <a16:creationId xmlns="" xmlns:a16="http://schemas.microsoft.com/office/drawing/2014/main" id="{6FF5C7E0-0213-4569-9DB9-3C14199AEE0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53" name="กล่องข้อความ 1">
          <a:extLst>
            <a:ext uri="{FF2B5EF4-FFF2-40B4-BE49-F238E27FC236}">
              <a16:creationId xmlns="" xmlns:a16="http://schemas.microsoft.com/office/drawing/2014/main" id="{F9A00AB1-6599-49F3-90E0-C25B268BA20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54" name="กล่องข้อความ 1">
          <a:extLst>
            <a:ext uri="{FF2B5EF4-FFF2-40B4-BE49-F238E27FC236}">
              <a16:creationId xmlns="" xmlns:a16="http://schemas.microsoft.com/office/drawing/2014/main" id="{05579206-CFAF-492E-8EB4-BA085BFFBF0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55" name="กล่องข้อความ 1">
          <a:extLst>
            <a:ext uri="{FF2B5EF4-FFF2-40B4-BE49-F238E27FC236}">
              <a16:creationId xmlns="" xmlns:a16="http://schemas.microsoft.com/office/drawing/2014/main" id="{ABECA27C-AF47-474F-90ED-A8604FEC668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56" name="กล่องข้อความ 1">
          <a:extLst>
            <a:ext uri="{FF2B5EF4-FFF2-40B4-BE49-F238E27FC236}">
              <a16:creationId xmlns="" xmlns:a16="http://schemas.microsoft.com/office/drawing/2014/main" id="{0164590B-3185-43CE-83AD-DABDDAD2183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57" name="กล่องข้อความ 1">
          <a:extLst>
            <a:ext uri="{FF2B5EF4-FFF2-40B4-BE49-F238E27FC236}">
              <a16:creationId xmlns="" xmlns:a16="http://schemas.microsoft.com/office/drawing/2014/main" id="{51C350D3-4E17-4D16-8056-DB86FC8C006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58" name="กล่องข้อความ 1">
          <a:extLst>
            <a:ext uri="{FF2B5EF4-FFF2-40B4-BE49-F238E27FC236}">
              <a16:creationId xmlns="" xmlns:a16="http://schemas.microsoft.com/office/drawing/2014/main" id="{9D0ABC2F-7FE1-4468-B583-0E1AC78199E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59" name="กล่องข้อความ 1">
          <a:extLst>
            <a:ext uri="{FF2B5EF4-FFF2-40B4-BE49-F238E27FC236}">
              <a16:creationId xmlns="" xmlns:a16="http://schemas.microsoft.com/office/drawing/2014/main" id="{D889148A-5D71-40EA-AF6A-6C956D24805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60" name="กล่องข้อความ 1">
          <a:extLst>
            <a:ext uri="{FF2B5EF4-FFF2-40B4-BE49-F238E27FC236}">
              <a16:creationId xmlns="" xmlns:a16="http://schemas.microsoft.com/office/drawing/2014/main" id="{D7D1417A-6324-46DE-88D7-6CCD9DCF4B4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61" name="กล่องข้อความ 1">
          <a:extLst>
            <a:ext uri="{FF2B5EF4-FFF2-40B4-BE49-F238E27FC236}">
              <a16:creationId xmlns="" xmlns:a16="http://schemas.microsoft.com/office/drawing/2014/main" id="{933756B1-25CC-4E6D-A3D2-AD567AB33DA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62" name="กล่องข้อความ 1">
          <a:extLst>
            <a:ext uri="{FF2B5EF4-FFF2-40B4-BE49-F238E27FC236}">
              <a16:creationId xmlns="" xmlns:a16="http://schemas.microsoft.com/office/drawing/2014/main" id="{34974401-1E19-46CA-ABFE-A830CE467D7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63" name="กล่องข้อความ 1">
          <a:extLst>
            <a:ext uri="{FF2B5EF4-FFF2-40B4-BE49-F238E27FC236}">
              <a16:creationId xmlns="" xmlns:a16="http://schemas.microsoft.com/office/drawing/2014/main" id="{9FE9D979-F05D-43BD-A767-668871B1019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64" name="กล่องข้อความ 1">
          <a:extLst>
            <a:ext uri="{FF2B5EF4-FFF2-40B4-BE49-F238E27FC236}">
              <a16:creationId xmlns="" xmlns:a16="http://schemas.microsoft.com/office/drawing/2014/main" id="{2F218AB7-0A94-4B1B-AA04-983E257D45A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65" name="กล่องข้อความ 1">
          <a:extLst>
            <a:ext uri="{FF2B5EF4-FFF2-40B4-BE49-F238E27FC236}">
              <a16:creationId xmlns="" xmlns:a16="http://schemas.microsoft.com/office/drawing/2014/main" id="{4C129DB2-B97A-4E74-8FA7-AF485B0D9F8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66" name="กล่องข้อความ 1">
          <a:extLst>
            <a:ext uri="{FF2B5EF4-FFF2-40B4-BE49-F238E27FC236}">
              <a16:creationId xmlns="" xmlns:a16="http://schemas.microsoft.com/office/drawing/2014/main" id="{70E1A80F-EDB5-4B83-A91E-ED9C738443F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67" name="กล่องข้อความ 1">
          <a:extLst>
            <a:ext uri="{FF2B5EF4-FFF2-40B4-BE49-F238E27FC236}">
              <a16:creationId xmlns="" xmlns:a16="http://schemas.microsoft.com/office/drawing/2014/main" id="{1D6C904F-DA3D-4974-B032-A5CDE347CE0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68" name="กล่องข้อความ 1">
          <a:extLst>
            <a:ext uri="{FF2B5EF4-FFF2-40B4-BE49-F238E27FC236}">
              <a16:creationId xmlns="" xmlns:a16="http://schemas.microsoft.com/office/drawing/2014/main" id="{3E39333D-3FDC-4ABC-9175-0C2C3C50B5C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69" name="กล่องข้อความ 1">
          <a:extLst>
            <a:ext uri="{FF2B5EF4-FFF2-40B4-BE49-F238E27FC236}">
              <a16:creationId xmlns="" xmlns:a16="http://schemas.microsoft.com/office/drawing/2014/main" id="{9EDFC9BB-9612-4CF2-80EB-8BD6CD74A37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70" name="กล่องข้อความ 1">
          <a:extLst>
            <a:ext uri="{FF2B5EF4-FFF2-40B4-BE49-F238E27FC236}">
              <a16:creationId xmlns="" xmlns:a16="http://schemas.microsoft.com/office/drawing/2014/main" id="{812827FE-B4C3-4B09-9DBE-46280652C8D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71" name="กล่องข้อความ 1">
          <a:extLst>
            <a:ext uri="{FF2B5EF4-FFF2-40B4-BE49-F238E27FC236}">
              <a16:creationId xmlns="" xmlns:a16="http://schemas.microsoft.com/office/drawing/2014/main" id="{D1C26C4E-FD29-43ED-B3D5-95C2E2C7C79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72" name="กล่องข้อความ 1">
          <a:extLst>
            <a:ext uri="{FF2B5EF4-FFF2-40B4-BE49-F238E27FC236}">
              <a16:creationId xmlns="" xmlns:a16="http://schemas.microsoft.com/office/drawing/2014/main" id="{FC3B381B-3091-4BB7-AF47-FE46341F645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73" name="กล่องข้อความ 1">
          <a:extLst>
            <a:ext uri="{FF2B5EF4-FFF2-40B4-BE49-F238E27FC236}">
              <a16:creationId xmlns="" xmlns:a16="http://schemas.microsoft.com/office/drawing/2014/main" id="{954CA90A-B9ED-4938-8DB2-B42ED0A8D8B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74" name="กล่องข้อความ 1">
          <a:extLst>
            <a:ext uri="{FF2B5EF4-FFF2-40B4-BE49-F238E27FC236}">
              <a16:creationId xmlns="" xmlns:a16="http://schemas.microsoft.com/office/drawing/2014/main" id="{08ECB511-99B5-4736-88C8-BD358EE0788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75" name="กล่องข้อความ 1">
          <a:extLst>
            <a:ext uri="{FF2B5EF4-FFF2-40B4-BE49-F238E27FC236}">
              <a16:creationId xmlns="" xmlns:a16="http://schemas.microsoft.com/office/drawing/2014/main" id="{923FF09B-A291-4A00-8DFC-0CB38D4E167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76" name="กล่องข้อความ 1">
          <a:extLst>
            <a:ext uri="{FF2B5EF4-FFF2-40B4-BE49-F238E27FC236}">
              <a16:creationId xmlns="" xmlns:a16="http://schemas.microsoft.com/office/drawing/2014/main" id="{0E39E2C1-B942-4669-8947-19049CE7F18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77" name="กล่องข้อความ 1">
          <a:extLst>
            <a:ext uri="{FF2B5EF4-FFF2-40B4-BE49-F238E27FC236}">
              <a16:creationId xmlns="" xmlns:a16="http://schemas.microsoft.com/office/drawing/2014/main" id="{D4B83FCD-6D09-42B7-A3CF-9AFBE16A295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78" name="กล่องข้อความ 1">
          <a:extLst>
            <a:ext uri="{FF2B5EF4-FFF2-40B4-BE49-F238E27FC236}">
              <a16:creationId xmlns="" xmlns:a16="http://schemas.microsoft.com/office/drawing/2014/main" id="{B2CBA66A-20C8-43E8-A62D-6EBFCD248EF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79" name="กล่องข้อความ 1">
          <a:extLst>
            <a:ext uri="{FF2B5EF4-FFF2-40B4-BE49-F238E27FC236}">
              <a16:creationId xmlns="" xmlns:a16="http://schemas.microsoft.com/office/drawing/2014/main" id="{88D6A415-C2FF-4C0B-A31E-5F6924C8450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80" name="กล่องข้อความ 1">
          <a:extLst>
            <a:ext uri="{FF2B5EF4-FFF2-40B4-BE49-F238E27FC236}">
              <a16:creationId xmlns="" xmlns:a16="http://schemas.microsoft.com/office/drawing/2014/main" id="{2A1B5DA3-6613-4734-BB4C-3126ACD0CD7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81" name="กล่องข้อความ 1">
          <a:extLst>
            <a:ext uri="{FF2B5EF4-FFF2-40B4-BE49-F238E27FC236}">
              <a16:creationId xmlns="" xmlns:a16="http://schemas.microsoft.com/office/drawing/2014/main" id="{53217607-C40C-4DDB-8A73-EF5417E4695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82" name="กล่องข้อความ 1">
          <a:extLst>
            <a:ext uri="{FF2B5EF4-FFF2-40B4-BE49-F238E27FC236}">
              <a16:creationId xmlns="" xmlns:a16="http://schemas.microsoft.com/office/drawing/2014/main" id="{64F354DA-EB96-4F32-9C1D-FB323E9A19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83" name="กล่องข้อความ 1">
          <a:extLst>
            <a:ext uri="{FF2B5EF4-FFF2-40B4-BE49-F238E27FC236}">
              <a16:creationId xmlns="" xmlns:a16="http://schemas.microsoft.com/office/drawing/2014/main" id="{5B3BCED3-7548-4162-84BB-8FB0FA6AC0E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84" name="กล่องข้อความ 1">
          <a:extLst>
            <a:ext uri="{FF2B5EF4-FFF2-40B4-BE49-F238E27FC236}">
              <a16:creationId xmlns="" xmlns:a16="http://schemas.microsoft.com/office/drawing/2014/main" id="{33EB6A6C-659E-4918-906A-C5002295BFC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85" name="กล่องข้อความ 1">
          <a:extLst>
            <a:ext uri="{FF2B5EF4-FFF2-40B4-BE49-F238E27FC236}">
              <a16:creationId xmlns="" xmlns:a16="http://schemas.microsoft.com/office/drawing/2014/main" id="{200DB5F6-ADA7-48F9-A985-6E5DC470995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86" name="กล่องข้อความ 1">
          <a:extLst>
            <a:ext uri="{FF2B5EF4-FFF2-40B4-BE49-F238E27FC236}">
              <a16:creationId xmlns="" xmlns:a16="http://schemas.microsoft.com/office/drawing/2014/main" id="{B141F5AA-2C70-448F-A072-7DF016FE659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87" name="กล่องข้อความ 1">
          <a:extLst>
            <a:ext uri="{FF2B5EF4-FFF2-40B4-BE49-F238E27FC236}">
              <a16:creationId xmlns="" xmlns:a16="http://schemas.microsoft.com/office/drawing/2014/main" id="{7FE5572A-78CD-4AB2-B4F3-D0709EA9929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88" name="กล่องข้อความ 1">
          <a:extLst>
            <a:ext uri="{FF2B5EF4-FFF2-40B4-BE49-F238E27FC236}">
              <a16:creationId xmlns="" xmlns:a16="http://schemas.microsoft.com/office/drawing/2014/main" id="{52CC4D4C-F96C-4514-A359-D462770B539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89" name="กล่องข้อความ 1">
          <a:extLst>
            <a:ext uri="{FF2B5EF4-FFF2-40B4-BE49-F238E27FC236}">
              <a16:creationId xmlns="" xmlns:a16="http://schemas.microsoft.com/office/drawing/2014/main" id="{D5769F92-EB76-480D-A532-EC35219D4A8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90" name="กล่องข้อความ 1">
          <a:extLst>
            <a:ext uri="{FF2B5EF4-FFF2-40B4-BE49-F238E27FC236}">
              <a16:creationId xmlns="" xmlns:a16="http://schemas.microsoft.com/office/drawing/2014/main" id="{48466594-10B1-4F72-9C47-27B49A351B0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91" name="กล่องข้อความ 1">
          <a:extLst>
            <a:ext uri="{FF2B5EF4-FFF2-40B4-BE49-F238E27FC236}">
              <a16:creationId xmlns="" xmlns:a16="http://schemas.microsoft.com/office/drawing/2014/main" id="{D1242796-F1B2-4A17-929F-6D17A12E89A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92" name="กล่องข้อความ 1">
          <a:extLst>
            <a:ext uri="{FF2B5EF4-FFF2-40B4-BE49-F238E27FC236}">
              <a16:creationId xmlns="" xmlns:a16="http://schemas.microsoft.com/office/drawing/2014/main" id="{25B6B87D-85B5-461C-AA18-7097AAE0028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93" name="กล่องข้อความ 1">
          <a:extLst>
            <a:ext uri="{FF2B5EF4-FFF2-40B4-BE49-F238E27FC236}">
              <a16:creationId xmlns="" xmlns:a16="http://schemas.microsoft.com/office/drawing/2014/main" id="{61B5A4D9-BB7C-4FDB-B75C-7CD18706A3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94" name="กล่องข้อความ 1">
          <a:extLst>
            <a:ext uri="{FF2B5EF4-FFF2-40B4-BE49-F238E27FC236}">
              <a16:creationId xmlns="" xmlns:a16="http://schemas.microsoft.com/office/drawing/2014/main" id="{2CAED2B4-9C08-45B0-89AB-2A4ED1F5C45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95" name="กล่องข้อความ 1">
          <a:extLst>
            <a:ext uri="{FF2B5EF4-FFF2-40B4-BE49-F238E27FC236}">
              <a16:creationId xmlns="" xmlns:a16="http://schemas.microsoft.com/office/drawing/2014/main" id="{057DAAFA-8D25-4A63-8A2E-06D12810B6C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96" name="กล่องข้อความ 1">
          <a:extLst>
            <a:ext uri="{FF2B5EF4-FFF2-40B4-BE49-F238E27FC236}">
              <a16:creationId xmlns="" xmlns:a16="http://schemas.microsoft.com/office/drawing/2014/main" id="{861E56C1-E268-4C67-A8FC-415CEB87193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97" name="กล่องข้อความ 1">
          <a:extLst>
            <a:ext uri="{FF2B5EF4-FFF2-40B4-BE49-F238E27FC236}">
              <a16:creationId xmlns="" xmlns:a16="http://schemas.microsoft.com/office/drawing/2014/main" id="{D09E984A-18D2-4D57-9EE2-803CB458D24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98" name="กล่องข้อความ 1">
          <a:extLst>
            <a:ext uri="{FF2B5EF4-FFF2-40B4-BE49-F238E27FC236}">
              <a16:creationId xmlns="" xmlns:a16="http://schemas.microsoft.com/office/drawing/2014/main" id="{5F3EEC68-8951-4C8D-93F6-5BAD7EAEC96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499" name="กล่องข้อความ 1">
          <a:extLst>
            <a:ext uri="{FF2B5EF4-FFF2-40B4-BE49-F238E27FC236}">
              <a16:creationId xmlns="" xmlns:a16="http://schemas.microsoft.com/office/drawing/2014/main" id="{62F34ADC-8AF6-40FF-8FDD-EE54B742B44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00" name="กล่องข้อความ 1">
          <a:extLst>
            <a:ext uri="{FF2B5EF4-FFF2-40B4-BE49-F238E27FC236}">
              <a16:creationId xmlns="" xmlns:a16="http://schemas.microsoft.com/office/drawing/2014/main" id="{A6208EFC-402A-442B-834E-AFB9F2510EE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01" name="กล่องข้อความ 1">
          <a:extLst>
            <a:ext uri="{FF2B5EF4-FFF2-40B4-BE49-F238E27FC236}">
              <a16:creationId xmlns="" xmlns:a16="http://schemas.microsoft.com/office/drawing/2014/main" id="{BA5E6A3A-B436-479A-9347-D4F8AF5F907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02" name="กล่องข้อความ 1">
          <a:extLst>
            <a:ext uri="{FF2B5EF4-FFF2-40B4-BE49-F238E27FC236}">
              <a16:creationId xmlns="" xmlns:a16="http://schemas.microsoft.com/office/drawing/2014/main" id="{0BC38079-EC73-4A31-ABD9-151C8A3F33D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03" name="กล่องข้อความ 1">
          <a:extLst>
            <a:ext uri="{FF2B5EF4-FFF2-40B4-BE49-F238E27FC236}">
              <a16:creationId xmlns="" xmlns:a16="http://schemas.microsoft.com/office/drawing/2014/main" id="{100CBD24-1ED2-40A7-B0DF-3DC2A3C5540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04" name="กล่องข้อความ 1">
          <a:extLst>
            <a:ext uri="{FF2B5EF4-FFF2-40B4-BE49-F238E27FC236}">
              <a16:creationId xmlns="" xmlns:a16="http://schemas.microsoft.com/office/drawing/2014/main" id="{652E87AA-F017-4FBB-8844-2C91E134299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05" name="กล่องข้อความ 1">
          <a:extLst>
            <a:ext uri="{FF2B5EF4-FFF2-40B4-BE49-F238E27FC236}">
              <a16:creationId xmlns="" xmlns:a16="http://schemas.microsoft.com/office/drawing/2014/main" id="{45B43E6E-76A8-45E5-AA47-C87F68DDC73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06" name="กล่องข้อความ 1">
          <a:extLst>
            <a:ext uri="{FF2B5EF4-FFF2-40B4-BE49-F238E27FC236}">
              <a16:creationId xmlns="" xmlns:a16="http://schemas.microsoft.com/office/drawing/2014/main" id="{C24BDFA8-2F9B-46E4-BEA7-27532CA07D8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07" name="กล่องข้อความ 1">
          <a:extLst>
            <a:ext uri="{FF2B5EF4-FFF2-40B4-BE49-F238E27FC236}">
              <a16:creationId xmlns="" xmlns:a16="http://schemas.microsoft.com/office/drawing/2014/main" id="{5830D7A9-6EBE-4D62-9863-B251E48AF6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08" name="กล่องข้อความ 1">
          <a:extLst>
            <a:ext uri="{FF2B5EF4-FFF2-40B4-BE49-F238E27FC236}">
              <a16:creationId xmlns="" xmlns:a16="http://schemas.microsoft.com/office/drawing/2014/main" id="{C610071B-DC08-4866-8053-933D55924A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09" name="กล่องข้อความ 1">
          <a:extLst>
            <a:ext uri="{FF2B5EF4-FFF2-40B4-BE49-F238E27FC236}">
              <a16:creationId xmlns="" xmlns:a16="http://schemas.microsoft.com/office/drawing/2014/main" id="{CC98184D-257A-4E42-9D69-25DAC743CDE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10" name="กล่องข้อความ 1">
          <a:extLst>
            <a:ext uri="{FF2B5EF4-FFF2-40B4-BE49-F238E27FC236}">
              <a16:creationId xmlns="" xmlns:a16="http://schemas.microsoft.com/office/drawing/2014/main" id="{BBACC6D9-865A-4208-923C-02C2F8E8244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11" name="กล่องข้อความ 1">
          <a:extLst>
            <a:ext uri="{FF2B5EF4-FFF2-40B4-BE49-F238E27FC236}">
              <a16:creationId xmlns="" xmlns:a16="http://schemas.microsoft.com/office/drawing/2014/main" id="{790874AF-519A-428C-A323-827D5E652E3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12" name="กล่องข้อความ 1">
          <a:extLst>
            <a:ext uri="{FF2B5EF4-FFF2-40B4-BE49-F238E27FC236}">
              <a16:creationId xmlns="" xmlns:a16="http://schemas.microsoft.com/office/drawing/2014/main" id="{F9FB954D-AA08-42ED-B927-E436EE85DA0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13" name="กล่องข้อความ 1">
          <a:extLst>
            <a:ext uri="{FF2B5EF4-FFF2-40B4-BE49-F238E27FC236}">
              <a16:creationId xmlns="" xmlns:a16="http://schemas.microsoft.com/office/drawing/2014/main" id="{8321161F-89A2-4A21-9B18-5DFB7586B0B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14" name="กล่องข้อความ 1">
          <a:extLst>
            <a:ext uri="{FF2B5EF4-FFF2-40B4-BE49-F238E27FC236}">
              <a16:creationId xmlns="" xmlns:a16="http://schemas.microsoft.com/office/drawing/2014/main" id="{10186024-03C3-4DDF-8A56-ED25113994C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15" name="กล่องข้อความ 1">
          <a:extLst>
            <a:ext uri="{FF2B5EF4-FFF2-40B4-BE49-F238E27FC236}">
              <a16:creationId xmlns="" xmlns:a16="http://schemas.microsoft.com/office/drawing/2014/main" id="{3273D3DA-F00F-4F45-A256-A8A49176B55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16" name="กล่องข้อความ 1">
          <a:extLst>
            <a:ext uri="{FF2B5EF4-FFF2-40B4-BE49-F238E27FC236}">
              <a16:creationId xmlns="" xmlns:a16="http://schemas.microsoft.com/office/drawing/2014/main" id="{91DFE2CB-3C9F-4039-8BEE-3309F3505F5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17" name="กล่องข้อความ 1">
          <a:extLst>
            <a:ext uri="{FF2B5EF4-FFF2-40B4-BE49-F238E27FC236}">
              <a16:creationId xmlns="" xmlns:a16="http://schemas.microsoft.com/office/drawing/2014/main" id="{F1764161-D97D-4A61-89A1-E7FF09F100C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18" name="กล่องข้อความ 1">
          <a:extLst>
            <a:ext uri="{FF2B5EF4-FFF2-40B4-BE49-F238E27FC236}">
              <a16:creationId xmlns="" xmlns:a16="http://schemas.microsoft.com/office/drawing/2014/main" id="{6C8867DF-0A4F-435F-99B8-9C048B7C499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19" name="กล่องข้อความ 1">
          <a:extLst>
            <a:ext uri="{FF2B5EF4-FFF2-40B4-BE49-F238E27FC236}">
              <a16:creationId xmlns="" xmlns:a16="http://schemas.microsoft.com/office/drawing/2014/main" id="{97CE963A-9F71-4BBF-A26D-6C33966F239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20" name="กล่องข้อความ 1">
          <a:extLst>
            <a:ext uri="{FF2B5EF4-FFF2-40B4-BE49-F238E27FC236}">
              <a16:creationId xmlns="" xmlns:a16="http://schemas.microsoft.com/office/drawing/2014/main" id="{F1EEC11C-A113-451A-B6C0-E64ED82FE73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21" name="กล่องข้อความ 1">
          <a:extLst>
            <a:ext uri="{FF2B5EF4-FFF2-40B4-BE49-F238E27FC236}">
              <a16:creationId xmlns="" xmlns:a16="http://schemas.microsoft.com/office/drawing/2014/main" id="{C63DFCCE-3C7B-4A0E-8281-D72087238C3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22" name="กล่องข้อความ 1">
          <a:extLst>
            <a:ext uri="{FF2B5EF4-FFF2-40B4-BE49-F238E27FC236}">
              <a16:creationId xmlns="" xmlns:a16="http://schemas.microsoft.com/office/drawing/2014/main" id="{A8BC940B-5F59-41FE-B0CD-3CB92693FDF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23" name="กล่องข้อความ 1">
          <a:extLst>
            <a:ext uri="{FF2B5EF4-FFF2-40B4-BE49-F238E27FC236}">
              <a16:creationId xmlns="" xmlns:a16="http://schemas.microsoft.com/office/drawing/2014/main" id="{BEB2307F-AB33-4DA9-AF4E-0F50118ABBE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24" name="กล่องข้อความ 1">
          <a:extLst>
            <a:ext uri="{FF2B5EF4-FFF2-40B4-BE49-F238E27FC236}">
              <a16:creationId xmlns="" xmlns:a16="http://schemas.microsoft.com/office/drawing/2014/main" id="{97027B54-6226-4CC5-A674-4E677223F8B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25" name="กล่องข้อความ 1">
          <a:extLst>
            <a:ext uri="{FF2B5EF4-FFF2-40B4-BE49-F238E27FC236}">
              <a16:creationId xmlns="" xmlns:a16="http://schemas.microsoft.com/office/drawing/2014/main" id="{340B3A02-5669-460E-BD5D-78AA07148B4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26" name="กล่องข้อความ 1">
          <a:extLst>
            <a:ext uri="{FF2B5EF4-FFF2-40B4-BE49-F238E27FC236}">
              <a16:creationId xmlns="" xmlns:a16="http://schemas.microsoft.com/office/drawing/2014/main" id="{29B61047-50EE-4E6E-B402-D4B2086050E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27" name="กล่องข้อความ 1">
          <a:extLst>
            <a:ext uri="{FF2B5EF4-FFF2-40B4-BE49-F238E27FC236}">
              <a16:creationId xmlns="" xmlns:a16="http://schemas.microsoft.com/office/drawing/2014/main" id="{5BC0B878-FD32-4022-B1DE-8ABD66B6664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28" name="กล่องข้อความ 1">
          <a:extLst>
            <a:ext uri="{FF2B5EF4-FFF2-40B4-BE49-F238E27FC236}">
              <a16:creationId xmlns="" xmlns:a16="http://schemas.microsoft.com/office/drawing/2014/main" id="{58998AD9-76B0-41EA-A513-9C6E6C53DF9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29" name="กล่องข้อความ 1">
          <a:extLst>
            <a:ext uri="{FF2B5EF4-FFF2-40B4-BE49-F238E27FC236}">
              <a16:creationId xmlns="" xmlns:a16="http://schemas.microsoft.com/office/drawing/2014/main" id="{85621F3D-96DD-476E-B9BC-570311E2D50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30" name="กล่องข้อความ 1">
          <a:extLst>
            <a:ext uri="{FF2B5EF4-FFF2-40B4-BE49-F238E27FC236}">
              <a16:creationId xmlns="" xmlns:a16="http://schemas.microsoft.com/office/drawing/2014/main" id="{779BBFCB-F1F3-409E-B5C4-7A87ADEAD30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31" name="กล่องข้อความ 1">
          <a:extLst>
            <a:ext uri="{FF2B5EF4-FFF2-40B4-BE49-F238E27FC236}">
              <a16:creationId xmlns="" xmlns:a16="http://schemas.microsoft.com/office/drawing/2014/main" id="{6CFF0D52-AE7A-49C0-A3F7-214F6B93CAF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32" name="กล่องข้อความ 1">
          <a:extLst>
            <a:ext uri="{FF2B5EF4-FFF2-40B4-BE49-F238E27FC236}">
              <a16:creationId xmlns="" xmlns:a16="http://schemas.microsoft.com/office/drawing/2014/main" id="{705BBF6F-64B5-491D-8BB3-CEB8BE3CDBC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33" name="กล่องข้อความ 1">
          <a:extLst>
            <a:ext uri="{FF2B5EF4-FFF2-40B4-BE49-F238E27FC236}">
              <a16:creationId xmlns="" xmlns:a16="http://schemas.microsoft.com/office/drawing/2014/main" id="{3493263A-DC9A-48A7-81AD-4A1DEDC0762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34" name="กล่องข้อความ 1">
          <a:extLst>
            <a:ext uri="{FF2B5EF4-FFF2-40B4-BE49-F238E27FC236}">
              <a16:creationId xmlns="" xmlns:a16="http://schemas.microsoft.com/office/drawing/2014/main" id="{D3132B26-E626-45F9-B26D-1E5823711D2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35" name="กล่องข้อความ 1">
          <a:extLst>
            <a:ext uri="{FF2B5EF4-FFF2-40B4-BE49-F238E27FC236}">
              <a16:creationId xmlns="" xmlns:a16="http://schemas.microsoft.com/office/drawing/2014/main" id="{B6355212-54B6-4DDC-A346-B43BB1F67D9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36" name="กล่องข้อความ 1">
          <a:extLst>
            <a:ext uri="{FF2B5EF4-FFF2-40B4-BE49-F238E27FC236}">
              <a16:creationId xmlns="" xmlns:a16="http://schemas.microsoft.com/office/drawing/2014/main" id="{AD41EE39-468F-4EA4-9E3A-EBCB52D5AFB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37" name="กล่องข้อความ 1">
          <a:extLst>
            <a:ext uri="{FF2B5EF4-FFF2-40B4-BE49-F238E27FC236}">
              <a16:creationId xmlns="" xmlns:a16="http://schemas.microsoft.com/office/drawing/2014/main" id="{62706726-6918-48A8-8CF8-CCD71D475E2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38" name="กล่องข้อความ 1">
          <a:extLst>
            <a:ext uri="{FF2B5EF4-FFF2-40B4-BE49-F238E27FC236}">
              <a16:creationId xmlns="" xmlns:a16="http://schemas.microsoft.com/office/drawing/2014/main" id="{C2B3CD67-5802-41C9-8375-53C3AD69A3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39" name="กล่องข้อความ 1">
          <a:extLst>
            <a:ext uri="{FF2B5EF4-FFF2-40B4-BE49-F238E27FC236}">
              <a16:creationId xmlns="" xmlns:a16="http://schemas.microsoft.com/office/drawing/2014/main" id="{4E522833-3860-48BE-9F63-EE32B13AFAD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40" name="กล่องข้อความ 1">
          <a:extLst>
            <a:ext uri="{FF2B5EF4-FFF2-40B4-BE49-F238E27FC236}">
              <a16:creationId xmlns="" xmlns:a16="http://schemas.microsoft.com/office/drawing/2014/main" id="{17AD70BB-5E85-422E-ACA9-9D2E00F8166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41" name="กล่องข้อความ 1">
          <a:extLst>
            <a:ext uri="{FF2B5EF4-FFF2-40B4-BE49-F238E27FC236}">
              <a16:creationId xmlns="" xmlns:a16="http://schemas.microsoft.com/office/drawing/2014/main" id="{EF3E4844-B6C1-4394-A5D0-BF60A848CD3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42" name="กล่องข้อความ 1">
          <a:extLst>
            <a:ext uri="{FF2B5EF4-FFF2-40B4-BE49-F238E27FC236}">
              <a16:creationId xmlns="" xmlns:a16="http://schemas.microsoft.com/office/drawing/2014/main" id="{ACB6089A-6ACB-4F22-8528-726475B5731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43" name="กล่องข้อความ 1">
          <a:extLst>
            <a:ext uri="{FF2B5EF4-FFF2-40B4-BE49-F238E27FC236}">
              <a16:creationId xmlns="" xmlns:a16="http://schemas.microsoft.com/office/drawing/2014/main" id="{981F8DDB-8F3C-4E39-A7D9-D476D041B8E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44" name="กล่องข้อความ 1">
          <a:extLst>
            <a:ext uri="{FF2B5EF4-FFF2-40B4-BE49-F238E27FC236}">
              <a16:creationId xmlns="" xmlns:a16="http://schemas.microsoft.com/office/drawing/2014/main" id="{DBE8FEEE-6C35-45F8-BB84-07E49DB3673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45" name="กล่องข้อความ 1">
          <a:extLst>
            <a:ext uri="{FF2B5EF4-FFF2-40B4-BE49-F238E27FC236}">
              <a16:creationId xmlns="" xmlns:a16="http://schemas.microsoft.com/office/drawing/2014/main" id="{3C68ADD9-CE31-44C2-A44F-15C69A880B0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46" name="กล่องข้อความ 1">
          <a:extLst>
            <a:ext uri="{FF2B5EF4-FFF2-40B4-BE49-F238E27FC236}">
              <a16:creationId xmlns="" xmlns:a16="http://schemas.microsoft.com/office/drawing/2014/main" id="{2A44384A-F7DA-4E15-BC0F-EDB7793CCF5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47" name="กล่องข้อความ 1">
          <a:extLst>
            <a:ext uri="{FF2B5EF4-FFF2-40B4-BE49-F238E27FC236}">
              <a16:creationId xmlns="" xmlns:a16="http://schemas.microsoft.com/office/drawing/2014/main" id="{2F249BAD-93A3-4674-B717-3D00D5AAD81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48" name="กล่องข้อความ 1">
          <a:extLst>
            <a:ext uri="{FF2B5EF4-FFF2-40B4-BE49-F238E27FC236}">
              <a16:creationId xmlns="" xmlns:a16="http://schemas.microsoft.com/office/drawing/2014/main" id="{B1AC015C-58D5-4888-B8AC-339A404B8F3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49" name="กล่องข้อความ 1">
          <a:extLst>
            <a:ext uri="{FF2B5EF4-FFF2-40B4-BE49-F238E27FC236}">
              <a16:creationId xmlns="" xmlns:a16="http://schemas.microsoft.com/office/drawing/2014/main" id="{D9C7959A-4628-4BBF-8B5B-2831682D8E1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50" name="กล่องข้อความ 1">
          <a:extLst>
            <a:ext uri="{FF2B5EF4-FFF2-40B4-BE49-F238E27FC236}">
              <a16:creationId xmlns="" xmlns:a16="http://schemas.microsoft.com/office/drawing/2014/main" id="{5CDFFFC8-58BE-4A41-BE6F-CA7B027B88D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51" name="กล่องข้อความ 1">
          <a:extLst>
            <a:ext uri="{FF2B5EF4-FFF2-40B4-BE49-F238E27FC236}">
              <a16:creationId xmlns="" xmlns:a16="http://schemas.microsoft.com/office/drawing/2014/main" id="{2632E8BD-B652-4CC5-AE76-599B653519F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52" name="กล่องข้อความ 1">
          <a:extLst>
            <a:ext uri="{FF2B5EF4-FFF2-40B4-BE49-F238E27FC236}">
              <a16:creationId xmlns="" xmlns:a16="http://schemas.microsoft.com/office/drawing/2014/main" id="{82F5AEB5-C9F6-4D0D-933E-0F18B48918B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53" name="กล่องข้อความ 1">
          <a:extLst>
            <a:ext uri="{FF2B5EF4-FFF2-40B4-BE49-F238E27FC236}">
              <a16:creationId xmlns="" xmlns:a16="http://schemas.microsoft.com/office/drawing/2014/main" id="{73A91BF1-06AC-4388-8023-B2CC963D62D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54" name="กล่องข้อความ 1">
          <a:extLst>
            <a:ext uri="{FF2B5EF4-FFF2-40B4-BE49-F238E27FC236}">
              <a16:creationId xmlns="" xmlns:a16="http://schemas.microsoft.com/office/drawing/2014/main" id="{40149CF6-FAB1-4A64-98EC-64E33A1E45D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55" name="กล่องข้อความ 1">
          <a:extLst>
            <a:ext uri="{FF2B5EF4-FFF2-40B4-BE49-F238E27FC236}">
              <a16:creationId xmlns="" xmlns:a16="http://schemas.microsoft.com/office/drawing/2014/main" id="{F5F7AD99-CD7B-4CD0-8624-DA2A715DDF4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56" name="กล่องข้อความ 1">
          <a:extLst>
            <a:ext uri="{FF2B5EF4-FFF2-40B4-BE49-F238E27FC236}">
              <a16:creationId xmlns="" xmlns:a16="http://schemas.microsoft.com/office/drawing/2014/main" id="{5FE4FC35-2FC1-47A2-9525-61006719EBF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57" name="กล่องข้อความ 1">
          <a:extLst>
            <a:ext uri="{FF2B5EF4-FFF2-40B4-BE49-F238E27FC236}">
              <a16:creationId xmlns="" xmlns:a16="http://schemas.microsoft.com/office/drawing/2014/main" id="{EB07904C-A6C4-4BFF-93A8-857BD42B803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58" name="กล่องข้อความ 1">
          <a:extLst>
            <a:ext uri="{FF2B5EF4-FFF2-40B4-BE49-F238E27FC236}">
              <a16:creationId xmlns="" xmlns:a16="http://schemas.microsoft.com/office/drawing/2014/main" id="{795BFBBD-4E9E-40BA-B64E-E79D4AD4ABE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59" name="กล่องข้อความ 1">
          <a:extLst>
            <a:ext uri="{FF2B5EF4-FFF2-40B4-BE49-F238E27FC236}">
              <a16:creationId xmlns="" xmlns:a16="http://schemas.microsoft.com/office/drawing/2014/main" id="{824BEB0B-2C6A-49CA-A3B2-9A4C9F027AE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60" name="กล่องข้อความ 1">
          <a:extLst>
            <a:ext uri="{FF2B5EF4-FFF2-40B4-BE49-F238E27FC236}">
              <a16:creationId xmlns="" xmlns:a16="http://schemas.microsoft.com/office/drawing/2014/main" id="{904B738A-73C0-42DE-A310-83A1C708CDA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61" name="กล่องข้อความ 1">
          <a:extLst>
            <a:ext uri="{FF2B5EF4-FFF2-40B4-BE49-F238E27FC236}">
              <a16:creationId xmlns="" xmlns:a16="http://schemas.microsoft.com/office/drawing/2014/main" id="{49F85EAE-AA5A-4A4F-A3D5-25412D2E370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62" name="กล่องข้อความ 1">
          <a:extLst>
            <a:ext uri="{FF2B5EF4-FFF2-40B4-BE49-F238E27FC236}">
              <a16:creationId xmlns="" xmlns:a16="http://schemas.microsoft.com/office/drawing/2014/main" id="{6D3E38A4-A1C8-431C-8FA9-530EF72BAD2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63" name="กล่องข้อความ 1">
          <a:extLst>
            <a:ext uri="{FF2B5EF4-FFF2-40B4-BE49-F238E27FC236}">
              <a16:creationId xmlns="" xmlns:a16="http://schemas.microsoft.com/office/drawing/2014/main" id="{626E7C05-6B54-46CD-9130-1E9A1D9B9C4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64" name="กล่องข้อความ 1">
          <a:extLst>
            <a:ext uri="{FF2B5EF4-FFF2-40B4-BE49-F238E27FC236}">
              <a16:creationId xmlns="" xmlns:a16="http://schemas.microsoft.com/office/drawing/2014/main" id="{0394A247-4A83-475D-9D1F-FE11B088F34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65" name="กล่องข้อความ 1">
          <a:extLst>
            <a:ext uri="{FF2B5EF4-FFF2-40B4-BE49-F238E27FC236}">
              <a16:creationId xmlns="" xmlns:a16="http://schemas.microsoft.com/office/drawing/2014/main" id="{5CBC959B-7421-481F-8111-CCD624762B9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66" name="กล่องข้อความ 1">
          <a:extLst>
            <a:ext uri="{FF2B5EF4-FFF2-40B4-BE49-F238E27FC236}">
              <a16:creationId xmlns="" xmlns:a16="http://schemas.microsoft.com/office/drawing/2014/main" id="{BA1B7ED7-14C8-434C-BAC2-DA4EC4506AB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67" name="กล่องข้อความ 1">
          <a:extLst>
            <a:ext uri="{FF2B5EF4-FFF2-40B4-BE49-F238E27FC236}">
              <a16:creationId xmlns="" xmlns:a16="http://schemas.microsoft.com/office/drawing/2014/main" id="{E4D6167F-AD4B-4B21-AA43-B300CA5B01A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68" name="กล่องข้อความ 1">
          <a:extLst>
            <a:ext uri="{FF2B5EF4-FFF2-40B4-BE49-F238E27FC236}">
              <a16:creationId xmlns="" xmlns:a16="http://schemas.microsoft.com/office/drawing/2014/main" id="{4A92AC0A-622C-4AF0-97A8-7A274E0947C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69" name="กล่องข้อความ 1">
          <a:extLst>
            <a:ext uri="{FF2B5EF4-FFF2-40B4-BE49-F238E27FC236}">
              <a16:creationId xmlns="" xmlns:a16="http://schemas.microsoft.com/office/drawing/2014/main" id="{354FD151-9156-48F9-A5F6-484A1D5AC78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70" name="กล่องข้อความ 1">
          <a:extLst>
            <a:ext uri="{FF2B5EF4-FFF2-40B4-BE49-F238E27FC236}">
              <a16:creationId xmlns="" xmlns:a16="http://schemas.microsoft.com/office/drawing/2014/main" id="{2E21A015-5748-4395-B8D9-D6208DA5614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71" name="กล่องข้อความ 1">
          <a:extLst>
            <a:ext uri="{FF2B5EF4-FFF2-40B4-BE49-F238E27FC236}">
              <a16:creationId xmlns="" xmlns:a16="http://schemas.microsoft.com/office/drawing/2014/main" id="{4FFF4032-9FF1-40E7-90B8-A0EAF8B3E3E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72" name="กล่องข้อความ 1">
          <a:extLst>
            <a:ext uri="{FF2B5EF4-FFF2-40B4-BE49-F238E27FC236}">
              <a16:creationId xmlns="" xmlns:a16="http://schemas.microsoft.com/office/drawing/2014/main" id="{91210FE9-499E-4C26-BA06-4C089D0948B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73" name="กล่องข้อความ 1">
          <a:extLst>
            <a:ext uri="{FF2B5EF4-FFF2-40B4-BE49-F238E27FC236}">
              <a16:creationId xmlns="" xmlns:a16="http://schemas.microsoft.com/office/drawing/2014/main" id="{E7BA69A3-0E2A-4715-9457-2C15090125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74" name="กล่องข้อความ 1">
          <a:extLst>
            <a:ext uri="{FF2B5EF4-FFF2-40B4-BE49-F238E27FC236}">
              <a16:creationId xmlns="" xmlns:a16="http://schemas.microsoft.com/office/drawing/2014/main" id="{5CE70374-DB20-4A37-82AC-72E56AE6150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75" name="กล่องข้อความ 1">
          <a:extLst>
            <a:ext uri="{FF2B5EF4-FFF2-40B4-BE49-F238E27FC236}">
              <a16:creationId xmlns="" xmlns:a16="http://schemas.microsoft.com/office/drawing/2014/main" id="{A21D10CF-DCAE-4CE9-8E4B-82D8F1E38C4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76" name="กล่องข้อความ 1">
          <a:extLst>
            <a:ext uri="{FF2B5EF4-FFF2-40B4-BE49-F238E27FC236}">
              <a16:creationId xmlns="" xmlns:a16="http://schemas.microsoft.com/office/drawing/2014/main" id="{EBBFC0AD-9DF9-42E1-B190-979B587601A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77" name="กล่องข้อความ 1">
          <a:extLst>
            <a:ext uri="{FF2B5EF4-FFF2-40B4-BE49-F238E27FC236}">
              <a16:creationId xmlns="" xmlns:a16="http://schemas.microsoft.com/office/drawing/2014/main" id="{408366E8-2D86-46D0-B90D-ED669E3CE1A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78" name="กล่องข้อความ 1">
          <a:extLst>
            <a:ext uri="{FF2B5EF4-FFF2-40B4-BE49-F238E27FC236}">
              <a16:creationId xmlns="" xmlns:a16="http://schemas.microsoft.com/office/drawing/2014/main" id="{4BA369D1-31C1-4842-8877-DDEB307BB91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79" name="กล่องข้อความ 1">
          <a:extLst>
            <a:ext uri="{FF2B5EF4-FFF2-40B4-BE49-F238E27FC236}">
              <a16:creationId xmlns="" xmlns:a16="http://schemas.microsoft.com/office/drawing/2014/main" id="{8E4A3EF8-92E9-4E60-92EE-C8600576411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80" name="กล่องข้อความ 1">
          <a:extLst>
            <a:ext uri="{FF2B5EF4-FFF2-40B4-BE49-F238E27FC236}">
              <a16:creationId xmlns="" xmlns:a16="http://schemas.microsoft.com/office/drawing/2014/main" id="{A25D785F-8719-44AE-9EDE-7F57EA1D5E3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81" name="กล่องข้อความ 1">
          <a:extLst>
            <a:ext uri="{FF2B5EF4-FFF2-40B4-BE49-F238E27FC236}">
              <a16:creationId xmlns="" xmlns:a16="http://schemas.microsoft.com/office/drawing/2014/main" id="{E330F22C-C12E-4985-96D7-B4EB24F179D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82" name="กล่องข้อความ 1">
          <a:extLst>
            <a:ext uri="{FF2B5EF4-FFF2-40B4-BE49-F238E27FC236}">
              <a16:creationId xmlns="" xmlns:a16="http://schemas.microsoft.com/office/drawing/2014/main" id="{CF8E2A72-CB95-4A13-AD21-A26324A93E6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83" name="กล่องข้อความ 1">
          <a:extLst>
            <a:ext uri="{FF2B5EF4-FFF2-40B4-BE49-F238E27FC236}">
              <a16:creationId xmlns="" xmlns:a16="http://schemas.microsoft.com/office/drawing/2014/main" id="{98FFFB58-2836-43E5-B322-0C6C55178A3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84" name="กล่องข้อความ 1">
          <a:extLst>
            <a:ext uri="{FF2B5EF4-FFF2-40B4-BE49-F238E27FC236}">
              <a16:creationId xmlns="" xmlns:a16="http://schemas.microsoft.com/office/drawing/2014/main" id="{1F4DBE47-6A6F-4B99-8E04-68F0C93275C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85" name="กล่องข้อความ 1">
          <a:extLst>
            <a:ext uri="{FF2B5EF4-FFF2-40B4-BE49-F238E27FC236}">
              <a16:creationId xmlns="" xmlns:a16="http://schemas.microsoft.com/office/drawing/2014/main" id="{E14EA691-2844-4C11-8961-D1D20EF8443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86" name="กล่องข้อความ 1">
          <a:extLst>
            <a:ext uri="{FF2B5EF4-FFF2-40B4-BE49-F238E27FC236}">
              <a16:creationId xmlns="" xmlns:a16="http://schemas.microsoft.com/office/drawing/2014/main" id="{2B01DF9B-C266-4868-8131-A92DE0CB024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87" name="กล่องข้อความ 1">
          <a:extLst>
            <a:ext uri="{FF2B5EF4-FFF2-40B4-BE49-F238E27FC236}">
              <a16:creationId xmlns="" xmlns:a16="http://schemas.microsoft.com/office/drawing/2014/main" id="{FD734893-2869-4CAC-ACED-FACBA7E8B1F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88" name="กล่องข้อความ 1">
          <a:extLst>
            <a:ext uri="{FF2B5EF4-FFF2-40B4-BE49-F238E27FC236}">
              <a16:creationId xmlns="" xmlns:a16="http://schemas.microsoft.com/office/drawing/2014/main" id="{E7DE8D5E-D49B-4A08-9A7D-D9690F2536A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89" name="กล่องข้อความ 1">
          <a:extLst>
            <a:ext uri="{FF2B5EF4-FFF2-40B4-BE49-F238E27FC236}">
              <a16:creationId xmlns="" xmlns:a16="http://schemas.microsoft.com/office/drawing/2014/main" id="{B7A17CC7-51F9-4FA2-A12B-A54EE5CC12D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90" name="กล่องข้อความ 1">
          <a:extLst>
            <a:ext uri="{FF2B5EF4-FFF2-40B4-BE49-F238E27FC236}">
              <a16:creationId xmlns="" xmlns:a16="http://schemas.microsoft.com/office/drawing/2014/main" id="{B722C775-5174-48E2-B0A8-D9D79FEAB49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91" name="กล่องข้อความ 1">
          <a:extLst>
            <a:ext uri="{FF2B5EF4-FFF2-40B4-BE49-F238E27FC236}">
              <a16:creationId xmlns="" xmlns:a16="http://schemas.microsoft.com/office/drawing/2014/main" id="{B69C3C5C-A8EF-40E2-B51F-7832DFD9BC7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92" name="กล่องข้อความ 1">
          <a:extLst>
            <a:ext uri="{FF2B5EF4-FFF2-40B4-BE49-F238E27FC236}">
              <a16:creationId xmlns="" xmlns:a16="http://schemas.microsoft.com/office/drawing/2014/main" id="{9C874DEE-D1C2-41D5-9036-C51F6DC4C9B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93" name="กล่องข้อความ 1">
          <a:extLst>
            <a:ext uri="{FF2B5EF4-FFF2-40B4-BE49-F238E27FC236}">
              <a16:creationId xmlns="" xmlns:a16="http://schemas.microsoft.com/office/drawing/2014/main" id="{69B742AD-ED3D-44EE-A9BA-6B49172DD4E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94" name="กล่องข้อความ 1">
          <a:extLst>
            <a:ext uri="{FF2B5EF4-FFF2-40B4-BE49-F238E27FC236}">
              <a16:creationId xmlns="" xmlns:a16="http://schemas.microsoft.com/office/drawing/2014/main" id="{D72EE343-422B-4C35-85A5-FAFEBBD7AC9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95" name="กล่องข้อความ 1">
          <a:extLst>
            <a:ext uri="{FF2B5EF4-FFF2-40B4-BE49-F238E27FC236}">
              <a16:creationId xmlns="" xmlns:a16="http://schemas.microsoft.com/office/drawing/2014/main" id="{5ECE9234-AE6D-43B6-BC1F-0B67F75AFB3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96" name="กล่องข้อความ 1">
          <a:extLst>
            <a:ext uri="{FF2B5EF4-FFF2-40B4-BE49-F238E27FC236}">
              <a16:creationId xmlns="" xmlns:a16="http://schemas.microsoft.com/office/drawing/2014/main" id="{DCBC2103-F8DE-4A95-B2EA-B8A8AF90E96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97" name="กล่องข้อความ 1">
          <a:extLst>
            <a:ext uri="{FF2B5EF4-FFF2-40B4-BE49-F238E27FC236}">
              <a16:creationId xmlns="" xmlns:a16="http://schemas.microsoft.com/office/drawing/2014/main" id="{112B50A7-3405-4614-82BF-B2A280B6F83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98" name="กล่องข้อความ 1">
          <a:extLst>
            <a:ext uri="{FF2B5EF4-FFF2-40B4-BE49-F238E27FC236}">
              <a16:creationId xmlns="" xmlns:a16="http://schemas.microsoft.com/office/drawing/2014/main" id="{34CF83D0-74F8-476A-9B60-CF5C7398D32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599" name="กล่องข้อความ 1">
          <a:extLst>
            <a:ext uri="{FF2B5EF4-FFF2-40B4-BE49-F238E27FC236}">
              <a16:creationId xmlns="" xmlns:a16="http://schemas.microsoft.com/office/drawing/2014/main" id="{D7AC13A4-329A-42C2-A066-C19B7BBE79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00" name="กล่องข้อความ 1">
          <a:extLst>
            <a:ext uri="{FF2B5EF4-FFF2-40B4-BE49-F238E27FC236}">
              <a16:creationId xmlns="" xmlns:a16="http://schemas.microsoft.com/office/drawing/2014/main" id="{956AF021-836D-4A8F-8D51-3101E0EEC43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01" name="กล่องข้อความ 1">
          <a:extLst>
            <a:ext uri="{FF2B5EF4-FFF2-40B4-BE49-F238E27FC236}">
              <a16:creationId xmlns="" xmlns:a16="http://schemas.microsoft.com/office/drawing/2014/main" id="{FEBDF3EC-40E5-4C78-8013-A387AB453FF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02" name="กล่องข้อความ 1">
          <a:extLst>
            <a:ext uri="{FF2B5EF4-FFF2-40B4-BE49-F238E27FC236}">
              <a16:creationId xmlns="" xmlns:a16="http://schemas.microsoft.com/office/drawing/2014/main" id="{E9578A21-AE4A-40BA-A416-572C49C3CB3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03" name="กล่องข้อความ 1">
          <a:extLst>
            <a:ext uri="{FF2B5EF4-FFF2-40B4-BE49-F238E27FC236}">
              <a16:creationId xmlns="" xmlns:a16="http://schemas.microsoft.com/office/drawing/2014/main" id="{399BC069-39DF-4A74-89BE-C2B700D42B5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04" name="กล่องข้อความ 1">
          <a:extLst>
            <a:ext uri="{FF2B5EF4-FFF2-40B4-BE49-F238E27FC236}">
              <a16:creationId xmlns="" xmlns:a16="http://schemas.microsoft.com/office/drawing/2014/main" id="{9468FBCC-E533-47AD-B723-5A7C7A57499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05" name="กล่องข้อความ 1">
          <a:extLst>
            <a:ext uri="{FF2B5EF4-FFF2-40B4-BE49-F238E27FC236}">
              <a16:creationId xmlns="" xmlns:a16="http://schemas.microsoft.com/office/drawing/2014/main" id="{AE0C0703-204B-48C0-8634-55E6CE7B4BD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06" name="กล่องข้อความ 1">
          <a:extLst>
            <a:ext uri="{FF2B5EF4-FFF2-40B4-BE49-F238E27FC236}">
              <a16:creationId xmlns="" xmlns:a16="http://schemas.microsoft.com/office/drawing/2014/main" id="{15741531-4F50-4A17-8691-2298F2DB194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07" name="กล่องข้อความ 1">
          <a:extLst>
            <a:ext uri="{FF2B5EF4-FFF2-40B4-BE49-F238E27FC236}">
              <a16:creationId xmlns="" xmlns:a16="http://schemas.microsoft.com/office/drawing/2014/main" id="{74CB94B6-4F25-4B1C-8D4D-A40D748D5A5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08" name="กล่องข้อความ 1">
          <a:extLst>
            <a:ext uri="{FF2B5EF4-FFF2-40B4-BE49-F238E27FC236}">
              <a16:creationId xmlns="" xmlns:a16="http://schemas.microsoft.com/office/drawing/2014/main" id="{A428E859-3FB2-47F5-9727-A6D54120E29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09" name="กล่องข้อความ 1">
          <a:extLst>
            <a:ext uri="{FF2B5EF4-FFF2-40B4-BE49-F238E27FC236}">
              <a16:creationId xmlns="" xmlns:a16="http://schemas.microsoft.com/office/drawing/2014/main" id="{E164F8A0-7216-4D19-9969-0D5BCCA5AE8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10" name="กล่องข้อความ 1">
          <a:extLst>
            <a:ext uri="{FF2B5EF4-FFF2-40B4-BE49-F238E27FC236}">
              <a16:creationId xmlns="" xmlns:a16="http://schemas.microsoft.com/office/drawing/2014/main" id="{19B6006C-1BC9-4C29-B4A5-211F7641C7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11" name="กล่องข้อความ 1">
          <a:extLst>
            <a:ext uri="{FF2B5EF4-FFF2-40B4-BE49-F238E27FC236}">
              <a16:creationId xmlns="" xmlns:a16="http://schemas.microsoft.com/office/drawing/2014/main" id="{E7F5AE3E-96EA-49BF-911C-16125EB9590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12" name="กล่องข้อความ 1">
          <a:extLst>
            <a:ext uri="{FF2B5EF4-FFF2-40B4-BE49-F238E27FC236}">
              <a16:creationId xmlns="" xmlns:a16="http://schemas.microsoft.com/office/drawing/2014/main" id="{9BAD7187-090E-402C-8357-F125B1CFA91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13" name="กล่องข้อความ 1">
          <a:extLst>
            <a:ext uri="{FF2B5EF4-FFF2-40B4-BE49-F238E27FC236}">
              <a16:creationId xmlns="" xmlns:a16="http://schemas.microsoft.com/office/drawing/2014/main" id="{75B7AFC3-E127-4BD4-AF98-0FD824EE268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14" name="กล่องข้อความ 1">
          <a:extLst>
            <a:ext uri="{FF2B5EF4-FFF2-40B4-BE49-F238E27FC236}">
              <a16:creationId xmlns="" xmlns:a16="http://schemas.microsoft.com/office/drawing/2014/main" id="{2A79DBDF-E445-423E-AD6B-62C255505D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15" name="กล่องข้อความ 1">
          <a:extLst>
            <a:ext uri="{FF2B5EF4-FFF2-40B4-BE49-F238E27FC236}">
              <a16:creationId xmlns="" xmlns:a16="http://schemas.microsoft.com/office/drawing/2014/main" id="{59DD897E-A5AC-40FF-B589-7B201CF98A3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16" name="กล่องข้อความ 1">
          <a:extLst>
            <a:ext uri="{FF2B5EF4-FFF2-40B4-BE49-F238E27FC236}">
              <a16:creationId xmlns="" xmlns:a16="http://schemas.microsoft.com/office/drawing/2014/main" id="{9EC87E40-6A66-4DA2-BDAB-4FBA403FFED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17" name="กล่องข้อความ 1">
          <a:extLst>
            <a:ext uri="{FF2B5EF4-FFF2-40B4-BE49-F238E27FC236}">
              <a16:creationId xmlns="" xmlns:a16="http://schemas.microsoft.com/office/drawing/2014/main" id="{CE084C2B-BF47-412D-B8B0-3BB12197767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18" name="กล่องข้อความ 1">
          <a:extLst>
            <a:ext uri="{FF2B5EF4-FFF2-40B4-BE49-F238E27FC236}">
              <a16:creationId xmlns="" xmlns:a16="http://schemas.microsoft.com/office/drawing/2014/main" id="{49E71416-DE4C-4976-8E6E-A0995C7684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19" name="กล่องข้อความ 1">
          <a:extLst>
            <a:ext uri="{FF2B5EF4-FFF2-40B4-BE49-F238E27FC236}">
              <a16:creationId xmlns="" xmlns:a16="http://schemas.microsoft.com/office/drawing/2014/main" id="{A3F9EE22-3EEA-4B8A-8C8E-5CBE8AD8434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20" name="กล่องข้อความ 1">
          <a:extLst>
            <a:ext uri="{FF2B5EF4-FFF2-40B4-BE49-F238E27FC236}">
              <a16:creationId xmlns="" xmlns:a16="http://schemas.microsoft.com/office/drawing/2014/main" id="{80E53CE1-7289-49AF-AC97-13A01F87215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21" name="กล่องข้อความ 1">
          <a:extLst>
            <a:ext uri="{FF2B5EF4-FFF2-40B4-BE49-F238E27FC236}">
              <a16:creationId xmlns="" xmlns:a16="http://schemas.microsoft.com/office/drawing/2014/main" id="{21FBDD2E-5727-4F09-A4A8-D69E8BC7C18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22" name="กล่องข้อความ 1">
          <a:extLst>
            <a:ext uri="{FF2B5EF4-FFF2-40B4-BE49-F238E27FC236}">
              <a16:creationId xmlns="" xmlns:a16="http://schemas.microsoft.com/office/drawing/2014/main" id="{BC38E46D-B364-4DC1-AD97-A75F0AC19B6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23" name="กล่องข้อความ 1">
          <a:extLst>
            <a:ext uri="{FF2B5EF4-FFF2-40B4-BE49-F238E27FC236}">
              <a16:creationId xmlns="" xmlns:a16="http://schemas.microsoft.com/office/drawing/2014/main" id="{6B32ADBE-3215-43C9-BC83-65B55FF3DC7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24" name="กล่องข้อความ 1">
          <a:extLst>
            <a:ext uri="{FF2B5EF4-FFF2-40B4-BE49-F238E27FC236}">
              <a16:creationId xmlns="" xmlns:a16="http://schemas.microsoft.com/office/drawing/2014/main" id="{BD529960-9F59-4292-B293-87DC64EA41D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25" name="กล่องข้อความ 1">
          <a:extLst>
            <a:ext uri="{FF2B5EF4-FFF2-40B4-BE49-F238E27FC236}">
              <a16:creationId xmlns="" xmlns:a16="http://schemas.microsoft.com/office/drawing/2014/main" id="{9AEC1B41-4A83-47A9-AB1B-327FC1303DC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26" name="กล่องข้อความ 1">
          <a:extLst>
            <a:ext uri="{FF2B5EF4-FFF2-40B4-BE49-F238E27FC236}">
              <a16:creationId xmlns="" xmlns:a16="http://schemas.microsoft.com/office/drawing/2014/main" id="{C27DA5E0-59B5-4D98-B11A-28D0E23CFEF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27" name="กล่องข้อความ 1">
          <a:extLst>
            <a:ext uri="{FF2B5EF4-FFF2-40B4-BE49-F238E27FC236}">
              <a16:creationId xmlns="" xmlns:a16="http://schemas.microsoft.com/office/drawing/2014/main" id="{F237EB0A-6958-4EAF-A1DF-0191960733B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28" name="กล่องข้อความ 1">
          <a:extLst>
            <a:ext uri="{FF2B5EF4-FFF2-40B4-BE49-F238E27FC236}">
              <a16:creationId xmlns="" xmlns:a16="http://schemas.microsoft.com/office/drawing/2014/main" id="{BD8D8650-A012-4DC5-8679-AF304B07237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29" name="กล่องข้อความ 1">
          <a:extLst>
            <a:ext uri="{FF2B5EF4-FFF2-40B4-BE49-F238E27FC236}">
              <a16:creationId xmlns="" xmlns:a16="http://schemas.microsoft.com/office/drawing/2014/main" id="{AD1FA1CD-99DA-4FA9-8B0F-A70FA28EF6B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30" name="กล่องข้อความ 1">
          <a:extLst>
            <a:ext uri="{FF2B5EF4-FFF2-40B4-BE49-F238E27FC236}">
              <a16:creationId xmlns="" xmlns:a16="http://schemas.microsoft.com/office/drawing/2014/main" id="{3A6C3224-55E5-453F-AFD8-94FBCCB9C9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31" name="กล่องข้อความ 1">
          <a:extLst>
            <a:ext uri="{FF2B5EF4-FFF2-40B4-BE49-F238E27FC236}">
              <a16:creationId xmlns="" xmlns:a16="http://schemas.microsoft.com/office/drawing/2014/main" id="{387B7AED-B7E8-4D09-905B-353DBAC075D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32" name="กล่องข้อความ 1">
          <a:extLst>
            <a:ext uri="{FF2B5EF4-FFF2-40B4-BE49-F238E27FC236}">
              <a16:creationId xmlns="" xmlns:a16="http://schemas.microsoft.com/office/drawing/2014/main" id="{089338B3-ADB9-48C5-A59B-80B4FCCD1C7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33" name="กล่องข้อความ 1">
          <a:extLst>
            <a:ext uri="{FF2B5EF4-FFF2-40B4-BE49-F238E27FC236}">
              <a16:creationId xmlns="" xmlns:a16="http://schemas.microsoft.com/office/drawing/2014/main" id="{43E6CE7A-9146-478B-AC7F-DDEBABC1DF4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34" name="กล่องข้อความ 1">
          <a:extLst>
            <a:ext uri="{FF2B5EF4-FFF2-40B4-BE49-F238E27FC236}">
              <a16:creationId xmlns="" xmlns:a16="http://schemas.microsoft.com/office/drawing/2014/main" id="{5E3821C7-C8CE-406A-8919-936F87A242A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35" name="กล่องข้อความ 1">
          <a:extLst>
            <a:ext uri="{FF2B5EF4-FFF2-40B4-BE49-F238E27FC236}">
              <a16:creationId xmlns="" xmlns:a16="http://schemas.microsoft.com/office/drawing/2014/main" id="{86D72123-4A0A-45A9-A3BE-34B17A74414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36" name="กล่องข้อความ 1">
          <a:extLst>
            <a:ext uri="{FF2B5EF4-FFF2-40B4-BE49-F238E27FC236}">
              <a16:creationId xmlns="" xmlns:a16="http://schemas.microsoft.com/office/drawing/2014/main" id="{DED31D65-CF04-4903-9B44-D8611009CF0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37" name="กล่องข้อความ 1">
          <a:extLst>
            <a:ext uri="{FF2B5EF4-FFF2-40B4-BE49-F238E27FC236}">
              <a16:creationId xmlns="" xmlns:a16="http://schemas.microsoft.com/office/drawing/2014/main" id="{AFE4DE92-CD19-4379-AAAD-9053D4674F4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38" name="กล่องข้อความ 1">
          <a:extLst>
            <a:ext uri="{FF2B5EF4-FFF2-40B4-BE49-F238E27FC236}">
              <a16:creationId xmlns="" xmlns:a16="http://schemas.microsoft.com/office/drawing/2014/main" id="{ABC36196-3056-40B4-AE2A-EDE911483D6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39" name="กล่องข้อความ 1">
          <a:extLst>
            <a:ext uri="{FF2B5EF4-FFF2-40B4-BE49-F238E27FC236}">
              <a16:creationId xmlns="" xmlns:a16="http://schemas.microsoft.com/office/drawing/2014/main" id="{66111876-0AEA-4BD1-8636-8EF2D81EE20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40" name="กล่องข้อความ 1">
          <a:extLst>
            <a:ext uri="{FF2B5EF4-FFF2-40B4-BE49-F238E27FC236}">
              <a16:creationId xmlns="" xmlns:a16="http://schemas.microsoft.com/office/drawing/2014/main" id="{EA1C1F17-4A6E-4B13-B6BD-9C2ECDB906A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41" name="กล่องข้อความ 1">
          <a:extLst>
            <a:ext uri="{FF2B5EF4-FFF2-40B4-BE49-F238E27FC236}">
              <a16:creationId xmlns="" xmlns:a16="http://schemas.microsoft.com/office/drawing/2014/main" id="{EC4722EE-E77E-46B4-847C-BC3D0DB0CB6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42" name="กล่องข้อความ 1">
          <a:extLst>
            <a:ext uri="{FF2B5EF4-FFF2-40B4-BE49-F238E27FC236}">
              <a16:creationId xmlns="" xmlns:a16="http://schemas.microsoft.com/office/drawing/2014/main" id="{09979F90-DFA9-4BEB-9299-B496E05B2DE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43" name="กล่องข้อความ 1">
          <a:extLst>
            <a:ext uri="{FF2B5EF4-FFF2-40B4-BE49-F238E27FC236}">
              <a16:creationId xmlns="" xmlns:a16="http://schemas.microsoft.com/office/drawing/2014/main" id="{4D5EBED5-94F2-4D52-858E-24D4F8C74F1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44" name="กล่องข้อความ 1">
          <a:extLst>
            <a:ext uri="{FF2B5EF4-FFF2-40B4-BE49-F238E27FC236}">
              <a16:creationId xmlns="" xmlns:a16="http://schemas.microsoft.com/office/drawing/2014/main" id="{0EAA8871-A8FD-44F8-BF58-C03BDDE4630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45" name="กล่องข้อความ 1">
          <a:extLst>
            <a:ext uri="{FF2B5EF4-FFF2-40B4-BE49-F238E27FC236}">
              <a16:creationId xmlns="" xmlns:a16="http://schemas.microsoft.com/office/drawing/2014/main" id="{55943747-5C33-43CA-871F-0E0D4DB295A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46" name="กล่องข้อความ 1">
          <a:extLst>
            <a:ext uri="{FF2B5EF4-FFF2-40B4-BE49-F238E27FC236}">
              <a16:creationId xmlns="" xmlns:a16="http://schemas.microsoft.com/office/drawing/2014/main" id="{41D8F3D8-5406-4495-9CD0-18DC01E8888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47" name="กล่องข้อความ 1">
          <a:extLst>
            <a:ext uri="{FF2B5EF4-FFF2-40B4-BE49-F238E27FC236}">
              <a16:creationId xmlns="" xmlns:a16="http://schemas.microsoft.com/office/drawing/2014/main" id="{0B9A44F2-50FF-4A8B-91A3-A76ACA19778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48" name="กล่องข้อความ 1">
          <a:extLst>
            <a:ext uri="{FF2B5EF4-FFF2-40B4-BE49-F238E27FC236}">
              <a16:creationId xmlns="" xmlns:a16="http://schemas.microsoft.com/office/drawing/2014/main" id="{E1DA5ECB-073F-489F-91F1-5B5F8408583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49" name="กล่องข้อความ 1">
          <a:extLst>
            <a:ext uri="{FF2B5EF4-FFF2-40B4-BE49-F238E27FC236}">
              <a16:creationId xmlns="" xmlns:a16="http://schemas.microsoft.com/office/drawing/2014/main" id="{2A8B02DF-2E16-4F22-8142-8954D2B3984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50" name="กล่องข้อความ 1">
          <a:extLst>
            <a:ext uri="{FF2B5EF4-FFF2-40B4-BE49-F238E27FC236}">
              <a16:creationId xmlns="" xmlns:a16="http://schemas.microsoft.com/office/drawing/2014/main" id="{80558D89-732D-42E7-8FF8-B265EA13F55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51" name="กล่องข้อความ 1">
          <a:extLst>
            <a:ext uri="{FF2B5EF4-FFF2-40B4-BE49-F238E27FC236}">
              <a16:creationId xmlns="" xmlns:a16="http://schemas.microsoft.com/office/drawing/2014/main" id="{DF3EF51E-AF25-405D-8B60-73E832CC341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52" name="กล่องข้อความ 1">
          <a:extLst>
            <a:ext uri="{FF2B5EF4-FFF2-40B4-BE49-F238E27FC236}">
              <a16:creationId xmlns="" xmlns:a16="http://schemas.microsoft.com/office/drawing/2014/main" id="{F97A45C5-7FD5-4BF1-80F8-22EB0CC71F2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53" name="กล่องข้อความ 1">
          <a:extLst>
            <a:ext uri="{FF2B5EF4-FFF2-40B4-BE49-F238E27FC236}">
              <a16:creationId xmlns="" xmlns:a16="http://schemas.microsoft.com/office/drawing/2014/main" id="{4FECB026-DB68-454E-9525-CBEC8D48DC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54" name="กล่องข้อความ 1">
          <a:extLst>
            <a:ext uri="{FF2B5EF4-FFF2-40B4-BE49-F238E27FC236}">
              <a16:creationId xmlns="" xmlns:a16="http://schemas.microsoft.com/office/drawing/2014/main" id="{B5D50D9E-1DB2-47DE-8133-F1B45AB82E6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55" name="กล่องข้อความ 1">
          <a:extLst>
            <a:ext uri="{FF2B5EF4-FFF2-40B4-BE49-F238E27FC236}">
              <a16:creationId xmlns="" xmlns:a16="http://schemas.microsoft.com/office/drawing/2014/main" id="{1ECD6984-1E10-4F7A-8C94-DF4535E18AF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56" name="กล่องข้อความ 1">
          <a:extLst>
            <a:ext uri="{FF2B5EF4-FFF2-40B4-BE49-F238E27FC236}">
              <a16:creationId xmlns="" xmlns:a16="http://schemas.microsoft.com/office/drawing/2014/main" id="{EEFE29B3-8A7D-4B73-ACE0-F5C6EA977D7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57" name="กล่องข้อความ 1">
          <a:extLst>
            <a:ext uri="{FF2B5EF4-FFF2-40B4-BE49-F238E27FC236}">
              <a16:creationId xmlns="" xmlns:a16="http://schemas.microsoft.com/office/drawing/2014/main" id="{044AF592-DDEB-457C-A8F0-AB536A7B949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58" name="กล่องข้อความ 1">
          <a:extLst>
            <a:ext uri="{FF2B5EF4-FFF2-40B4-BE49-F238E27FC236}">
              <a16:creationId xmlns="" xmlns:a16="http://schemas.microsoft.com/office/drawing/2014/main" id="{D7D3FC14-66D9-4CD8-BC32-32D85550CAC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59" name="กล่องข้อความ 1">
          <a:extLst>
            <a:ext uri="{FF2B5EF4-FFF2-40B4-BE49-F238E27FC236}">
              <a16:creationId xmlns="" xmlns:a16="http://schemas.microsoft.com/office/drawing/2014/main" id="{95A2FBB3-F9E6-43BA-87EB-D0BA45CB9DF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60" name="กล่องข้อความ 1">
          <a:extLst>
            <a:ext uri="{FF2B5EF4-FFF2-40B4-BE49-F238E27FC236}">
              <a16:creationId xmlns="" xmlns:a16="http://schemas.microsoft.com/office/drawing/2014/main" id="{145E1E0C-3329-4D47-BF39-BF508F08939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61" name="กล่องข้อความ 1">
          <a:extLst>
            <a:ext uri="{FF2B5EF4-FFF2-40B4-BE49-F238E27FC236}">
              <a16:creationId xmlns="" xmlns:a16="http://schemas.microsoft.com/office/drawing/2014/main" id="{9176B2A1-6305-4DDE-A422-F4BEE327C0A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62" name="กล่องข้อความ 1">
          <a:extLst>
            <a:ext uri="{FF2B5EF4-FFF2-40B4-BE49-F238E27FC236}">
              <a16:creationId xmlns="" xmlns:a16="http://schemas.microsoft.com/office/drawing/2014/main" id="{B17833FF-51EC-468B-9595-905906C3FF4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63" name="กล่องข้อความ 1">
          <a:extLst>
            <a:ext uri="{FF2B5EF4-FFF2-40B4-BE49-F238E27FC236}">
              <a16:creationId xmlns="" xmlns:a16="http://schemas.microsoft.com/office/drawing/2014/main" id="{032DD92B-792A-45AF-A586-8094F97C95C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64" name="กล่องข้อความ 1">
          <a:extLst>
            <a:ext uri="{FF2B5EF4-FFF2-40B4-BE49-F238E27FC236}">
              <a16:creationId xmlns="" xmlns:a16="http://schemas.microsoft.com/office/drawing/2014/main" id="{1616CFF8-63B3-4DDC-A019-78ABF0F1A45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65" name="กล่องข้อความ 1">
          <a:extLst>
            <a:ext uri="{FF2B5EF4-FFF2-40B4-BE49-F238E27FC236}">
              <a16:creationId xmlns="" xmlns:a16="http://schemas.microsoft.com/office/drawing/2014/main" id="{56045E98-89B5-42CE-B95D-B917AA2FDF3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66" name="กล่องข้อความ 1">
          <a:extLst>
            <a:ext uri="{FF2B5EF4-FFF2-40B4-BE49-F238E27FC236}">
              <a16:creationId xmlns="" xmlns:a16="http://schemas.microsoft.com/office/drawing/2014/main" id="{9AB64BB3-9E82-44F5-A7F6-13405BF016F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67" name="กล่องข้อความ 1">
          <a:extLst>
            <a:ext uri="{FF2B5EF4-FFF2-40B4-BE49-F238E27FC236}">
              <a16:creationId xmlns="" xmlns:a16="http://schemas.microsoft.com/office/drawing/2014/main" id="{A23F653D-062D-4BB3-8A2A-D0B68E0D423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68" name="กล่องข้อความ 1">
          <a:extLst>
            <a:ext uri="{FF2B5EF4-FFF2-40B4-BE49-F238E27FC236}">
              <a16:creationId xmlns="" xmlns:a16="http://schemas.microsoft.com/office/drawing/2014/main" id="{A013D254-BF77-495C-A747-A22F1E0820A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69" name="กล่องข้อความ 1">
          <a:extLst>
            <a:ext uri="{FF2B5EF4-FFF2-40B4-BE49-F238E27FC236}">
              <a16:creationId xmlns="" xmlns:a16="http://schemas.microsoft.com/office/drawing/2014/main" id="{506001FF-EF3B-477F-B2B4-C176690EF94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70" name="กล่องข้อความ 1">
          <a:extLst>
            <a:ext uri="{FF2B5EF4-FFF2-40B4-BE49-F238E27FC236}">
              <a16:creationId xmlns="" xmlns:a16="http://schemas.microsoft.com/office/drawing/2014/main" id="{06E1101B-C039-4AE5-B46B-5F35DB391C3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71" name="กล่องข้อความ 1">
          <a:extLst>
            <a:ext uri="{FF2B5EF4-FFF2-40B4-BE49-F238E27FC236}">
              <a16:creationId xmlns="" xmlns:a16="http://schemas.microsoft.com/office/drawing/2014/main" id="{B35E862D-AB3F-4C74-89D1-7AE690F5396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72" name="กล่องข้อความ 1">
          <a:extLst>
            <a:ext uri="{FF2B5EF4-FFF2-40B4-BE49-F238E27FC236}">
              <a16:creationId xmlns="" xmlns:a16="http://schemas.microsoft.com/office/drawing/2014/main" id="{719849BA-3642-4D77-AF80-6C80D9F025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73" name="กล่องข้อความ 1">
          <a:extLst>
            <a:ext uri="{FF2B5EF4-FFF2-40B4-BE49-F238E27FC236}">
              <a16:creationId xmlns="" xmlns:a16="http://schemas.microsoft.com/office/drawing/2014/main" id="{DE5DED9F-9575-4524-B806-F3091961B2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74" name="กล่องข้อความ 1">
          <a:extLst>
            <a:ext uri="{FF2B5EF4-FFF2-40B4-BE49-F238E27FC236}">
              <a16:creationId xmlns="" xmlns:a16="http://schemas.microsoft.com/office/drawing/2014/main" id="{58DCACFD-E795-4714-A7A6-B2EEFDCEFF0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75" name="กล่องข้อความ 1">
          <a:extLst>
            <a:ext uri="{FF2B5EF4-FFF2-40B4-BE49-F238E27FC236}">
              <a16:creationId xmlns="" xmlns:a16="http://schemas.microsoft.com/office/drawing/2014/main" id="{D38C62C4-784F-4760-837E-089B444E2D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76" name="กล่องข้อความ 1">
          <a:extLst>
            <a:ext uri="{FF2B5EF4-FFF2-40B4-BE49-F238E27FC236}">
              <a16:creationId xmlns="" xmlns:a16="http://schemas.microsoft.com/office/drawing/2014/main" id="{3D2D796F-CFB3-4B48-A8CB-09CC6CC9B80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77" name="กล่องข้อความ 1">
          <a:extLst>
            <a:ext uri="{FF2B5EF4-FFF2-40B4-BE49-F238E27FC236}">
              <a16:creationId xmlns="" xmlns:a16="http://schemas.microsoft.com/office/drawing/2014/main" id="{52E2566A-ED80-44A7-8AAC-FCCD3D20D0E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78" name="กล่องข้อความ 1">
          <a:extLst>
            <a:ext uri="{FF2B5EF4-FFF2-40B4-BE49-F238E27FC236}">
              <a16:creationId xmlns="" xmlns:a16="http://schemas.microsoft.com/office/drawing/2014/main" id="{6FD3485F-C606-4747-B406-9711191CCEB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79" name="กล่องข้อความ 1">
          <a:extLst>
            <a:ext uri="{FF2B5EF4-FFF2-40B4-BE49-F238E27FC236}">
              <a16:creationId xmlns="" xmlns:a16="http://schemas.microsoft.com/office/drawing/2014/main" id="{1A8F2F43-34E9-49BF-874E-877D9D850B5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80" name="กล่องข้อความ 1">
          <a:extLst>
            <a:ext uri="{FF2B5EF4-FFF2-40B4-BE49-F238E27FC236}">
              <a16:creationId xmlns="" xmlns:a16="http://schemas.microsoft.com/office/drawing/2014/main" id="{7BFA3753-A1CC-4B80-8A4D-06B4ADFF565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81" name="กล่องข้อความ 1">
          <a:extLst>
            <a:ext uri="{FF2B5EF4-FFF2-40B4-BE49-F238E27FC236}">
              <a16:creationId xmlns="" xmlns:a16="http://schemas.microsoft.com/office/drawing/2014/main" id="{7C34E8C7-7D29-4ECA-B7FC-22D65D0B777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82" name="กล่องข้อความ 1">
          <a:extLst>
            <a:ext uri="{FF2B5EF4-FFF2-40B4-BE49-F238E27FC236}">
              <a16:creationId xmlns="" xmlns:a16="http://schemas.microsoft.com/office/drawing/2014/main" id="{CF06988E-8A87-4DB7-9CB3-0424F418225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83" name="กล่องข้อความ 1">
          <a:extLst>
            <a:ext uri="{FF2B5EF4-FFF2-40B4-BE49-F238E27FC236}">
              <a16:creationId xmlns="" xmlns:a16="http://schemas.microsoft.com/office/drawing/2014/main" id="{4959B8ED-99A4-4010-8881-071EDE7B550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84" name="กล่องข้อความ 1">
          <a:extLst>
            <a:ext uri="{FF2B5EF4-FFF2-40B4-BE49-F238E27FC236}">
              <a16:creationId xmlns="" xmlns:a16="http://schemas.microsoft.com/office/drawing/2014/main" id="{4CB3BEC2-8349-472D-8176-3721CB65BB9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85" name="กล่องข้อความ 1">
          <a:extLst>
            <a:ext uri="{FF2B5EF4-FFF2-40B4-BE49-F238E27FC236}">
              <a16:creationId xmlns="" xmlns:a16="http://schemas.microsoft.com/office/drawing/2014/main" id="{95FBB82E-B145-481F-B30B-6BB04F307D0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86" name="กล่องข้อความ 1">
          <a:extLst>
            <a:ext uri="{FF2B5EF4-FFF2-40B4-BE49-F238E27FC236}">
              <a16:creationId xmlns="" xmlns:a16="http://schemas.microsoft.com/office/drawing/2014/main" id="{B8708950-C422-41FA-8B9B-BC07EF39D10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87" name="กล่องข้อความ 1">
          <a:extLst>
            <a:ext uri="{FF2B5EF4-FFF2-40B4-BE49-F238E27FC236}">
              <a16:creationId xmlns="" xmlns:a16="http://schemas.microsoft.com/office/drawing/2014/main" id="{52A4F0BE-05DB-41C2-8B3E-0B8A525FE9F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88" name="กล่องข้อความ 1">
          <a:extLst>
            <a:ext uri="{FF2B5EF4-FFF2-40B4-BE49-F238E27FC236}">
              <a16:creationId xmlns="" xmlns:a16="http://schemas.microsoft.com/office/drawing/2014/main" id="{177268A6-A7CF-45E9-A45A-A72AA31B659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89" name="กล่องข้อความ 1">
          <a:extLst>
            <a:ext uri="{FF2B5EF4-FFF2-40B4-BE49-F238E27FC236}">
              <a16:creationId xmlns="" xmlns:a16="http://schemas.microsoft.com/office/drawing/2014/main" id="{CE80ED83-E1D8-42D0-B7C1-63CE0CB7130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90" name="กล่องข้อความ 1">
          <a:extLst>
            <a:ext uri="{FF2B5EF4-FFF2-40B4-BE49-F238E27FC236}">
              <a16:creationId xmlns="" xmlns:a16="http://schemas.microsoft.com/office/drawing/2014/main" id="{8E6B30B6-C0D5-4CF2-80C5-E935F4DCD5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91" name="กล่องข้อความ 1">
          <a:extLst>
            <a:ext uri="{FF2B5EF4-FFF2-40B4-BE49-F238E27FC236}">
              <a16:creationId xmlns="" xmlns:a16="http://schemas.microsoft.com/office/drawing/2014/main" id="{DD183509-106A-42DA-ABF2-B10B8542635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92" name="กล่องข้อความ 1">
          <a:extLst>
            <a:ext uri="{FF2B5EF4-FFF2-40B4-BE49-F238E27FC236}">
              <a16:creationId xmlns="" xmlns:a16="http://schemas.microsoft.com/office/drawing/2014/main" id="{3F4AC9EA-8A0B-441F-B56A-2AAC03B8987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93" name="กล่องข้อความ 1">
          <a:extLst>
            <a:ext uri="{FF2B5EF4-FFF2-40B4-BE49-F238E27FC236}">
              <a16:creationId xmlns="" xmlns:a16="http://schemas.microsoft.com/office/drawing/2014/main" id="{657A0659-4A2A-420F-8F26-60E768FD258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94" name="กล่องข้อความ 1">
          <a:extLst>
            <a:ext uri="{FF2B5EF4-FFF2-40B4-BE49-F238E27FC236}">
              <a16:creationId xmlns="" xmlns:a16="http://schemas.microsoft.com/office/drawing/2014/main" id="{0F325A7E-984F-4E19-87F8-844331A2637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95" name="กล่องข้อความ 1">
          <a:extLst>
            <a:ext uri="{FF2B5EF4-FFF2-40B4-BE49-F238E27FC236}">
              <a16:creationId xmlns="" xmlns:a16="http://schemas.microsoft.com/office/drawing/2014/main" id="{0C2393F8-23F6-4874-AF2C-46E1042A106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96" name="กล่องข้อความ 1">
          <a:extLst>
            <a:ext uri="{FF2B5EF4-FFF2-40B4-BE49-F238E27FC236}">
              <a16:creationId xmlns="" xmlns:a16="http://schemas.microsoft.com/office/drawing/2014/main" id="{3489CFD0-922C-42FC-B5C1-59AB0B34B16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97" name="กล่องข้อความ 1">
          <a:extLst>
            <a:ext uri="{FF2B5EF4-FFF2-40B4-BE49-F238E27FC236}">
              <a16:creationId xmlns="" xmlns:a16="http://schemas.microsoft.com/office/drawing/2014/main" id="{C08DA55B-1B52-4291-A0B2-8EEF8A96AAA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98" name="กล่องข้อความ 1">
          <a:extLst>
            <a:ext uri="{FF2B5EF4-FFF2-40B4-BE49-F238E27FC236}">
              <a16:creationId xmlns="" xmlns:a16="http://schemas.microsoft.com/office/drawing/2014/main" id="{C2D7161F-7F89-46AE-AA5C-2F1571F4B24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699" name="กล่องข้อความ 1">
          <a:extLst>
            <a:ext uri="{FF2B5EF4-FFF2-40B4-BE49-F238E27FC236}">
              <a16:creationId xmlns="" xmlns:a16="http://schemas.microsoft.com/office/drawing/2014/main" id="{9AD95CA4-C131-474A-91BC-15B31D16801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00" name="กล่องข้อความ 1">
          <a:extLst>
            <a:ext uri="{FF2B5EF4-FFF2-40B4-BE49-F238E27FC236}">
              <a16:creationId xmlns="" xmlns:a16="http://schemas.microsoft.com/office/drawing/2014/main" id="{DDE6151E-F5A6-4CE2-9FBB-28B7152644A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01" name="กล่องข้อความ 1">
          <a:extLst>
            <a:ext uri="{FF2B5EF4-FFF2-40B4-BE49-F238E27FC236}">
              <a16:creationId xmlns="" xmlns:a16="http://schemas.microsoft.com/office/drawing/2014/main" id="{607C674D-C107-46B7-AD93-B03339CEFBF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02" name="กล่องข้อความ 1">
          <a:extLst>
            <a:ext uri="{FF2B5EF4-FFF2-40B4-BE49-F238E27FC236}">
              <a16:creationId xmlns="" xmlns:a16="http://schemas.microsoft.com/office/drawing/2014/main" id="{718957F7-B595-433C-8C6F-3138AF5D145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03" name="กล่องข้อความ 1">
          <a:extLst>
            <a:ext uri="{FF2B5EF4-FFF2-40B4-BE49-F238E27FC236}">
              <a16:creationId xmlns="" xmlns:a16="http://schemas.microsoft.com/office/drawing/2014/main" id="{C85A9667-5A1A-4F5C-9624-52080784534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04" name="กล่องข้อความ 1">
          <a:extLst>
            <a:ext uri="{FF2B5EF4-FFF2-40B4-BE49-F238E27FC236}">
              <a16:creationId xmlns="" xmlns:a16="http://schemas.microsoft.com/office/drawing/2014/main" id="{FE451E62-9269-4B1F-82E1-4E90D132B92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05" name="กล่องข้อความ 1">
          <a:extLst>
            <a:ext uri="{FF2B5EF4-FFF2-40B4-BE49-F238E27FC236}">
              <a16:creationId xmlns="" xmlns:a16="http://schemas.microsoft.com/office/drawing/2014/main" id="{37D81607-577D-4892-A960-8F926B1B5C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06" name="กล่องข้อความ 1">
          <a:extLst>
            <a:ext uri="{FF2B5EF4-FFF2-40B4-BE49-F238E27FC236}">
              <a16:creationId xmlns="" xmlns:a16="http://schemas.microsoft.com/office/drawing/2014/main" id="{3D9F5F2A-7075-4F9B-A229-6E3FDF8DFB6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07" name="กล่องข้อความ 1">
          <a:extLst>
            <a:ext uri="{FF2B5EF4-FFF2-40B4-BE49-F238E27FC236}">
              <a16:creationId xmlns="" xmlns:a16="http://schemas.microsoft.com/office/drawing/2014/main" id="{F3164574-BAAE-430A-8E6C-4BCF9F7DEC0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08" name="กล่องข้อความ 1">
          <a:extLst>
            <a:ext uri="{FF2B5EF4-FFF2-40B4-BE49-F238E27FC236}">
              <a16:creationId xmlns="" xmlns:a16="http://schemas.microsoft.com/office/drawing/2014/main" id="{8DA8722D-6FD9-47E9-B687-8A7B7D95431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09" name="กล่องข้อความ 1">
          <a:extLst>
            <a:ext uri="{FF2B5EF4-FFF2-40B4-BE49-F238E27FC236}">
              <a16:creationId xmlns="" xmlns:a16="http://schemas.microsoft.com/office/drawing/2014/main" id="{B0830B05-61FE-4C32-B3F0-050952009FE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10" name="กล่องข้อความ 1">
          <a:extLst>
            <a:ext uri="{FF2B5EF4-FFF2-40B4-BE49-F238E27FC236}">
              <a16:creationId xmlns="" xmlns:a16="http://schemas.microsoft.com/office/drawing/2014/main" id="{7EC22516-5DB8-4A61-B608-E0EFDB261C9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11" name="กล่องข้อความ 1">
          <a:extLst>
            <a:ext uri="{FF2B5EF4-FFF2-40B4-BE49-F238E27FC236}">
              <a16:creationId xmlns="" xmlns:a16="http://schemas.microsoft.com/office/drawing/2014/main" id="{A5172574-7E88-40AB-9B2A-33FA58FE930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12" name="กล่องข้อความ 1">
          <a:extLst>
            <a:ext uri="{FF2B5EF4-FFF2-40B4-BE49-F238E27FC236}">
              <a16:creationId xmlns="" xmlns:a16="http://schemas.microsoft.com/office/drawing/2014/main" id="{816E8495-9186-4ED3-ADE2-1938F0AD4BF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13" name="กล่องข้อความ 1">
          <a:extLst>
            <a:ext uri="{FF2B5EF4-FFF2-40B4-BE49-F238E27FC236}">
              <a16:creationId xmlns="" xmlns:a16="http://schemas.microsoft.com/office/drawing/2014/main" id="{A2A093EA-F398-40E8-8A67-80604A261C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14" name="กล่องข้อความ 1">
          <a:extLst>
            <a:ext uri="{FF2B5EF4-FFF2-40B4-BE49-F238E27FC236}">
              <a16:creationId xmlns="" xmlns:a16="http://schemas.microsoft.com/office/drawing/2014/main" id="{49B735E3-50BF-42EF-8E3E-5B5357937DF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15" name="กล่องข้อความ 1">
          <a:extLst>
            <a:ext uri="{FF2B5EF4-FFF2-40B4-BE49-F238E27FC236}">
              <a16:creationId xmlns="" xmlns:a16="http://schemas.microsoft.com/office/drawing/2014/main" id="{72C31757-F531-4C42-B946-92DB823B200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16" name="กล่องข้อความ 1">
          <a:extLst>
            <a:ext uri="{FF2B5EF4-FFF2-40B4-BE49-F238E27FC236}">
              <a16:creationId xmlns="" xmlns:a16="http://schemas.microsoft.com/office/drawing/2014/main" id="{92ADACF5-290E-46B1-97E2-3CA2CA32E0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17" name="กล่องข้อความ 1">
          <a:extLst>
            <a:ext uri="{FF2B5EF4-FFF2-40B4-BE49-F238E27FC236}">
              <a16:creationId xmlns="" xmlns:a16="http://schemas.microsoft.com/office/drawing/2014/main" id="{B5E449D3-DDAD-4815-AA82-79040BFB47C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18" name="กล่องข้อความ 1">
          <a:extLst>
            <a:ext uri="{FF2B5EF4-FFF2-40B4-BE49-F238E27FC236}">
              <a16:creationId xmlns="" xmlns:a16="http://schemas.microsoft.com/office/drawing/2014/main" id="{83522E19-9849-4FEC-B240-9931D699F46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19" name="กล่องข้อความ 1">
          <a:extLst>
            <a:ext uri="{FF2B5EF4-FFF2-40B4-BE49-F238E27FC236}">
              <a16:creationId xmlns="" xmlns:a16="http://schemas.microsoft.com/office/drawing/2014/main" id="{60BF812D-676E-4BAA-9932-09E9803803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20" name="กล่องข้อความ 1">
          <a:extLst>
            <a:ext uri="{FF2B5EF4-FFF2-40B4-BE49-F238E27FC236}">
              <a16:creationId xmlns="" xmlns:a16="http://schemas.microsoft.com/office/drawing/2014/main" id="{4B4E8E94-75CC-4982-92AF-D12E4EC48DB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21" name="กล่องข้อความ 1">
          <a:extLst>
            <a:ext uri="{FF2B5EF4-FFF2-40B4-BE49-F238E27FC236}">
              <a16:creationId xmlns="" xmlns:a16="http://schemas.microsoft.com/office/drawing/2014/main" id="{506252E3-C369-4EC2-A07A-68C29EDE198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22" name="กล่องข้อความ 1">
          <a:extLst>
            <a:ext uri="{FF2B5EF4-FFF2-40B4-BE49-F238E27FC236}">
              <a16:creationId xmlns="" xmlns:a16="http://schemas.microsoft.com/office/drawing/2014/main" id="{80E40D15-F84B-4DBC-B26D-A3D65CCD53A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23" name="กล่องข้อความ 1">
          <a:extLst>
            <a:ext uri="{FF2B5EF4-FFF2-40B4-BE49-F238E27FC236}">
              <a16:creationId xmlns="" xmlns:a16="http://schemas.microsoft.com/office/drawing/2014/main" id="{46854E42-4B67-4512-B430-9FB83919245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24" name="กล่องข้อความ 1">
          <a:extLst>
            <a:ext uri="{FF2B5EF4-FFF2-40B4-BE49-F238E27FC236}">
              <a16:creationId xmlns="" xmlns:a16="http://schemas.microsoft.com/office/drawing/2014/main" id="{B0DD29A9-CE8E-4891-85F1-D747F6F8C14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25" name="กล่องข้อความ 1">
          <a:extLst>
            <a:ext uri="{FF2B5EF4-FFF2-40B4-BE49-F238E27FC236}">
              <a16:creationId xmlns="" xmlns:a16="http://schemas.microsoft.com/office/drawing/2014/main" id="{1B1F1354-C818-4371-870B-98D081B7A6C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26" name="กล่องข้อความ 1">
          <a:extLst>
            <a:ext uri="{FF2B5EF4-FFF2-40B4-BE49-F238E27FC236}">
              <a16:creationId xmlns="" xmlns:a16="http://schemas.microsoft.com/office/drawing/2014/main" id="{81DA1D23-F138-494F-BE3B-B584D000BB3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27" name="กล่องข้อความ 1">
          <a:extLst>
            <a:ext uri="{FF2B5EF4-FFF2-40B4-BE49-F238E27FC236}">
              <a16:creationId xmlns="" xmlns:a16="http://schemas.microsoft.com/office/drawing/2014/main" id="{89F80597-6D59-469F-ADC0-C3B97A7CD97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28" name="กล่องข้อความ 1">
          <a:extLst>
            <a:ext uri="{FF2B5EF4-FFF2-40B4-BE49-F238E27FC236}">
              <a16:creationId xmlns="" xmlns:a16="http://schemas.microsoft.com/office/drawing/2014/main" id="{2EF82E25-613C-463A-A534-5E0671168C2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29" name="กล่องข้อความ 1">
          <a:extLst>
            <a:ext uri="{FF2B5EF4-FFF2-40B4-BE49-F238E27FC236}">
              <a16:creationId xmlns="" xmlns:a16="http://schemas.microsoft.com/office/drawing/2014/main" id="{80F93F5A-298C-4AAC-8C9A-D1F978F3F4F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30" name="กล่องข้อความ 1">
          <a:extLst>
            <a:ext uri="{FF2B5EF4-FFF2-40B4-BE49-F238E27FC236}">
              <a16:creationId xmlns="" xmlns:a16="http://schemas.microsoft.com/office/drawing/2014/main" id="{9C37656F-903D-4E9F-92A8-2AC3DD12BCA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31" name="กล่องข้อความ 1">
          <a:extLst>
            <a:ext uri="{FF2B5EF4-FFF2-40B4-BE49-F238E27FC236}">
              <a16:creationId xmlns="" xmlns:a16="http://schemas.microsoft.com/office/drawing/2014/main" id="{10119AB1-E89E-4AC6-A8B4-C91E31B0542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32" name="กล่องข้อความ 1">
          <a:extLst>
            <a:ext uri="{FF2B5EF4-FFF2-40B4-BE49-F238E27FC236}">
              <a16:creationId xmlns="" xmlns:a16="http://schemas.microsoft.com/office/drawing/2014/main" id="{173A50CE-5B93-4C91-98D3-BDDCBECBDF3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33" name="กล่องข้อความ 1">
          <a:extLst>
            <a:ext uri="{FF2B5EF4-FFF2-40B4-BE49-F238E27FC236}">
              <a16:creationId xmlns="" xmlns:a16="http://schemas.microsoft.com/office/drawing/2014/main" id="{08C56359-8984-4A52-9298-87B82534E36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34" name="กล่องข้อความ 1">
          <a:extLst>
            <a:ext uri="{FF2B5EF4-FFF2-40B4-BE49-F238E27FC236}">
              <a16:creationId xmlns="" xmlns:a16="http://schemas.microsoft.com/office/drawing/2014/main" id="{F2EB8BDB-9289-4AA1-9011-51B13E10B78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35" name="กล่องข้อความ 1">
          <a:extLst>
            <a:ext uri="{FF2B5EF4-FFF2-40B4-BE49-F238E27FC236}">
              <a16:creationId xmlns="" xmlns:a16="http://schemas.microsoft.com/office/drawing/2014/main" id="{F127270F-7F09-484D-9A0A-8250419B46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36" name="กล่องข้อความ 1">
          <a:extLst>
            <a:ext uri="{FF2B5EF4-FFF2-40B4-BE49-F238E27FC236}">
              <a16:creationId xmlns="" xmlns:a16="http://schemas.microsoft.com/office/drawing/2014/main" id="{F88B3783-D10A-443A-93EB-1954E48C28F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37" name="กล่องข้อความ 1">
          <a:extLst>
            <a:ext uri="{FF2B5EF4-FFF2-40B4-BE49-F238E27FC236}">
              <a16:creationId xmlns="" xmlns:a16="http://schemas.microsoft.com/office/drawing/2014/main" id="{F9AD6336-A254-4E2E-8D63-A686D3B43F1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38" name="กล่องข้อความ 1">
          <a:extLst>
            <a:ext uri="{FF2B5EF4-FFF2-40B4-BE49-F238E27FC236}">
              <a16:creationId xmlns="" xmlns:a16="http://schemas.microsoft.com/office/drawing/2014/main" id="{A2FA5463-81AD-4C19-ACFB-1B1FD2A9084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39" name="กล่องข้อความ 1">
          <a:extLst>
            <a:ext uri="{FF2B5EF4-FFF2-40B4-BE49-F238E27FC236}">
              <a16:creationId xmlns="" xmlns:a16="http://schemas.microsoft.com/office/drawing/2014/main" id="{29443093-086D-4E0E-841D-6FD55C04F68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40" name="กล่องข้อความ 1">
          <a:extLst>
            <a:ext uri="{FF2B5EF4-FFF2-40B4-BE49-F238E27FC236}">
              <a16:creationId xmlns="" xmlns:a16="http://schemas.microsoft.com/office/drawing/2014/main" id="{EDCB237F-2214-4519-A899-8F1DEC68C54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41" name="กล่องข้อความ 1">
          <a:extLst>
            <a:ext uri="{FF2B5EF4-FFF2-40B4-BE49-F238E27FC236}">
              <a16:creationId xmlns="" xmlns:a16="http://schemas.microsoft.com/office/drawing/2014/main" id="{D3E53A68-0347-4B7C-AD8D-7DCB07E437C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42" name="กล่องข้อความ 1">
          <a:extLst>
            <a:ext uri="{FF2B5EF4-FFF2-40B4-BE49-F238E27FC236}">
              <a16:creationId xmlns="" xmlns:a16="http://schemas.microsoft.com/office/drawing/2014/main" id="{C0C505CF-2805-46C0-82E1-6922C47DD5E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43" name="กล่องข้อความ 1">
          <a:extLst>
            <a:ext uri="{FF2B5EF4-FFF2-40B4-BE49-F238E27FC236}">
              <a16:creationId xmlns="" xmlns:a16="http://schemas.microsoft.com/office/drawing/2014/main" id="{85F654BF-A538-4987-9BB7-09215D62E3A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44" name="กล่องข้อความ 1">
          <a:extLst>
            <a:ext uri="{FF2B5EF4-FFF2-40B4-BE49-F238E27FC236}">
              <a16:creationId xmlns="" xmlns:a16="http://schemas.microsoft.com/office/drawing/2014/main" id="{60588854-6815-488B-BA58-FEE51C56CF5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45" name="กล่องข้อความ 1">
          <a:extLst>
            <a:ext uri="{FF2B5EF4-FFF2-40B4-BE49-F238E27FC236}">
              <a16:creationId xmlns="" xmlns:a16="http://schemas.microsoft.com/office/drawing/2014/main" id="{CC00DEEE-E33E-4D82-937E-EAD91F6C0A6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46" name="กล่องข้อความ 1">
          <a:extLst>
            <a:ext uri="{FF2B5EF4-FFF2-40B4-BE49-F238E27FC236}">
              <a16:creationId xmlns="" xmlns:a16="http://schemas.microsoft.com/office/drawing/2014/main" id="{21BA7864-3390-4A2D-9EC6-101CB2CF493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47" name="กล่องข้อความ 1">
          <a:extLst>
            <a:ext uri="{FF2B5EF4-FFF2-40B4-BE49-F238E27FC236}">
              <a16:creationId xmlns="" xmlns:a16="http://schemas.microsoft.com/office/drawing/2014/main" id="{B6339BA7-B273-4E47-B787-238AD1072A4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48" name="กล่องข้อความ 1">
          <a:extLst>
            <a:ext uri="{FF2B5EF4-FFF2-40B4-BE49-F238E27FC236}">
              <a16:creationId xmlns="" xmlns:a16="http://schemas.microsoft.com/office/drawing/2014/main" id="{1FE9D5AB-9745-4AB5-8A39-302CB70D276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49" name="กล่องข้อความ 1">
          <a:extLst>
            <a:ext uri="{FF2B5EF4-FFF2-40B4-BE49-F238E27FC236}">
              <a16:creationId xmlns="" xmlns:a16="http://schemas.microsoft.com/office/drawing/2014/main" id="{F6948D6F-DEBF-4DB3-B762-C8B169D9694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50" name="กล่องข้อความ 1">
          <a:extLst>
            <a:ext uri="{FF2B5EF4-FFF2-40B4-BE49-F238E27FC236}">
              <a16:creationId xmlns="" xmlns:a16="http://schemas.microsoft.com/office/drawing/2014/main" id="{5BAFF557-7386-474D-A81E-B8CDF766FD4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51" name="กล่องข้อความ 1">
          <a:extLst>
            <a:ext uri="{FF2B5EF4-FFF2-40B4-BE49-F238E27FC236}">
              <a16:creationId xmlns="" xmlns:a16="http://schemas.microsoft.com/office/drawing/2014/main" id="{844B6610-8C5D-429C-9A88-66805264B95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52" name="กล่องข้อความ 1">
          <a:extLst>
            <a:ext uri="{FF2B5EF4-FFF2-40B4-BE49-F238E27FC236}">
              <a16:creationId xmlns="" xmlns:a16="http://schemas.microsoft.com/office/drawing/2014/main" id="{1EA6E6C1-00BD-4774-8E14-7118CA76328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53" name="กล่องข้อความ 1">
          <a:extLst>
            <a:ext uri="{FF2B5EF4-FFF2-40B4-BE49-F238E27FC236}">
              <a16:creationId xmlns="" xmlns:a16="http://schemas.microsoft.com/office/drawing/2014/main" id="{7719309A-CC1D-4C1D-9B88-4431EE2DA42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54" name="กล่องข้อความ 1">
          <a:extLst>
            <a:ext uri="{FF2B5EF4-FFF2-40B4-BE49-F238E27FC236}">
              <a16:creationId xmlns="" xmlns:a16="http://schemas.microsoft.com/office/drawing/2014/main" id="{F3363E02-5AD5-4622-9523-4B1DBF4D773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55" name="กล่องข้อความ 1">
          <a:extLst>
            <a:ext uri="{FF2B5EF4-FFF2-40B4-BE49-F238E27FC236}">
              <a16:creationId xmlns="" xmlns:a16="http://schemas.microsoft.com/office/drawing/2014/main" id="{B8A6B023-4587-4C00-AEBF-C2B9D22A7E5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56" name="กล่องข้อความ 1">
          <a:extLst>
            <a:ext uri="{FF2B5EF4-FFF2-40B4-BE49-F238E27FC236}">
              <a16:creationId xmlns="" xmlns:a16="http://schemas.microsoft.com/office/drawing/2014/main" id="{39DB40E8-7310-49F1-B0F5-1064909DE1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57" name="กล่องข้อความ 1">
          <a:extLst>
            <a:ext uri="{FF2B5EF4-FFF2-40B4-BE49-F238E27FC236}">
              <a16:creationId xmlns="" xmlns:a16="http://schemas.microsoft.com/office/drawing/2014/main" id="{EDC9EDB2-F796-4CCC-A4E0-9D2C816335E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58" name="กล่องข้อความ 1">
          <a:extLst>
            <a:ext uri="{FF2B5EF4-FFF2-40B4-BE49-F238E27FC236}">
              <a16:creationId xmlns="" xmlns:a16="http://schemas.microsoft.com/office/drawing/2014/main" id="{5BC8D0D9-FC10-4062-A116-439EA33C4C8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59" name="กล่องข้อความ 1">
          <a:extLst>
            <a:ext uri="{FF2B5EF4-FFF2-40B4-BE49-F238E27FC236}">
              <a16:creationId xmlns="" xmlns:a16="http://schemas.microsoft.com/office/drawing/2014/main" id="{70F9BD5F-13FD-4F82-B973-11EB6A9EED2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60" name="กล่องข้อความ 1">
          <a:extLst>
            <a:ext uri="{FF2B5EF4-FFF2-40B4-BE49-F238E27FC236}">
              <a16:creationId xmlns="" xmlns:a16="http://schemas.microsoft.com/office/drawing/2014/main" id="{4BE3B932-52CC-4942-91B5-B6347B3528A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61" name="กล่องข้อความ 1">
          <a:extLst>
            <a:ext uri="{FF2B5EF4-FFF2-40B4-BE49-F238E27FC236}">
              <a16:creationId xmlns="" xmlns:a16="http://schemas.microsoft.com/office/drawing/2014/main" id="{8F81EF50-B597-49F2-BB55-0E82A1B1B35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62" name="กล่องข้อความ 1">
          <a:extLst>
            <a:ext uri="{FF2B5EF4-FFF2-40B4-BE49-F238E27FC236}">
              <a16:creationId xmlns="" xmlns:a16="http://schemas.microsoft.com/office/drawing/2014/main" id="{84D7E1EB-72AA-409F-9D59-4F822C68D66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63" name="กล่องข้อความ 1">
          <a:extLst>
            <a:ext uri="{FF2B5EF4-FFF2-40B4-BE49-F238E27FC236}">
              <a16:creationId xmlns="" xmlns:a16="http://schemas.microsoft.com/office/drawing/2014/main" id="{192116A6-D3C5-4D97-A77A-5B8353FADA2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64" name="กล่องข้อความ 1">
          <a:extLst>
            <a:ext uri="{FF2B5EF4-FFF2-40B4-BE49-F238E27FC236}">
              <a16:creationId xmlns="" xmlns:a16="http://schemas.microsoft.com/office/drawing/2014/main" id="{87C65399-6DBE-4924-B231-8F11E0D501A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65" name="กล่องข้อความ 1">
          <a:extLst>
            <a:ext uri="{FF2B5EF4-FFF2-40B4-BE49-F238E27FC236}">
              <a16:creationId xmlns="" xmlns:a16="http://schemas.microsoft.com/office/drawing/2014/main" id="{979372BF-FBDD-487A-BEBA-4CBB5CC7E49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66" name="กล่องข้อความ 1">
          <a:extLst>
            <a:ext uri="{FF2B5EF4-FFF2-40B4-BE49-F238E27FC236}">
              <a16:creationId xmlns="" xmlns:a16="http://schemas.microsoft.com/office/drawing/2014/main" id="{BC554B46-DE24-4C0D-86CE-2CDF95E48F1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67" name="กล่องข้อความ 1">
          <a:extLst>
            <a:ext uri="{FF2B5EF4-FFF2-40B4-BE49-F238E27FC236}">
              <a16:creationId xmlns="" xmlns:a16="http://schemas.microsoft.com/office/drawing/2014/main" id="{C851774C-A4F9-466E-865E-2D63583A5D5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68" name="กล่องข้อความ 1">
          <a:extLst>
            <a:ext uri="{FF2B5EF4-FFF2-40B4-BE49-F238E27FC236}">
              <a16:creationId xmlns="" xmlns:a16="http://schemas.microsoft.com/office/drawing/2014/main" id="{D67CA5EE-7058-41B0-A0BF-31D3629AFB8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69" name="กล่องข้อความ 1">
          <a:extLst>
            <a:ext uri="{FF2B5EF4-FFF2-40B4-BE49-F238E27FC236}">
              <a16:creationId xmlns="" xmlns:a16="http://schemas.microsoft.com/office/drawing/2014/main" id="{B53687FA-883C-4B5F-BE94-1C1DFE81B75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70" name="กล่องข้อความ 1">
          <a:extLst>
            <a:ext uri="{FF2B5EF4-FFF2-40B4-BE49-F238E27FC236}">
              <a16:creationId xmlns="" xmlns:a16="http://schemas.microsoft.com/office/drawing/2014/main" id="{34B20423-0C50-4805-B893-EDFD5CE78E5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71" name="กล่องข้อความ 1">
          <a:extLst>
            <a:ext uri="{FF2B5EF4-FFF2-40B4-BE49-F238E27FC236}">
              <a16:creationId xmlns="" xmlns:a16="http://schemas.microsoft.com/office/drawing/2014/main" id="{454F0370-3065-407C-93C2-06239734646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72" name="กล่องข้อความ 1">
          <a:extLst>
            <a:ext uri="{FF2B5EF4-FFF2-40B4-BE49-F238E27FC236}">
              <a16:creationId xmlns="" xmlns:a16="http://schemas.microsoft.com/office/drawing/2014/main" id="{AD6951EC-C980-42D9-AD46-C42F5B1AB46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73" name="กล่องข้อความ 1">
          <a:extLst>
            <a:ext uri="{FF2B5EF4-FFF2-40B4-BE49-F238E27FC236}">
              <a16:creationId xmlns="" xmlns:a16="http://schemas.microsoft.com/office/drawing/2014/main" id="{05A09B33-EEAB-4C0B-ADAC-A8325126188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74" name="กล่องข้อความ 1">
          <a:extLst>
            <a:ext uri="{FF2B5EF4-FFF2-40B4-BE49-F238E27FC236}">
              <a16:creationId xmlns="" xmlns:a16="http://schemas.microsoft.com/office/drawing/2014/main" id="{35DE5DBC-0CC3-416D-A1EA-8F17969D135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75" name="กล่องข้อความ 1">
          <a:extLst>
            <a:ext uri="{FF2B5EF4-FFF2-40B4-BE49-F238E27FC236}">
              <a16:creationId xmlns="" xmlns:a16="http://schemas.microsoft.com/office/drawing/2014/main" id="{D1CF946F-6C90-46F3-9238-D9559836AAF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76" name="กล่องข้อความ 1">
          <a:extLst>
            <a:ext uri="{FF2B5EF4-FFF2-40B4-BE49-F238E27FC236}">
              <a16:creationId xmlns="" xmlns:a16="http://schemas.microsoft.com/office/drawing/2014/main" id="{67E8551A-B919-45A5-B6E2-D8B90497D1A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77" name="กล่องข้อความ 1">
          <a:extLst>
            <a:ext uri="{FF2B5EF4-FFF2-40B4-BE49-F238E27FC236}">
              <a16:creationId xmlns="" xmlns:a16="http://schemas.microsoft.com/office/drawing/2014/main" id="{BEE57541-C717-4C3F-B07A-7F1AF142FAA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78" name="กล่องข้อความ 1">
          <a:extLst>
            <a:ext uri="{FF2B5EF4-FFF2-40B4-BE49-F238E27FC236}">
              <a16:creationId xmlns="" xmlns:a16="http://schemas.microsoft.com/office/drawing/2014/main" id="{BDFDAF52-F3C8-4E1D-A15C-A1A2DC6EA25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79" name="กล่องข้อความ 1">
          <a:extLst>
            <a:ext uri="{FF2B5EF4-FFF2-40B4-BE49-F238E27FC236}">
              <a16:creationId xmlns="" xmlns:a16="http://schemas.microsoft.com/office/drawing/2014/main" id="{E78C0AB1-A6AE-4F2A-A37E-F47F24C282E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80" name="กล่องข้อความ 1">
          <a:extLst>
            <a:ext uri="{FF2B5EF4-FFF2-40B4-BE49-F238E27FC236}">
              <a16:creationId xmlns="" xmlns:a16="http://schemas.microsoft.com/office/drawing/2014/main" id="{7B0537F9-5FD9-4E8F-AA65-21DD4D84A2D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81" name="กล่องข้อความ 1">
          <a:extLst>
            <a:ext uri="{FF2B5EF4-FFF2-40B4-BE49-F238E27FC236}">
              <a16:creationId xmlns="" xmlns:a16="http://schemas.microsoft.com/office/drawing/2014/main" id="{26F0E90F-0760-461B-BAF0-64AB13DDBB4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82" name="กล่องข้อความ 1">
          <a:extLst>
            <a:ext uri="{FF2B5EF4-FFF2-40B4-BE49-F238E27FC236}">
              <a16:creationId xmlns="" xmlns:a16="http://schemas.microsoft.com/office/drawing/2014/main" id="{20664213-EF43-4F5B-91A8-1D69D2E4AA1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83" name="กล่องข้อความ 1">
          <a:extLst>
            <a:ext uri="{FF2B5EF4-FFF2-40B4-BE49-F238E27FC236}">
              <a16:creationId xmlns="" xmlns:a16="http://schemas.microsoft.com/office/drawing/2014/main" id="{8A571358-BE60-4165-86E2-AA582A5034C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84" name="กล่องข้อความ 1">
          <a:extLst>
            <a:ext uri="{FF2B5EF4-FFF2-40B4-BE49-F238E27FC236}">
              <a16:creationId xmlns="" xmlns:a16="http://schemas.microsoft.com/office/drawing/2014/main" id="{C7E0E5AC-7534-49CE-AFCD-D090AA7E4D1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85" name="กล่องข้อความ 1">
          <a:extLst>
            <a:ext uri="{FF2B5EF4-FFF2-40B4-BE49-F238E27FC236}">
              <a16:creationId xmlns="" xmlns:a16="http://schemas.microsoft.com/office/drawing/2014/main" id="{25B6CB95-D6FC-4981-966F-63A86C227B1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86" name="กล่องข้อความ 1">
          <a:extLst>
            <a:ext uri="{FF2B5EF4-FFF2-40B4-BE49-F238E27FC236}">
              <a16:creationId xmlns="" xmlns:a16="http://schemas.microsoft.com/office/drawing/2014/main" id="{01126459-0FE2-4073-8840-8FDBD45584B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87" name="กล่องข้อความ 1">
          <a:extLst>
            <a:ext uri="{FF2B5EF4-FFF2-40B4-BE49-F238E27FC236}">
              <a16:creationId xmlns="" xmlns:a16="http://schemas.microsoft.com/office/drawing/2014/main" id="{D341BBE3-B482-4796-9F17-1438D01219B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88" name="กล่องข้อความ 1">
          <a:extLst>
            <a:ext uri="{FF2B5EF4-FFF2-40B4-BE49-F238E27FC236}">
              <a16:creationId xmlns="" xmlns:a16="http://schemas.microsoft.com/office/drawing/2014/main" id="{B7A9F1AF-5B07-4DEC-828F-5DAE6E83446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89" name="กล่องข้อความ 1">
          <a:extLst>
            <a:ext uri="{FF2B5EF4-FFF2-40B4-BE49-F238E27FC236}">
              <a16:creationId xmlns="" xmlns:a16="http://schemas.microsoft.com/office/drawing/2014/main" id="{3F821639-AC33-4424-8D50-83AE10EC6C7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90" name="กล่องข้อความ 1">
          <a:extLst>
            <a:ext uri="{FF2B5EF4-FFF2-40B4-BE49-F238E27FC236}">
              <a16:creationId xmlns="" xmlns:a16="http://schemas.microsoft.com/office/drawing/2014/main" id="{FE6276D8-F36B-4807-BB01-5804590E6C9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91" name="กล่องข้อความ 1">
          <a:extLst>
            <a:ext uri="{FF2B5EF4-FFF2-40B4-BE49-F238E27FC236}">
              <a16:creationId xmlns="" xmlns:a16="http://schemas.microsoft.com/office/drawing/2014/main" id="{8C1AFAEB-9529-4878-8F9A-A17B789334F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92" name="กล่องข้อความ 1">
          <a:extLst>
            <a:ext uri="{FF2B5EF4-FFF2-40B4-BE49-F238E27FC236}">
              <a16:creationId xmlns="" xmlns:a16="http://schemas.microsoft.com/office/drawing/2014/main" id="{AC0BDB69-D456-4697-B1F7-9DF2D487858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93" name="กล่องข้อความ 1">
          <a:extLst>
            <a:ext uri="{FF2B5EF4-FFF2-40B4-BE49-F238E27FC236}">
              <a16:creationId xmlns="" xmlns:a16="http://schemas.microsoft.com/office/drawing/2014/main" id="{E16D7C27-58A0-47F2-AFF2-B4E11197898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94" name="กล่องข้อความ 1">
          <a:extLst>
            <a:ext uri="{FF2B5EF4-FFF2-40B4-BE49-F238E27FC236}">
              <a16:creationId xmlns="" xmlns:a16="http://schemas.microsoft.com/office/drawing/2014/main" id="{9B000EDD-890A-4079-8606-6F56F57060D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95" name="กล่องข้อความ 1">
          <a:extLst>
            <a:ext uri="{FF2B5EF4-FFF2-40B4-BE49-F238E27FC236}">
              <a16:creationId xmlns="" xmlns:a16="http://schemas.microsoft.com/office/drawing/2014/main" id="{3C5597B0-9C15-43C7-B17D-D2FDE198353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96" name="กล่องข้อความ 1">
          <a:extLst>
            <a:ext uri="{FF2B5EF4-FFF2-40B4-BE49-F238E27FC236}">
              <a16:creationId xmlns="" xmlns:a16="http://schemas.microsoft.com/office/drawing/2014/main" id="{8EBF591E-ED80-4F6E-84C1-D440A2FCDA7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97" name="กล่องข้อความ 1">
          <a:extLst>
            <a:ext uri="{FF2B5EF4-FFF2-40B4-BE49-F238E27FC236}">
              <a16:creationId xmlns="" xmlns:a16="http://schemas.microsoft.com/office/drawing/2014/main" id="{67038FA0-BB9E-4537-8E54-B6D55E51AA8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98" name="กล่องข้อความ 1">
          <a:extLst>
            <a:ext uri="{FF2B5EF4-FFF2-40B4-BE49-F238E27FC236}">
              <a16:creationId xmlns="" xmlns:a16="http://schemas.microsoft.com/office/drawing/2014/main" id="{D35223F9-1EDE-4CA6-9AFC-0FFDDB42856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799" name="กล่องข้อความ 1">
          <a:extLst>
            <a:ext uri="{FF2B5EF4-FFF2-40B4-BE49-F238E27FC236}">
              <a16:creationId xmlns="" xmlns:a16="http://schemas.microsoft.com/office/drawing/2014/main" id="{AC6370B4-B368-4630-B268-DE508A38B96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00" name="กล่องข้อความ 1">
          <a:extLst>
            <a:ext uri="{FF2B5EF4-FFF2-40B4-BE49-F238E27FC236}">
              <a16:creationId xmlns="" xmlns:a16="http://schemas.microsoft.com/office/drawing/2014/main" id="{2F16177C-2B0D-4C05-A432-6D7A482446A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01" name="กล่องข้อความ 1">
          <a:extLst>
            <a:ext uri="{FF2B5EF4-FFF2-40B4-BE49-F238E27FC236}">
              <a16:creationId xmlns="" xmlns:a16="http://schemas.microsoft.com/office/drawing/2014/main" id="{C2303A9E-1026-4193-A1CB-5074354BEBC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02" name="กล่องข้อความ 1">
          <a:extLst>
            <a:ext uri="{FF2B5EF4-FFF2-40B4-BE49-F238E27FC236}">
              <a16:creationId xmlns="" xmlns:a16="http://schemas.microsoft.com/office/drawing/2014/main" id="{B91B4E8A-9550-4606-8CA9-96ABEB4BCC8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03" name="กล่องข้อความ 1">
          <a:extLst>
            <a:ext uri="{FF2B5EF4-FFF2-40B4-BE49-F238E27FC236}">
              <a16:creationId xmlns="" xmlns:a16="http://schemas.microsoft.com/office/drawing/2014/main" id="{F8C8D878-52E8-4F30-83F7-69A19E23337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04" name="กล่องข้อความ 1">
          <a:extLst>
            <a:ext uri="{FF2B5EF4-FFF2-40B4-BE49-F238E27FC236}">
              <a16:creationId xmlns="" xmlns:a16="http://schemas.microsoft.com/office/drawing/2014/main" id="{AACD9B97-52DD-4C94-BE5A-57AA6D8E093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05" name="กล่องข้อความ 1">
          <a:extLst>
            <a:ext uri="{FF2B5EF4-FFF2-40B4-BE49-F238E27FC236}">
              <a16:creationId xmlns="" xmlns:a16="http://schemas.microsoft.com/office/drawing/2014/main" id="{AB5BA8BC-CC60-4602-A9BB-110F972D472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06" name="กล่องข้อความ 1">
          <a:extLst>
            <a:ext uri="{FF2B5EF4-FFF2-40B4-BE49-F238E27FC236}">
              <a16:creationId xmlns="" xmlns:a16="http://schemas.microsoft.com/office/drawing/2014/main" id="{42543505-A380-406E-A9EF-17F5CB841FE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07" name="กล่องข้อความ 1">
          <a:extLst>
            <a:ext uri="{FF2B5EF4-FFF2-40B4-BE49-F238E27FC236}">
              <a16:creationId xmlns="" xmlns:a16="http://schemas.microsoft.com/office/drawing/2014/main" id="{21969D1B-4CD9-4A2A-8DBE-6CB791CBE23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08" name="กล่องข้อความ 1">
          <a:extLst>
            <a:ext uri="{FF2B5EF4-FFF2-40B4-BE49-F238E27FC236}">
              <a16:creationId xmlns="" xmlns:a16="http://schemas.microsoft.com/office/drawing/2014/main" id="{02589F03-7EED-4EF7-A2EC-114C5CDF607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09" name="กล่องข้อความ 1">
          <a:extLst>
            <a:ext uri="{FF2B5EF4-FFF2-40B4-BE49-F238E27FC236}">
              <a16:creationId xmlns="" xmlns:a16="http://schemas.microsoft.com/office/drawing/2014/main" id="{14996C77-9445-402F-BA7A-4C8F8370DF8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10" name="กล่องข้อความ 1">
          <a:extLst>
            <a:ext uri="{FF2B5EF4-FFF2-40B4-BE49-F238E27FC236}">
              <a16:creationId xmlns="" xmlns:a16="http://schemas.microsoft.com/office/drawing/2014/main" id="{6AC89221-D527-421F-8A8C-F6BE8C694F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11" name="กล่องข้อความ 1">
          <a:extLst>
            <a:ext uri="{FF2B5EF4-FFF2-40B4-BE49-F238E27FC236}">
              <a16:creationId xmlns="" xmlns:a16="http://schemas.microsoft.com/office/drawing/2014/main" id="{8820F90B-E780-4FCC-AA5E-3C991F7D40B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12" name="กล่องข้อความ 1">
          <a:extLst>
            <a:ext uri="{FF2B5EF4-FFF2-40B4-BE49-F238E27FC236}">
              <a16:creationId xmlns="" xmlns:a16="http://schemas.microsoft.com/office/drawing/2014/main" id="{4949804C-31C7-4542-98D3-2B1EB5F7E96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13" name="กล่องข้อความ 1">
          <a:extLst>
            <a:ext uri="{FF2B5EF4-FFF2-40B4-BE49-F238E27FC236}">
              <a16:creationId xmlns="" xmlns:a16="http://schemas.microsoft.com/office/drawing/2014/main" id="{2D32EE48-0452-466D-BCEB-87F5BA0BD17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14" name="กล่องข้อความ 1">
          <a:extLst>
            <a:ext uri="{FF2B5EF4-FFF2-40B4-BE49-F238E27FC236}">
              <a16:creationId xmlns="" xmlns:a16="http://schemas.microsoft.com/office/drawing/2014/main" id="{8BCAB3CD-58F3-48C0-8F06-7C788C15DCA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15" name="กล่องข้อความ 1">
          <a:extLst>
            <a:ext uri="{FF2B5EF4-FFF2-40B4-BE49-F238E27FC236}">
              <a16:creationId xmlns="" xmlns:a16="http://schemas.microsoft.com/office/drawing/2014/main" id="{17866F0B-926F-4DF0-8EDE-BB26F7F47FD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16" name="กล่องข้อความ 1">
          <a:extLst>
            <a:ext uri="{FF2B5EF4-FFF2-40B4-BE49-F238E27FC236}">
              <a16:creationId xmlns="" xmlns:a16="http://schemas.microsoft.com/office/drawing/2014/main" id="{43E20B0D-F835-4E6B-85D4-8672F9FCFC0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17" name="กล่องข้อความ 1">
          <a:extLst>
            <a:ext uri="{FF2B5EF4-FFF2-40B4-BE49-F238E27FC236}">
              <a16:creationId xmlns="" xmlns:a16="http://schemas.microsoft.com/office/drawing/2014/main" id="{D46E1A5B-76AE-4E94-BB50-751D483F60D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18" name="กล่องข้อความ 1">
          <a:extLst>
            <a:ext uri="{FF2B5EF4-FFF2-40B4-BE49-F238E27FC236}">
              <a16:creationId xmlns="" xmlns:a16="http://schemas.microsoft.com/office/drawing/2014/main" id="{B92F1045-4CD8-496D-ABCC-B92A9AFD570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19" name="กล่องข้อความ 1">
          <a:extLst>
            <a:ext uri="{FF2B5EF4-FFF2-40B4-BE49-F238E27FC236}">
              <a16:creationId xmlns="" xmlns:a16="http://schemas.microsoft.com/office/drawing/2014/main" id="{F2231082-7713-4B0B-BF25-AAABB26CE6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20" name="กล่องข้อความ 1">
          <a:extLst>
            <a:ext uri="{FF2B5EF4-FFF2-40B4-BE49-F238E27FC236}">
              <a16:creationId xmlns="" xmlns:a16="http://schemas.microsoft.com/office/drawing/2014/main" id="{2D7E910B-AB23-4907-BFCC-3A6A37AF7A0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21" name="กล่องข้อความ 1">
          <a:extLst>
            <a:ext uri="{FF2B5EF4-FFF2-40B4-BE49-F238E27FC236}">
              <a16:creationId xmlns="" xmlns:a16="http://schemas.microsoft.com/office/drawing/2014/main" id="{2FCBD338-9259-4AFD-9842-28D252A7D92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22" name="กล่องข้อความ 1">
          <a:extLst>
            <a:ext uri="{FF2B5EF4-FFF2-40B4-BE49-F238E27FC236}">
              <a16:creationId xmlns="" xmlns:a16="http://schemas.microsoft.com/office/drawing/2014/main" id="{3CCB5586-E5B9-457B-865F-FBB047A01E5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23" name="กล่องข้อความ 1">
          <a:extLst>
            <a:ext uri="{FF2B5EF4-FFF2-40B4-BE49-F238E27FC236}">
              <a16:creationId xmlns="" xmlns:a16="http://schemas.microsoft.com/office/drawing/2014/main" id="{1B6AE9D2-5471-4A40-9AAA-4C2A28ABDE1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24" name="กล่องข้อความ 1">
          <a:extLst>
            <a:ext uri="{FF2B5EF4-FFF2-40B4-BE49-F238E27FC236}">
              <a16:creationId xmlns="" xmlns:a16="http://schemas.microsoft.com/office/drawing/2014/main" id="{37C85D70-24E3-4164-9EA8-312E88597A7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25" name="กล่องข้อความ 1">
          <a:extLst>
            <a:ext uri="{FF2B5EF4-FFF2-40B4-BE49-F238E27FC236}">
              <a16:creationId xmlns="" xmlns:a16="http://schemas.microsoft.com/office/drawing/2014/main" id="{C35F65F9-516C-4B34-8524-ABF8AF7EA8A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26" name="กล่องข้อความ 1">
          <a:extLst>
            <a:ext uri="{FF2B5EF4-FFF2-40B4-BE49-F238E27FC236}">
              <a16:creationId xmlns="" xmlns:a16="http://schemas.microsoft.com/office/drawing/2014/main" id="{15E7BE63-3307-43AB-B777-E19FFA14C6B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27" name="กล่องข้อความ 1">
          <a:extLst>
            <a:ext uri="{FF2B5EF4-FFF2-40B4-BE49-F238E27FC236}">
              <a16:creationId xmlns="" xmlns:a16="http://schemas.microsoft.com/office/drawing/2014/main" id="{E0C96B26-C856-4EA0-9966-E01A07112F2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28" name="กล่องข้อความ 1">
          <a:extLst>
            <a:ext uri="{FF2B5EF4-FFF2-40B4-BE49-F238E27FC236}">
              <a16:creationId xmlns="" xmlns:a16="http://schemas.microsoft.com/office/drawing/2014/main" id="{8782F293-813E-4B78-A27A-88EDFA1D003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29" name="กล่องข้อความ 1">
          <a:extLst>
            <a:ext uri="{FF2B5EF4-FFF2-40B4-BE49-F238E27FC236}">
              <a16:creationId xmlns="" xmlns:a16="http://schemas.microsoft.com/office/drawing/2014/main" id="{FB6558EC-A8D4-454C-A467-1424BE8AC22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30" name="กล่องข้อความ 1">
          <a:extLst>
            <a:ext uri="{FF2B5EF4-FFF2-40B4-BE49-F238E27FC236}">
              <a16:creationId xmlns="" xmlns:a16="http://schemas.microsoft.com/office/drawing/2014/main" id="{832F8469-01E6-4D0A-B4DD-CCC19C58D6B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31" name="กล่องข้อความ 1">
          <a:extLst>
            <a:ext uri="{FF2B5EF4-FFF2-40B4-BE49-F238E27FC236}">
              <a16:creationId xmlns="" xmlns:a16="http://schemas.microsoft.com/office/drawing/2014/main" id="{0F9A4A9E-262B-4F7A-80AE-DEA8017E615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32" name="กล่องข้อความ 1">
          <a:extLst>
            <a:ext uri="{FF2B5EF4-FFF2-40B4-BE49-F238E27FC236}">
              <a16:creationId xmlns="" xmlns:a16="http://schemas.microsoft.com/office/drawing/2014/main" id="{05277738-E31B-4C6A-B095-952A040D9F4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33" name="กล่องข้อความ 1">
          <a:extLst>
            <a:ext uri="{FF2B5EF4-FFF2-40B4-BE49-F238E27FC236}">
              <a16:creationId xmlns="" xmlns:a16="http://schemas.microsoft.com/office/drawing/2014/main" id="{D8A0BD02-3294-47EC-9669-C436BC5F470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34" name="กล่องข้อความ 1">
          <a:extLst>
            <a:ext uri="{FF2B5EF4-FFF2-40B4-BE49-F238E27FC236}">
              <a16:creationId xmlns="" xmlns:a16="http://schemas.microsoft.com/office/drawing/2014/main" id="{AAD21C12-3E51-45C3-863F-3236A351D23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35" name="กล่องข้อความ 1">
          <a:extLst>
            <a:ext uri="{FF2B5EF4-FFF2-40B4-BE49-F238E27FC236}">
              <a16:creationId xmlns="" xmlns:a16="http://schemas.microsoft.com/office/drawing/2014/main" id="{CAF5ABA5-845B-4FF3-B553-18794213BE8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36" name="กล่องข้อความ 1">
          <a:extLst>
            <a:ext uri="{FF2B5EF4-FFF2-40B4-BE49-F238E27FC236}">
              <a16:creationId xmlns="" xmlns:a16="http://schemas.microsoft.com/office/drawing/2014/main" id="{00ECA9F2-4786-47D6-8672-E1B1A70BB38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37" name="กล่องข้อความ 1">
          <a:extLst>
            <a:ext uri="{FF2B5EF4-FFF2-40B4-BE49-F238E27FC236}">
              <a16:creationId xmlns="" xmlns:a16="http://schemas.microsoft.com/office/drawing/2014/main" id="{BC7FD73E-F953-4FFC-85A6-EF6A6541A4F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38" name="กล่องข้อความ 1">
          <a:extLst>
            <a:ext uri="{FF2B5EF4-FFF2-40B4-BE49-F238E27FC236}">
              <a16:creationId xmlns="" xmlns:a16="http://schemas.microsoft.com/office/drawing/2014/main" id="{43540407-4631-4022-9CC6-56B3A4EED78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39" name="กล่องข้อความ 1">
          <a:extLst>
            <a:ext uri="{FF2B5EF4-FFF2-40B4-BE49-F238E27FC236}">
              <a16:creationId xmlns="" xmlns:a16="http://schemas.microsoft.com/office/drawing/2014/main" id="{DDBBDF20-24B1-4BFE-AF7B-113F050C9D3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40" name="กล่องข้อความ 1">
          <a:extLst>
            <a:ext uri="{FF2B5EF4-FFF2-40B4-BE49-F238E27FC236}">
              <a16:creationId xmlns="" xmlns:a16="http://schemas.microsoft.com/office/drawing/2014/main" id="{B8FFF1E6-A8BA-452E-A811-7CD1C7A8322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41" name="กล่องข้อความ 1">
          <a:extLst>
            <a:ext uri="{FF2B5EF4-FFF2-40B4-BE49-F238E27FC236}">
              <a16:creationId xmlns="" xmlns:a16="http://schemas.microsoft.com/office/drawing/2014/main" id="{ED6FFA77-12EA-40C6-A436-824241268AC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42" name="กล่องข้อความ 1">
          <a:extLst>
            <a:ext uri="{FF2B5EF4-FFF2-40B4-BE49-F238E27FC236}">
              <a16:creationId xmlns="" xmlns:a16="http://schemas.microsoft.com/office/drawing/2014/main" id="{C2F68187-F4D1-4FB1-AFB7-9EA5B1A1A90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43" name="กล่องข้อความ 1">
          <a:extLst>
            <a:ext uri="{FF2B5EF4-FFF2-40B4-BE49-F238E27FC236}">
              <a16:creationId xmlns="" xmlns:a16="http://schemas.microsoft.com/office/drawing/2014/main" id="{C5F30556-5534-405B-BDD2-DC6EF0625DB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44" name="กล่องข้อความ 1">
          <a:extLst>
            <a:ext uri="{FF2B5EF4-FFF2-40B4-BE49-F238E27FC236}">
              <a16:creationId xmlns="" xmlns:a16="http://schemas.microsoft.com/office/drawing/2014/main" id="{56785214-934E-4C14-8601-C291287988B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45" name="กล่องข้อความ 1">
          <a:extLst>
            <a:ext uri="{FF2B5EF4-FFF2-40B4-BE49-F238E27FC236}">
              <a16:creationId xmlns="" xmlns:a16="http://schemas.microsoft.com/office/drawing/2014/main" id="{2553A417-D93D-45FF-9226-11F32436160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46" name="กล่องข้อความ 1">
          <a:extLst>
            <a:ext uri="{FF2B5EF4-FFF2-40B4-BE49-F238E27FC236}">
              <a16:creationId xmlns="" xmlns:a16="http://schemas.microsoft.com/office/drawing/2014/main" id="{F121A6A0-5956-420B-8660-D0DD137CCF3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47" name="กล่องข้อความ 1">
          <a:extLst>
            <a:ext uri="{FF2B5EF4-FFF2-40B4-BE49-F238E27FC236}">
              <a16:creationId xmlns="" xmlns:a16="http://schemas.microsoft.com/office/drawing/2014/main" id="{83C78354-FC70-495B-A1AC-3AE92677C5B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48" name="กล่องข้อความ 1">
          <a:extLst>
            <a:ext uri="{FF2B5EF4-FFF2-40B4-BE49-F238E27FC236}">
              <a16:creationId xmlns="" xmlns:a16="http://schemas.microsoft.com/office/drawing/2014/main" id="{E9E6177D-C9D4-4E16-8C94-3846250A115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49" name="กล่องข้อความ 1">
          <a:extLst>
            <a:ext uri="{FF2B5EF4-FFF2-40B4-BE49-F238E27FC236}">
              <a16:creationId xmlns="" xmlns:a16="http://schemas.microsoft.com/office/drawing/2014/main" id="{9EDB1B37-5733-4D84-A47A-06A48CD5EA3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50" name="กล่องข้อความ 1">
          <a:extLst>
            <a:ext uri="{FF2B5EF4-FFF2-40B4-BE49-F238E27FC236}">
              <a16:creationId xmlns="" xmlns:a16="http://schemas.microsoft.com/office/drawing/2014/main" id="{F88F69D8-4FE9-493B-83F5-464E25E99B0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51" name="กล่องข้อความ 1">
          <a:extLst>
            <a:ext uri="{FF2B5EF4-FFF2-40B4-BE49-F238E27FC236}">
              <a16:creationId xmlns="" xmlns:a16="http://schemas.microsoft.com/office/drawing/2014/main" id="{F163125A-0E33-4607-9A16-E1EB82D04BE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52" name="กล่องข้อความ 1">
          <a:extLst>
            <a:ext uri="{FF2B5EF4-FFF2-40B4-BE49-F238E27FC236}">
              <a16:creationId xmlns="" xmlns:a16="http://schemas.microsoft.com/office/drawing/2014/main" id="{D544102F-409F-4067-8789-8EABCD495C0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53" name="กล่องข้อความ 1">
          <a:extLst>
            <a:ext uri="{FF2B5EF4-FFF2-40B4-BE49-F238E27FC236}">
              <a16:creationId xmlns="" xmlns:a16="http://schemas.microsoft.com/office/drawing/2014/main" id="{66D94648-A613-43D9-8892-4086005A66C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54" name="กล่องข้อความ 1">
          <a:extLst>
            <a:ext uri="{FF2B5EF4-FFF2-40B4-BE49-F238E27FC236}">
              <a16:creationId xmlns="" xmlns:a16="http://schemas.microsoft.com/office/drawing/2014/main" id="{C332BB11-7BA6-4436-AA9B-81241D37A8E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55" name="กล่องข้อความ 1">
          <a:extLst>
            <a:ext uri="{FF2B5EF4-FFF2-40B4-BE49-F238E27FC236}">
              <a16:creationId xmlns="" xmlns:a16="http://schemas.microsoft.com/office/drawing/2014/main" id="{B2E10870-3B83-44CC-B1C2-140C2B805A0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56" name="กล่องข้อความ 1">
          <a:extLst>
            <a:ext uri="{FF2B5EF4-FFF2-40B4-BE49-F238E27FC236}">
              <a16:creationId xmlns="" xmlns:a16="http://schemas.microsoft.com/office/drawing/2014/main" id="{DA08D93E-9724-4129-B601-995F5C21EAE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57" name="กล่องข้อความ 1">
          <a:extLst>
            <a:ext uri="{FF2B5EF4-FFF2-40B4-BE49-F238E27FC236}">
              <a16:creationId xmlns="" xmlns:a16="http://schemas.microsoft.com/office/drawing/2014/main" id="{90C11434-AF5C-405E-9FC8-863C8196395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58" name="กล่องข้อความ 1">
          <a:extLst>
            <a:ext uri="{FF2B5EF4-FFF2-40B4-BE49-F238E27FC236}">
              <a16:creationId xmlns="" xmlns:a16="http://schemas.microsoft.com/office/drawing/2014/main" id="{DC38D945-A090-4003-8016-1006A90290E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59" name="กล่องข้อความ 1">
          <a:extLst>
            <a:ext uri="{FF2B5EF4-FFF2-40B4-BE49-F238E27FC236}">
              <a16:creationId xmlns="" xmlns:a16="http://schemas.microsoft.com/office/drawing/2014/main" id="{BB9C92A0-9DFD-4F0E-9AD6-6B49F571F33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60" name="กล่องข้อความ 1">
          <a:extLst>
            <a:ext uri="{FF2B5EF4-FFF2-40B4-BE49-F238E27FC236}">
              <a16:creationId xmlns="" xmlns:a16="http://schemas.microsoft.com/office/drawing/2014/main" id="{C98CBC90-A5B7-4C78-B012-17ADC125D60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61" name="กล่องข้อความ 1">
          <a:extLst>
            <a:ext uri="{FF2B5EF4-FFF2-40B4-BE49-F238E27FC236}">
              <a16:creationId xmlns="" xmlns:a16="http://schemas.microsoft.com/office/drawing/2014/main" id="{7AAFC1EA-7862-4244-9E8B-DC96485D434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62" name="กล่องข้อความ 1">
          <a:extLst>
            <a:ext uri="{FF2B5EF4-FFF2-40B4-BE49-F238E27FC236}">
              <a16:creationId xmlns="" xmlns:a16="http://schemas.microsoft.com/office/drawing/2014/main" id="{4BABC5BA-24D6-46D5-B3EF-31C3D28C086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63" name="กล่องข้อความ 1">
          <a:extLst>
            <a:ext uri="{FF2B5EF4-FFF2-40B4-BE49-F238E27FC236}">
              <a16:creationId xmlns="" xmlns:a16="http://schemas.microsoft.com/office/drawing/2014/main" id="{C738A268-1B0D-46E2-A0C4-99A0C47E596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64" name="กล่องข้อความ 1">
          <a:extLst>
            <a:ext uri="{FF2B5EF4-FFF2-40B4-BE49-F238E27FC236}">
              <a16:creationId xmlns="" xmlns:a16="http://schemas.microsoft.com/office/drawing/2014/main" id="{F32D9F79-CEBA-46C3-9466-2843DFA7996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65" name="กล่องข้อความ 1">
          <a:extLst>
            <a:ext uri="{FF2B5EF4-FFF2-40B4-BE49-F238E27FC236}">
              <a16:creationId xmlns="" xmlns:a16="http://schemas.microsoft.com/office/drawing/2014/main" id="{62395E51-ABEE-4975-9EF9-4EB2506ABF4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66" name="กล่องข้อความ 1">
          <a:extLst>
            <a:ext uri="{FF2B5EF4-FFF2-40B4-BE49-F238E27FC236}">
              <a16:creationId xmlns="" xmlns:a16="http://schemas.microsoft.com/office/drawing/2014/main" id="{04736450-D47B-4052-8975-8361F25CA49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67" name="กล่องข้อความ 1">
          <a:extLst>
            <a:ext uri="{FF2B5EF4-FFF2-40B4-BE49-F238E27FC236}">
              <a16:creationId xmlns="" xmlns:a16="http://schemas.microsoft.com/office/drawing/2014/main" id="{4DE55556-226E-42A3-AA4F-D426FB89A5E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68" name="กล่องข้อความ 1">
          <a:extLst>
            <a:ext uri="{FF2B5EF4-FFF2-40B4-BE49-F238E27FC236}">
              <a16:creationId xmlns="" xmlns:a16="http://schemas.microsoft.com/office/drawing/2014/main" id="{765CF7D3-E9B6-4F09-853A-8D183C59F5C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69" name="กล่องข้อความ 1">
          <a:extLst>
            <a:ext uri="{FF2B5EF4-FFF2-40B4-BE49-F238E27FC236}">
              <a16:creationId xmlns="" xmlns:a16="http://schemas.microsoft.com/office/drawing/2014/main" id="{A634E100-3CAE-49E8-8D33-80B6C107408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70" name="กล่องข้อความ 1">
          <a:extLst>
            <a:ext uri="{FF2B5EF4-FFF2-40B4-BE49-F238E27FC236}">
              <a16:creationId xmlns="" xmlns:a16="http://schemas.microsoft.com/office/drawing/2014/main" id="{90A5905C-B576-41E8-B342-231BCB28C6C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71" name="กล่องข้อความ 1">
          <a:extLst>
            <a:ext uri="{FF2B5EF4-FFF2-40B4-BE49-F238E27FC236}">
              <a16:creationId xmlns="" xmlns:a16="http://schemas.microsoft.com/office/drawing/2014/main" id="{9EA11B55-571E-4EBD-B4B5-9CBE516F14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72" name="กล่องข้อความ 1">
          <a:extLst>
            <a:ext uri="{FF2B5EF4-FFF2-40B4-BE49-F238E27FC236}">
              <a16:creationId xmlns="" xmlns:a16="http://schemas.microsoft.com/office/drawing/2014/main" id="{A9DF0164-ACB8-4DDC-8A78-422E387C101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73" name="กล่องข้อความ 1">
          <a:extLst>
            <a:ext uri="{FF2B5EF4-FFF2-40B4-BE49-F238E27FC236}">
              <a16:creationId xmlns="" xmlns:a16="http://schemas.microsoft.com/office/drawing/2014/main" id="{61AA1E62-4F19-44A6-93B3-38603873A8D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74" name="กล่องข้อความ 1">
          <a:extLst>
            <a:ext uri="{FF2B5EF4-FFF2-40B4-BE49-F238E27FC236}">
              <a16:creationId xmlns="" xmlns:a16="http://schemas.microsoft.com/office/drawing/2014/main" id="{A00A2CD4-D1E3-4F8E-BEBE-EB30ECFADE7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75" name="กล่องข้อความ 1">
          <a:extLst>
            <a:ext uri="{FF2B5EF4-FFF2-40B4-BE49-F238E27FC236}">
              <a16:creationId xmlns="" xmlns:a16="http://schemas.microsoft.com/office/drawing/2014/main" id="{09643DFC-7E6A-416E-A01F-3EFB571956B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76" name="กล่องข้อความ 1">
          <a:extLst>
            <a:ext uri="{FF2B5EF4-FFF2-40B4-BE49-F238E27FC236}">
              <a16:creationId xmlns="" xmlns:a16="http://schemas.microsoft.com/office/drawing/2014/main" id="{1EC717A6-BA48-4DB2-AB6B-C60A214A0FA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77" name="กล่องข้อความ 1">
          <a:extLst>
            <a:ext uri="{FF2B5EF4-FFF2-40B4-BE49-F238E27FC236}">
              <a16:creationId xmlns="" xmlns:a16="http://schemas.microsoft.com/office/drawing/2014/main" id="{538AD02A-E4CC-4751-B05E-AB0A388001D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78" name="กล่องข้อความ 1">
          <a:extLst>
            <a:ext uri="{FF2B5EF4-FFF2-40B4-BE49-F238E27FC236}">
              <a16:creationId xmlns="" xmlns:a16="http://schemas.microsoft.com/office/drawing/2014/main" id="{99BDE1E5-19ED-402D-B24B-672733B8996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79" name="กล่องข้อความ 1">
          <a:extLst>
            <a:ext uri="{FF2B5EF4-FFF2-40B4-BE49-F238E27FC236}">
              <a16:creationId xmlns="" xmlns:a16="http://schemas.microsoft.com/office/drawing/2014/main" id="{E5F6B69A-F252-4121-8044-4C2F194112B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80" name="กล่องข้อความ 1">
          <a:extLst>
            <a:ext uri="{FF2B5EF4-FFF2-40B4-BE49-F238E27FC236}">
              <a16:creationId xmlns="" xmlns:a16="http://schemas.microsoft.com/office/drawing/2014/main" id="{2B738A44-ACE3-420E-A2FE-B3AC37F500C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81" name="กล่องข้อความ 1">
          <a:extLst>
            <a:ext uri="{FF2B5EF4-FFF2-40B4-BE49-F238E27FC236}">
              <a16:creationId xmlns="" xmlns:a16="http://schemas.microsoft.com/office/drawing/2014/main" id="{46E1B930-C7A8-4891-9569-0D315BE4728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82" name="กล่องข้อความ 1">
          <a:extLst>
            <a:ext uri="{FF2B5EF4-FFF2-40B4-BE49-F238E27FC236}">
              <a16:creationId xmlns="" xmlns:a16="http://schemas.microsoft.com/office/drawing/2014/main" id="{F0C945D4-0D8E-4633-A64D-59C5C7D2F18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83" name="กล่องข้อความ 1">
          <a:extLst>
            <a:ext uri="{FF2B5EF4-FFF2-40B4-BE49-F238E27FC236}">
              <a16:creationId xmlns="" xmlns:a16="http://schemas.microsoft.com/office/drawing/2014/main" id="{B388AD44-840E-4937-AABF-B0F981B04BC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84" name="กล่องข้อความ 1">
          <a:extLst>
            <a:ext uri="{FF2B5EF4-FFF2-40B4-BE49-F238E27FC236}">
              <a16:creationId xmlns="" xmlns:a16="http://schemas.microsoft.com/office/drawing/2014/main" id="{1EFA4D36-0E39-4E4E-BBC1-6B2D1D8A9C4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85" name="กล่องข้อความ 1">
          <a:extLst>
            <a:ext uri="{FF2B5EF4-FFF2-40B4-BE49-F238E27FC236}">
              <a16:creationId xmlns="" xmlns:a16="http://schemas.microsoft.com/office/drawing/2014/main" id="{FCF29107-B12D-415D-BEED-6DC511321F6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86" name="กล่องข้อความ 1">
          <a:extLst>
            <a:ext uri="{FF2B5EF4-FFF2-40B4-BE49-F238E27FC236}">
              <a16:creationId xmlns="" xmlns:a16="http://schemas.microsoft.com/office/drawing/2014/main" id="{AEB57437-5F06-447F-ACD1-FBC30284CB1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87" name="กล่องข้อความ 1">
          <a:extLst>
            <a:ext uri="{FF2B5EF4-FFF2-40B4-BE49-F238E27FC236}">
              <a16:creationId xmlns="" xmlns:a16="http://schemas.microsoft.com/office/drawing/2014/main" id="{653F03A8-1C02-4A54-9544-ECEA3DDC7D9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88" name="กล่องข้อความ 1">
          <a:extLst>
            <a:ext uri="{FF2B5EF4-FFF2-40B4-BE49-F238E27FC236}">
              <a16:creationId xmlns="" xmlns:a16="http://schemas.microsoft.com/office/drawing/2014/main" id="{D5DBE95E-C4ED-4CA2-A69C-40E08958663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89" name="กล่องข้อความ 1">
          <a:extLst>
            <a:ext uri="{FF2B5EF4-FFF2-40B4-BE49-F238E27FC236}">
              <a16:creationId xmlns="" xmlns:a16="http://schemas.microsoft.com/office/drawing/2014/main" id="{3CF7B14A-A4B0-4690-AAB2-C293B55B876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90" name="กล่องข้อความ 1">
          <a:extLst>
            <a:ext uri="{FF2B5EF4-FFF2-40B4-BE49-F238E27FC236}">
              <a16:creationId xmlns="" xmlns:a16="http://schemas.microsoft.com/office/drawing/2014/main" id="{FE416CCF-0A57-4063-BA17-CC9C4B39FC3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91" name="กล่องข้อความ 1">
          <a:extLst>
            <a:ext uri="{FF2B5EF4-FFF2-40B4-BE49-F238E27FC236}">
              <a16:creationId xmlns="" xmlns:a16="http://schemas.microsoft.com/office/drawing/2014/main" id="{69A7E94E-626D-401A-B7CB-6D29F0B805C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92" name="กล่องข้อความ 1">
          <a:extLst>
            <a:ext uri="{FF2B5EF4-FFF2-40B4-BE49-F238E27FC236}">
              <a16:creationId xmlns="" xmlns:a16="http://schemas.microsoft.com/office/drawing/2014/main" id="{8776BAEC-7996-49A3-AE1A-0CF4119619D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93" name="กล่องข้อความ 1">
          <a:extLst>
            <a:ext uri="{FF2B5EF4-FFF2-40B4-BE49-F238E27FC236}">
              <a16:creationId xmlns="" xmlns:a16="http://schemas.microsoft.com/office/drawing/2014/main" id="{37E8E981-B826-49C7-9571-599DFF2438D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94" name="กล่องข้อความ 1">
          <a:extLst>
            <a:ext uri="{FF2B5EF4-FFF2-40B4-BE49-F238E27FC236}">
              <a16:creationId xmlns="" xmlns:a16="http://schemas.microsoft.com/office/drawing/2014/main" id="{49E9C6C0-31D1-412B-812C-DD3AACC86A4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95" name="กล่องข้อความ 1">
          <a:extLst>
            <a:ext uri="{FF2B5EF4-FFF2-40B4-BE49-F238E27FC236}">
              <a16:creationId xmlns="" xmlns:a16="http://schemas.microsoft.com/office/drawing/2014/main" id="{D68AF344-7807-4138-898D-8D5336CF429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96" name="กล่องข้อความ 1">
          <a:extLst>
            <a:ext uri="{FF2B5EF4-FFF2-40B4-BE49-F238E27FC236}">
              <a16:creationId xmlns="" xmlns:a16="http://schemas.microsoft.com/office/drawing/2014/main" id="{8DFB7CF8-A3D5-4642-B3DF-00DFD2DBBA1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97" name="กล่องข้อความ 1">
          <a:extLst>
            <a:ext uri="{FF2B5EF4-FFF2-40B4-BE49-F238E27FC236}">
              <a16:creationId xmlns="" xmlns:a16="http://schemas.microsoft.com/office/drawing/2014/main" id="{7D9FD1EE-5B48-4B32-ADCC-C1CCB740E41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98" name="กล่องข้อความ 1">
          <a:extLst>
            <a:ext uri="{FF2B5EF4-FFF2-40B4-BE49-F238E27FC236}">
              <a16:creationId xmlns="" xmlns:a16="http://schemas.microsoft.com/office/drawing/2014/main" id="{CAFD4382-DBD7-4416-BDEE-01BB8147802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899" name="กล่องข้อความ 1">
          <a:extLst>
            <a:ext uri="{FF2B5EF4-FFF2-40B4-BE49-F238E27FC236}">
              <a16:creationId xmlns="" xmlns:a16="http://schemas.microsoft.com/office/drawing/2014/main" id="{B84A6F21-831A-42E8-A8B3-92F26952821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00" name="กล่องข้อความ 1">
          <a:extLst>
            <a:ext uri="{FF2B5EF4-FFF2-40B4-BE49-F238E27FC236}">
              <a16:creationId xmlns="" xmlns:a16="http://schemas.microsoft.com/office/drawing/2014/main" id="{01C2188E-AE76-42B8-A108-53198EB05B8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01" name="กล่องข้อความ 1">
          <a:extLst>
            <a:ext uri="{FF2B5EF4-FFF2-40B4-BE49-F238E27FC236}">
              <a16:creationId xmlns="" xmlns:a16="http://schemas.microsoft.com/office/drawing/2014/main" id="{73B3D769-94BF-4767-AB48-136898EA678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02" name="กล่องข้อความ 1">
          <a:extLst>
            <a:ext uri="{FF2B5EF4-FFF2-40B4-BE49-F238E27FC236}">
              <a16:creationId xmlns="" xmlns:a16="http://schemas.microsoft.com/office/drawing/2014/main" id="{57F3F2D3-2CAB-4D1E-BF1C-251186D19F1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03" name="กล่องข้อความ 1">
          <a:extLst>
            <a:ext uri="{FF2B5EF4-FFF2-40B4-BE49-F238E27FC236}">
              <a16:creationId xmlns="" xmlns:a16="http://schemas.microsoft.com/office/drawing/2014/main" id="{1E1E2923-8AAD-4BD9-8177-CBF494CD8ED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04" name="กล่องข้อความ 1">
          <a:extLst>
            <a:ext uri="{FF2B5EF4-FFF2-40B4-BE49-F238E27FC236}">
              <a16:creationId xmlns="" xmlns:a16="http://schemas.microsoft.com/office/drawing/2014/main" id="{2CB602DB-F6E1-4FB9-9ECC-66F3DB09174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05" name="กล่องข้อความ 1">
          <a:extLst>
            <a:ext uri="{FF2B5EF4-FFF2-40B4-BE49-F238E27FC236}">
              <a16:creationId xmlns="" xmlns:a16="http://schemas.microsoft.com/office/drawing/2014/main" id="{298906D1-0B0C-430C-A29C-E42246369D5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06" name="กล่องข้อความ 1">
          <a:extLst>
            <a:ext uri="{FF2B5EF4-FFF2-40B4-BE49-F238E27FC236}">
              <a16:creationId xmlns="" xmlns:a16="http://schemas.microsoft.com/office/drawing/2014/main" id="{9D3E901C-398D-43FB-829E-1CB9A9806DE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07" name="กล่องข้อความ 1">
          <a:extLst>
            <a:ext uri="{FF2B5EF4-FFF2-40B4-BE49-F238E27FC236}">
              <a16:creationId xmlns="" xmlns:a16="http://schemas.microsoft.com/office/drawing/2014/main" id="{12C9A8F5-E0BE-4893-8959-AEF0240889B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08" name="กล่องข้อความ 1">
          <a:extLst>
            <a:ext uri="{FF2B5EF4-FFF2-40B4-BE49-F238E27FC236}">
              <a16:creationId xmlns="" xmlns:a16="http://schemas.microsoft.com/office/drawing/2014/main" id="{40D040AF-F1D4-42C0-937F-1152C6BFD44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09" name="กล่องข้อความ 1">
          <a:extLst>
            <a:ext uri="{FF2B5EF4-FFF2-40B4-BE49-F238E27FC236}">
              <a16:creationId xmlns="" xmlns:a16="http://schemas.microsoft.com/office/drawing/2014/main" id="{E65F0E14-23AB-4288-99A1-223A96CDD9A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10" name="กล่องข้อความ 1">
          <a:extLst>
            <a:ext uri="{FF2B5EF4-FFF2-40B4-BE49-F238E27FC236}">
              <a16:creationId xmlns="" xmlns:a16="http://schemas.microsoft.com/office/drawing/2014/main" id="{D6585CF9-1C0C-4F5D-9FA2-45C7BD0FF00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11" name="กล่องข้อความ 1">
          <a:extLst>
            <a:ext uri="{FF2B5EF4-FFF2-40B4-BE49-F238E27FC236}">
              <a16:creationId xmlns="" xmlns:a16="http://schemas.microsoft.com/office/drawing/2014/main" id="{4377B6DB-3720-47D7-9FFC-6A54A8FA997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12" name="กล่องข้อความ 1">
          <a:extLst>
            <a:ext uri="{FF2B5EF4-FFF2-40B4-BE49-F238E27FC236}">
              <a16:creationId xmlns="" xmlns:a16="http://schemas.microsoft.com/office/drawing/2014/main" id="{A2831A9C-3054-4D9E-95CF-9A65CEEE9B8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13" name="กล่องข้อความ 1">
          <a:extLst>
            <a:ext uri="{FF2B5EF4-FFF2-40B4-BE49-F238E27FC236}">
              <a16:creationId xmlns="" xmlns:a16="http://schemas.microsoft.com/office/drawing/2014/main" id="{098D0220-B98B-428A-94BF-181C9D49798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14" name="กล่องข้อความ 1">
          <a:extLst>
            <a:ext uri="{FF2B5EF4-FFF2-40B4-BE49-F238E27FC236}">
              <a16:creationId xmlns="" xmlns:a16="http://schemas.microsoft.com/office/drawing/2014/main" id="{17BCC6E7-D262-4B52-B4DE-E1DF80ED097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15" name="กล่องข้อความ 1">
          <a:extLst>
            <a:ext uri="{FF2B5EF4-FFF2-40B4-BE49-F238E27FC236}">
              <a16:creationId xmlns="" xmlns:a16="http://schemas.microsoft.com/office/drawing/2014/main" id="{1937239D-C294-4878-A9C3-D6667EEA581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16" name="กล่องข้อความ 1">
          <a:extLst>
            <a:ext uri="{FF2B5EF4-FFF2-40B4-BE49-F238E27FC236}">
              <a16:creationId xmlns="" xmlns:a16="http://schemas.microsoft.com/office/drawing/2014/main" id="{2F3CFDD3-59F8-4B4E-948C-7A553C0ADAF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17" name="กล่องข้อความ 1">
          <a:extLst>
            <a:ext uri="{FF2B5EF4-FFF2-40B4-BE49-F238E27FC236}">
              <a16:creationId xmlns="" xmlns:a16="http://schemas.microsoft.com/office/drawing/2014/main" id="{2EFC234F-BB16-498D-A2F9-728FD621F0B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18" name="กล่องข้อความ 1">
          <a:extLst>
            <a:ext uri="{FF2B5EF4-FFF2-40B4-BE49-F238E27FC236}">
              <a16:creationId xmlns="" xmlns:a16="http://schemas.microsoft.com/office/drawing/2014/main" id="{FFCB5486-F160-48CF-832C-FD1DDDD3E41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19" name="กล่องข้อความ 1">
          <a:extLst>
            <a:ext uri="{FF2B5EF4-FFF2-40B4-BE49-F238E27FC236}">
              <a16:creationId xmlns="" xmlns:a16="http://schemas.microsoft.com/office/drawing/2014/main" id="{2BE72E6C-FB8B-476F-B3F6-3E1F14EACD9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20" name="กล่องข้อความ 1">
          <a:extLst>
            <a:ext uri="{FF2B5EF4-FFF2-40B4-BE49-F238E27FC236}">
              <a16:creationId xmlns="" xmlns:a16="http://schemas.microsoft.com/office/drawing/2014/main" id="{8B3E3DFF-DC86-4B05-9712-4F45C3AFDA3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21" name="กล่องข้อความ 1">
          <a:extLst>
            <a:ext uri="{FF2B5EF4-FFF2-40B4-BE49-F238E27FC236}">
              <a16:creationId xmlns="" xmlns:a16="http://schemas.microsoft.com/office/drawing/2014/main" id="{1CE63CC5-93FA-46C6-96AB-E3D1B09F060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22" name="กล่องข้อความ 1">
          <a:extLst>
            <a:ext uri="{FF2B5EF4-FFF2-40B4-BE49-F238E27FC236}">
              <a16:creationId xmlns="" xmlns:a16="http://schemas.microsoft.com/office/drawing/2014/main" id="{27D08397-B1B0-4266-B1BE-A9D26823CC0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23" name="กล่องข้อความ 1">
          <a:extLst>
            <a:ext uri="{FF2B5EF4-FFF2-40B4-BE49-F238E27FC236}">
              <a16:creationId xmlns="" xmlns:a16="http://schemas.microsoft.com/office/drawing/2014/main" id="{2B89553C-9AFB-4AD1-BB09-D4B8DD8A9EA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24" name="กล่องข้อความ 1">
          <a:extLst>
            <a:ext uri="{FF2B5EF4-FFF2-40B4-BE49-F238E27FC236}">
              <a16:creationId xmlns="" xmlns:a16="http://schemas.microsoft.com/office/drawing/2014/main" id="{4A7222B0-35B7-4C9B-9ECB-02AA3FD3006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25" name="กล่องข้อความ 1">
          <a:extLst>
            <a:ext uri="{FF2B5EF4-FFF2-40B4-BE49-F238E27FC236}">
              <a16:creationId xmlns="" xmlns:a16="http://schemas.microsoft.com/office/drawing/2014/main" id="{77AC6539-84CE-4D2E-B230-E1E92C5FE61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26" name="กล่องข้อความ 1">
          <a:extLst>
            <a:ext uri="{FF2B5EF4-FFF2-40B4-BE49-F238E27FC236}">
              <a16:creationId xmlns="" xmlns:a16="http://schemas.microsoft.com/office/drawing/2014/main" id="{365FCBFF-7ABF-4297-AE75-E1D329AC0FC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27" name="กล่องข้อความ 1">
          <a:extLst>
            <a:ext uri="{FF2B5EF4-FFF2-40B4-BE49-F238E27FC236}">
              <a16:creationId xmlns="" xmlns:a16="http://schemas.microsoft.com/office/drawing/2014/main" id="{A92D5050-4C83-43EE-AFD7-F358E41DBF6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28" name="กล่องข้อความ 1">
          <a:extLst>
            <a:ext uri="{FF2B5EF4-FFF2-40B4-BE49-F238E27FC236}">
              <a16:creationId xmlns="" xmlns:a16="http://schemas.microsoft.com/office/drawing/2014/main" id="{B7D22B15-D2A3-44FA-BA36-72CCDB80179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29" name="กล่องข้อความ 1">
          <a:extLst>
            <a:ext uri="{FF2B5EF4-FFF2-40B4-BE49-F238E27FC236}">
              <a16:creationId xmlns="" xmlns:a16="http://schemas.microsoft.com/office/drawing/2014/main" id="{B2E468B6-4691-49E2-9580-83C34133E0B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30" name="กล่องข้อความ 1">
          <a:extLst>
            <a:ext uri="{FF2B5EF4-FFF2-40B4-BE49-F238E27FC236}">
              <a16:creationId xmlns="" xmlns:a16="http://schemas.microsoft.com/office/drawing/2014/main" id="{24C5DD63-ADC5-4080-9438-9D8C726FE27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31" name="กล่องข้อความ 1">
          <a:extLst>
            <a:ext uri="{FF2B5EF4-FFF2-40B4-BE49-F238E27FC236}">
              <a16:creationId xmlns="" xmlns:a16="http://schemas.microsoft.com/office/drawing/2014/main" id="{A896D411-E6C0-4034-BED9-1FABA387C08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32" name="กล่องข้อความ 1">
          <a:extLst>
            <a:ext uri="{FF2B5EF4-FFF2-40B4-BE49-F238E27FC236}">
              <a16:creationId xmlns="" xmlns:a16="http://schemas.microsoft.com/office/drawing/2014/main" id="{1CCEEA12-2CB3-4179-9191-30BE03B1FBD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33" name="กล่องข้อความ 1">
          <a:extLst>
            <a:ext uri="{FF2B5EF4-FFF2-40B4-BE49-F238E27FC236}">
              <a16:creationId xmlns="" xmlns:a16="http://schemas.microsoft.com/office/drawing/2014/main" id="{52639FEB-84D9-41DA-A832-298451292DE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34" name="กล่องข้อความ 1">
          <a:extLst>
            <a:ext uri="{FF2B5EF4-FFF2-40B4-BE49-F238E27FC236}">
              <a16:creationId xmlns="" xmlns:a16="http://schemas.microsoft.com/office/drawing/2014/main" id="{D55C18E3-E50C-42AB-8924-55CC7F45DDB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35" name="กล่องข้อความ 1">
          <a:extLst>
            <a:ext uri="{FF2B5EF4-FFF2-40B4-BE49-F238E27FC236}">
              <a16:creationId xmlns="" xmlns:a16="http://schemas.microsoft.com/office/drawing/2014/main" id="{A8712F22-B5A1-4F88-AB43-4B82E437FE1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36" name="กล่องข้อความ 1">
          <a:extLst>
            <a:ext uri="{FF2B5EF4-FFF2-40B4-BE49-F238E27FC236}">
              <a16:creationId xmlns="" xmlns:a16="http://schemas.microsoft.com/office/drawing/2014/main" id="{62137B9E-6BE5-40FA-84A0-4472AA2C558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37" name="กล่องข้อความ 1">
          <a:extLst>
            <a:ext uri="{FF2B5EF4-FFF2-40B4-BE49-F238E27FC236}">
              <a16:creationId xmlns="" xmlns:a16="http://schemas.microsoft.com/office/drawing/2014/main" id="{D2DBACC0-B1D7-4E50-87DB-FA81B8B0240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38" name="กล่องข้อความ 1">
          <a:extLst>
            <a:ext uri="{FF2B5EF4-FFF2-40B4-BE49-F238E27FC236}">
              <a16:creationId xmlns="" xmlns:a16="http://schemas.microsoft.com/office/drawing/2014/main" id="{EF42D321-810B-424D-AD98-44195E43B49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39" name="กล่องข้อความ 1">
          <a:extLst>
            <a:ext uri="{FF2B5EF4-FFF2-40B4-BE49-F238E27FC236}">
              <a16:creationId xmlns="" xmlns:a16="http://schemas.microsoft.com/office/drawing/2014/main" id="{B1F20320-3177-4F7D-876D-206751241D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40" name="กล่องข้อความ 1">
          <a:extLst>
            <a:ext uri="{FF2B5EF4-FFF2-40B4-BE49-F238E27FC236}">
              <a16:creationId xmlns="" xmlns:a16="http://schemas.microsoft.com/office/drawing/2014/main" id="{253AAF19-AF36-4FE8-8B0E-832C68484B6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41" name="กล่องข้อความ 1">
          <a:extLst>
            <a:ext uri="{FF2B5EF4-FFF2-40B4-BE49-F238E27FC236}">
              <a16:creationId xmlns="" xmlns:a16="http://schemas.microsoft.com/office/drawing/2014/main" id="{316B152B-4A55-4AF5-9DE2-775EDBCB3DE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42" name="กล่องข้อความ 1">
          <a:extLst>
            <a:ext uri="{FF2B5EF4-FFF2-40B4-BE49-F238E27FC236}">
              <a16:creationId xmlns="" xmlns:a16="http://schemas.microsoft.com/office/drawing/2014/main" id="{5A442B5B-0B24-4939-A4A2-6F71F4CC85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43" name="กล่องข้อความ 1">
          <a:extLst>
            <a:ext uri="{FF2B5EF4-FFF2-40B4-BE49-F238E27FC236}">
              <a16:creationId xmlns="" xmlns:a16="http://schemas.microsoft.com/office/drawing/2014/main" id="{678BF6C0-63F5-46E2-9257-C040B3B481F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44" name="กล่องข้อความ 1">
          <a:extLst>
            <a:ext uri="{FF2B5EF4-FFF2-40B4-BE49-F238E27FC236}">
              <a16:creationId xmlns="" xmlns:a16="http://schemas.microsoft.com/office/drawing/2014/main" id="{20C3683B-59DE-4A5F-95A6-3BC00CDC2FD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45" name="กล่องข้อความ 1">
          <a:extLst>
            <a:ext uri="{FF2B5EF4-FFF2-40B4-BE49-F238E27FC236}">
              <a16:creationId xmlns="" xmlns:a16="http://schemas.microsoft.com/office/drawing/2014/main" id="{76D00FFE-F0EF-4DA7-AE99-BC8ECB8FA22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46" name="กล่องข้อความ 1">
          <a:extLst>
            <a:ext uri="{FF2B5EF4-FFF2-40B4-BE49-F238E27FC236}">
              <a16:creationId xmlns="" xmlns:a16="http://schemas.microsoft.com/office/drawing/2014/main" id="{9537BEF8-9FB7-4DA8-A8AC-DAD26951B02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47" name="กล่องข้อความ 1">
          <a:extLst>
            <a:ext uri="{FF2B5EF4-FFF2-40B4-BE49-F238E27FC236}">
              <a16:creationId xmlns="" xmlns:a16="http://schemas.microsoft.com/office/drawing/2014/main" id="{9B51D5DD-8C20-43F8-871A-7A3F799D318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48" name="กล่องข้อความ 1">
          <a:extLst>
            <a:ext uri="{FF2B5EF4-FFF2-40B4-BE49-F238E27FC236}">
              <a16:creationId xmlns="" xmlns:a16="http://schemas.microsoft.com/office/drawing/2014/main" id="{37884E51-3DA2-4C27-BBF4-0A806C56F99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49" name="กล่องข้อความ 1">
          <a:extLst>
            <a:ext uri="{FF2B5EF4-FFF2-40B4-BE49-F238E27FC236}">
              <a16:creationId xmlns="" xmlns:a16="http://schemas.microsoft.com/office/drawing/2014/main" id="{B7A9E3EC-2EA5-4CD9-9228-B8060F280D20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50" name="กล่องข้อความ 1">
          <a:extLst>
            <a:ext uri="{FF2B5EF4-FFF2-40B4-BE49-F238E27FC236}">
              <a16:creationId xmlns="" xmlns:a16="http://schemas.microsoft.com/office/drawing/2014/main" id="{A45F2E9A-D7C9-4112-AC61-D839618B067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51" name="กล่องข้อความ 1">
          <a:extLst>
            <a:ext uri="{FF2B5EF4-FFF2-40B4-BE49-F238E27FC236}">
              <a16:creationId xmlns="" xmlns:a16="http://schemas.microsoft.com/office/drawing/2014/main" id="{33797700-93B2-46FF-AE96-82A1F8A8634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52" name="กล่องข้อความ 1">
          <a:extLst>
            <a:ext uri="{FF2B5EF4-FFF2-40B4-BE49-F238E27FC236}">
              <a16:creationId xmlns="" xmlns:a16="http://schemas.microsoft.com/office/drawing/2014/main" id="{67F8C8D1-6FEF-4C06-BABF-E598A33BA6B4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53" name="กล่องข้อความ 1">
          <a:extLst>
            <a:ext uri="{FF2B5EF4-FFF2-40B4-BE49-F238E27FC236}">
              <a16:creationId xmlns="" xmlns:a16="http://schemas.microsoft.com/office/drawing/2014/main" id="{F394D8C9-3146-427F-8D6B-3EA10663AD8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54" name="กล่องข้อความ 1">
          <a:extLst>
            <a:ext uri="{FF2B5EF4-FFF2-40B4-BE49-F238E27FC236}">
              <a16:creationId xmlns="" xmlns:a16="http://schemas.microsoft.com/office/drawing/2014/main" id="{735A935A-7536-421D-ACB0-D317FB5400F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55" name="กล่องข้อความ 1">
          <a:extLst>
            <a:ext uri="{FF2B5EF4-FFF2-40B4-BE49-F238E27FC236}">
              <a16:creationId xmlns="" xmlns:a16="http://schemas.microsoft.com/office/drawing/2014/main" id="{951B47D6-B344-49F5-897E-502DD887097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56" name="กล่องข้อความ 1">
          <a:extLst>
            <a:ext uri="{FF2B5EF4-FFF2-40B4-BE49-F238E27FC236}">
              <a16:creationId xmlns="" xmlns:a16="http://schemas.microsoft.com/office/drawing/2014/main" id="{36745321-AF47-42A2-B99E-E34660989A0B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57" name="กล่องข้อความ 1">
          <a:extLst>
            <a:ext uri="{FF2B5EF4-FFF2-40B4-BE49-F238E27FC236}">
              <a16:creationId xmlns="" xmlns:a16="http://schemas.microsoft.com/office/drawing/2014/main" id="{1E22C392-B30D-4ACB-87DB-6CEF48718D4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58" name="กล่องข้อความ 1">
          <a:extLst>
            <a:ext uri="{FF2B5EF4-FFF2-40B4-BE49-F238E27FC236}">
              <a16:creationId xmlns="" xmlns:a16="http://schemas.microsoft.com/office/drawing/2014/main" id="{70221694-418F-42A0-B8CB-BFB1DE165EB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59" name="กล่องข้อความ 1">
          <a:extLst>
            <a:ext uri="{FF2B5EF4-FFF2-40B4-BE49-F238E27FC236}">
              <a16:creationId xmlns="" xmlns:a16="http://schemas.microsoft.com/office/drawing/2014/main" id="{9B704F49-0733-4E16-8276-E2CB6AAF36D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60" name="กล่องข้อความ 1">
          <a:extLst>
            <a:ext uri="{FF2B5EF4-FFF2-40B4-BE49-F238E27FC236}">
              <a16:creationId xmlns="" xmlns:a16="http://schemas.microsoft.com/office/drawing/2014/main" id="{CA376163-1E3E-42C1-A7BA-3630F62724B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61" name="กล่องข้อความ 1">
          <a:extLst>
            <a:ext uri="{FF2B5EF4-FFF2-40B4-BE49-F238E27FC236}">
              <a16:creationId xmlns="" xmlns:a16="http://schemas.microsoft.com/office/drawing/2014/main" id="{FDC237F5-1C38-419A-B491-DDFCB371F42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62" name="กล่องข้อความ 1">
          <a:extLst>
            <a:ext uri="{FF2B5EF4-FFF2-40B4-BE49-F238E27FC236}">
              <a16:creationId xmlns="" xmlns:a16="http://schemas.microsoft.com/office/drawing/2014/main" id="{08B2657F-1A9A-453A-9C7B-0F2F1681221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63" name="กล่องข้อความ 1">
          <a:extLst>
            <a:ext uri="{FF2B5EF4-FFF2-40B4-BE49-F238E27FC236}">
              <a16:creationId xmlns="" xmlns:a16="http://schemas.microsoft.com/office/drawing/2014/main" id="{43F2E1FD-E5A2-49A8-AABF-015F50CE2007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64" name="กล่องข้อความ 1">
          <a:extLst>
            <a:ext uri="{FF2B5EF4-FFF2-40B4-BE49-F238E27FC236}">
              <a16:creationId xmlns="" xmlns:a16="http://schemas.microsoft.com/office/drawing/2014/main" id="{FAAADE98-50D8-4293-86D5-DC00A605FD22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65" name="กล่องข้อความ 1">
          <a:extLst>
            <a:ext uri="{FF2B5EF4-FFF2-40B4-BE49-F238E27FC236}">
              <a16:creationId xmlns="" xmlns:a16="http://schemas.microsoft.com/office/drawing/2014/main" id="{CB93F259-4099-413D-BF35-E55C65CE93B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66" name="กล่องข้อความ 1">
          <a:extLst>
            <a:ext uri="{FF2B5EF4-FFF2-40B4-BE49-F238E27FC236}">
              <a16:creationId xmlns="" xmlns:a16="http://schemas.microsoft.com/office/drawing/2014/main" id="{2B427B53-CFEB-4C82-9DB6-9A1754C04D6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67" name="กล่องข้อความ 1">
          <a:extLst>
            <a:ext uri="{FF2B5EF4-FFF2-40B4-BE49-F238E27FC236}">
              <a16:creationId xmlns="" xmlns:a16="http://schemas.microsoft.com/office/drawing/2014/main" id="{6DF9C23E-B4D1-4D85-BE83-3D49DF6D3BF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68" name="กล่องข้อความ 1">
          <a:extLst>
            <a:ext uri="{FF2B5EF4-FFF2-40B4-BE49-F238E27FC236}">
              <a16:creationId xmlns="" xmlns:a16="http://schemas.microsoft.com/office/drawing/2014/main" id="{C8BEDEA0-4F65-4165-9931-13ADD7CE706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69" name="กล่องข้อความ 1">
          <a:extLst>
            <a:ext uri="{FF2B5EF4-FFF2-40B4-BE49-F238E27FC236}">
              <a16:creationId xmlns="" xmlns:a16="http://schemas.microsoft.com/office/drawing/2014/main" id="{AE434D84-0E2F-45FB-AA7F-7AC5984A03CC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70" name="กล่องข้อความ 1">
          <a:extLst>
            <a:ext uri="{FF2B5EF4-FFF2-40B4-BE49-F238E27FC236}">
              <a16:creationId xmlns="" xmlns:a16="http://schemas.microsoft.com/office/drawing/2014/main" id="{07DDAC34-D587-44A3-BB9B-87EAE9C1D3B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71" name="กล่องข้อความ 1">
          <a:extLst>
            <a:ext uri="{FF2B5EF4-FFF2-40B4-BE49-F238E27FC236}">
              <a16:creationId xmlns="" xmlns:a16="http://schemas.microsoft.com/office/drawing/2014/main" id="{9FEEC803-7327-445D-B3E0-2DDA775EF36D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72" name="กล่องข้อความ 1">
          <a:extLst>
            <a:ext uri="{FF2B5EF4-FFF2-40B4-BE49-F238E27FC236}">
              <a16:creationId xmlns="" xmlns:a16="http://schemas.microsoft.com/office/drawing/2014/main" id="{689FBA5D-AC4D-4335-B171-3F73D0060AFE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73" name="กล่องข้อความ 1">
          <a:extLst>
            <a:ext uri="{FF2B5EF4-FFF2-40B4-BE49-F238E27FC236}">
              <a16:creationId xmlns="" xmlns:a16="http://schemas.microsoft.com/office/drawing/2014/main" id="{D44F8373-57D0-4A2B-B47E-6FCF4C216BC5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74" name="กล่องข้อความ 1">
          <a:extLst>
            <a:ext uri="{FF2B5EF4-FFF2-40B4-BE49-F238E27FC236}">
              <a16:creationId xmlns="" xmlns:a16="http://schemas.microsoft.com/office/drawing/2014/main" id="{0E2CD93B-A1DE-49C6-9A2A-4DDD20B53B6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75" name="กล่องข้อความ 1">
          <a:extLst>
            <a:ext uri="{FF2B5EF4-FFF2-40B4-BE49-F238E27FC236}">
              <a16:creationId xmlns="" xmlns:a16="http://schemas.microsoft.com/office/drawing/2014/main" id="{2085BCE2-9EF8-4CB7-889D-B7AB40FC7549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76" name="กล่องข้อความ 1">
          <a:extLst>
            <a:ext uri="{FF2B5EF4-FFF2-40B4-BE49-F238E27FC236}">
              <a16:creationId xmlns="" xmlns:a16="http://schemas.microsoft.com/office/drawing/2014/main" id="{00E09C03-7731-4C7D-B929-17F2398D67C8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77" name="กล่องข้อความ 1">
          <a:extLst>
            <a:ext uri="{FF2B5EF4-FFF2-40B4-BE49-F238E27FC236}">
              <a16:creationId xmlns="" xmlns:a16="http://schemas.microsoft.com/office/drawing/2014/main" id="{7BE73D84-FA19-4B5C-960F-452AD1E8372F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78" name="กล่องข้อความ 1">
          <a:extLst>
            <a:ext uri="{FF2B5EF4-FFF2-40B4-BE49-F238E27FC236}">
              <a16:creationId xmlns="" xmlns:a16="http://schemas.microsoft.com/office/drawing/2014/main" id="{F1B3F749-882F-4A81-BAD3-789BA87C83CA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79" name="กล่องข้อความ 1">
          <a:extLst>
            <a:ext uri="{FF2B5EF4-FFF2-40B4-BE49-F238E27FC236}">
              <a16:creationId xmlns="" xmlns:a16="http://schemas.microsoft.com/office/drawing/2014/main" id="{3E1ACA1F-2984-4C2F-8294-016F67482F71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80" name="กล่องข้อความ 1">
          <a:extLst>
            <a:ext uri="{FF2B5EF4-FFF2-40B4-BE49-F238E27FC236}">
              <a16:creationId xmlns="" xmlns:a16="http://schemas.microsoft.com/office/drawing/2014/main" id="{D601EC6E-2B5B-4C02-99C7-9B820D239296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65" cy="170239"/>
    <xdr:sp macro="" textlink="">
      <xdr:nvSpPr>
        <xdr:cNvPr id="1981" name="กล่องข้อความ 1">
          <a:extLst>
            <a:ext uri="{FF2B5EF4-FFF2-40B4-BE49-F238E27FC236}">
              <a16:creationId xmlns="" xmlns:a16="http://schemas.microsoft.com/office/drawing/2014/main" id="{F858A034-421A-4115-A3A0-E924C0676C73}"/>
            </a:ext>
          </a:extLst>
        </xdr:cNvPr>
        <xdr:cNvSpPr txBox="1"/>
      </xdr:nvSpPr>
      <xdr:spPr>
        <a:xfrm>
          <a:off x="11791950" y="81724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="" xmlns:a16="http://schemas.microsoft.com/office/drawing/2014/main" id="{AC85CAC1-1821-4741-893F-FABEE664213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" name="กล่องข้อความ 1">
          <a:extLst>
            <a:ext uri="{FF2B5EF4-FFF2-40B4-BE49-F238E27FC236}">
              <a16:creationId xmlns="" xmlns:a16="http://schemas.microsoft.com/office/drawing/2014/main" id="{C2C008E1-A010-4D00-BC8D-542B281D981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" name="กล่องข้อความ 1">
          <a:extLst>
            <a:ext uri="{FF2B5EF4-FFF2-40B4-BE49-F238E27FC236}">
              <a16:creationId xmlns="" xmlns:a16="http://schemas.microsoft.com/office/drawing/2014/main" id="{0CA62919-EC38-4522-A73F-36242D2CFC4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" name="กล่องข้อความ 1">
          <a:extLst>
            <a:ext uri="{FF2B5EF4-FFF2-40B4-BE49-F238E27FC236}">
              <a16:creationId xmlns="" xmlns:a16="http://schemas.microsoft.com/office/drawing/2014/main" id="{64AD0718-749B-42EB-960A-959BF26A2BF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" name="กล่องข้อความ 1">
          <a:extLst>
            <a:ext uri="{FF2B5EF4-FFF2-40B4-BE49-F238E27FC236}">
              <a16:creationId xmlns="" xmlns:a16="http://schemas.microsoft.com/office/drawing/2014/main" id="{1999F392-114B-4819-831F-A5CC0A2740E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" name="กล่องข้อความ 1">
          <a:extLst>
            <a:ext uri="{FF2B5EF4-FFF2-40B4-BE49-F238E27FC236}">
              <a16:creationId xmlns="" xmlns:a16="http://schemas.microsoft.com/office/drawing/2014/main" id="{C48B2234-601C-4FA7-A46C-A9667FE9AD6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" name="กล่องข้อความ 1">
          <a:extLst>
            <a:ext uri="{FF2B5EF4-FFF2-40B4-BE49-F238E27FC236}">
              <a16:creationId xmlns="" xmlns:a16="http://schemas.microsoft.com/office/drawing/2014/main" id="{86B83AE8-76AF-4ED0-9022-D254980D4C6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" name="กล่องข้อความ 1">
          <a:extLst>
            <a:ext uri="{FF2B5EF4-FFF2-40B4-BE49-F238E27FC236}">
              <a16:creationId xmlns="" xmlns:a16="http://schemas.microsoft.com/office/drawing/2014/main" id="{FFE70B4B-64D5-4B2F-A997-3A966964A51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" name="กล่องข้อความ 1">
          <a:extLst>
            <a:ext uri="{FF2B5EF4-FFF2-40B4-BE49-F238E27FC236}">
              <a16:creationId xmlns="" xmlns:a16="http://schemas.microsoft.com/office/drawing/2014/main" id="{813E0E7D-5125-4C4A-94FE-41409CC9023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" name="กล่องข้อความ 1">
          <a:extLst>
            <a:ext uri="{FF2B5EF4-FFF2-40B4-BE49-F238E27FC236}">
              <a16:creationId xmlns="" xmlns:a16="http://schemas.microsoft.com/office/drawing/2014/main" id="{7D847418-700D-4BA8-A46A-D3779369D0F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" name="กล่องข้อความ 1">
          <a:extLst>
            <a:ext uri="{FF2B5EF4-FFF2-40B4-BE49-F238E27FC236}">
              <a16:creationId xmlns="" xmlns:a16="http://schemas.microsoft.com/office/drawing/2014/main" id="{0CE31422-3475-4AC5-A479-84753C7A36F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" name="กล่องข้อความ 1">
          <a:extLst>
            <a:ext uri="{FF2B5EF4-FFF2-40B4-BE49-F238E27FC236}">
              <a16:creationId xmlns="" xmlns:a16="http://schemas.microsoft.com/office/drawing/2014/main" id="{E876CD1D-74AD-4505-8A40-7A62B5BB23E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" name="กล่องข้อความ 1">
          <a:extLst>
            <a:ext uri="{FF2B5EF4-FFF2-40B4-BE49-F238E27FC236}">
              <a16:creationId xmlns="" xmlns:a16="http://schemas.microsoft.com/office/drawing/2014/main" id="{C91FA2EA-C051-4273-8F66-BA0BF2D415F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" name="กล่องข้อความ 1">
          <a:extLst>
            <a:ext uri="{FF2B5EF4-FFF2-40B4-BE49-F238E27FC236}">
              <a16:creationId xmlns="" xmlns:a16="http://schemas.microsoft.com/office/drawing/2014/main" id="{5D52911F-9629-4CC1-B2EC-65EAD0393A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" name="กล่องข้อความ 1">
          <a:extLst>
            <a:ext uri="{FF2B5EF4-FFF2-40B4-BE49-F238E27FC236}">
              <a16:creationId xmlns="" xmlns:a16="http://schemas.microsoft.com/office/drawing/2014/main" id="{0AAF83C8-6289-425B-AA5C-967E23D5EBE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" name="กล่องข้อความ 1">
          <a:extLst>
            <a:ext uri="{FF2B5EF4-FFF2-40B4-BE49-F238E27FC236}">
              <a16:creationId xmlns="" xmlns:a16="http://schemas.microsoft.com/office/drawing/2014/main" id="{D87B7AA9-7463-4BB7-A8DD-AF5B2B775B9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" name="กล่องข้อความ 1">
          <a:extLst>
            <a:ext uri="{FF2B5EF4-FFF2-40B4-BE49-F238E27FC236}">
              <a16:creationId xmlns="" xmlns:a16="http://schemas.microsoft.com/office/drawing/2014/main" id="{0F0DA1CA-8A1E-4BC7-8690-6D3F61E1EFB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" name="กล่องข้อความ 1">
          <a:extLst>
            <a:ext uri="{FF2B5EF4-FFF2-40B4-BE49-F238E27FC236}">
              <a16:creationId xmlns="" xmlns:a16="http://schemas.microsoft.com/office/drawing/2014/main" id="{7A8471BB-7730-4107-A8BB-C9EFBB4AA14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0" name="กล่องข้อความ 1">
          <a:extLst>
            <a:ext uri="{FF2B5EF4-FFF2-40B4-BE49-F238E27FC236}">
              <a16:creationId xmlns="" xmlns:a16="http://schemas.microsoft.com/office/drawing/2014/main" id="{62D7735E-1CCC-4365-912A-96850FE883A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1" name="กล่องข้อความ 1">
          <a:extLst>
            <a:ext uri="{FF2B5EF4-FFF2-40B4-BE49-F238E27FC236}">
              <a16:creationId xmlns="" xmlns:a16="http://schemas.microsoft.com/office/drawing/2014/main" id="{062F84D7-7C01-470F-B91D-859C10735DA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2" name="กล่องข้อความ 1">
          <a:extLst>
            <a:ext uri="{FF2B5EF4-FFF2-40B4-BE49-F238E27FC236}">
              <a16:creationId xmlns="" xmlns:a16="http://schemas.microsoft.com/office/drawing/2014/main" id="{BD1E31D6-97F8-4F9C-8C12-3512B1A85BD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3" name="กล่องข้อความ 1">
          <a:extLst>
            <a:ext uri="{FF2B5EF4-FFF2-40B4-BE49-F238E27FC236}">
              <a16:creationId xmlns="" xmlns:a16="http://schemas.microsoft.com/office/drawing/2014/main" id="{DC088552-3F1F-4DE0-A360-AEC1A23B473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4" name="กล่องข้อความ 1">
          <a:extLst>
            <a:ext uri="{FF2B5EF4-FFF2-40B4-BE49-F238E27FC236}">
              <a16:creationId xmlns="" xmlns:a16="http://schemas.microsoft.com/office/drawing/2014/main" id="{F0F9F64C-2030-49A2-A1AA-1C5BF824232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5" name="กล่องข้อความ 1">
          <a:extLst>
            <a:ext uri="{FF2B5EF4-FFF2-40B4-BE49-F238E27FC236}">
              <a16:creationId xmlns="" xmlns:a16="http://schemas.microsoft.com/office/drawing/2014/main" id="{D2F4B538-364A-4FC7-977B-0849CF821CB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6" name="กล่องข้อความ 1">
          <a:extLst>
            <a:ext uri="{FF2B5EF4-FFF2-40B4-BE49-F238E27FC236}">
              <a16:creationId xmlns="" xmlns:a16="http://schemas.microsoft.com/office/drawing/2014/main" id="{A3AA092C-7976-46E6-A007-00A5B4A107F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7" name="กล่องข้อความ 1">
          <a:extLst>
            <a:ext uri="{FF2B5EF4-FFF2-40B4-BE49-F238E27FC236}">
              <a16:creationId xmlns="" xmlns:a16="http://schemas.microsoft.com/office/drawing/2014/main" id="{BE5662A3-1C5D-4367-97D1-125995D39B8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8" name="กล่องข้อความ 1">
          <a:extLst>
            <a:ext uri="{FF2B5EF4-FFF2-40B4-BE49-F238E27FC236}">
              <a16:creationId xmlns="" xmlns:a16="http://schemas.microsoft.com/office/drawing/2014/main" id="{3940BAD4-E652-4D5A-A2E8-2746B433869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9" name="กล่องข้อความ 1">
          <a:extLst>
            <a:ext uri="{FF2B5EF4-FFF2-40B4-BE49-F238E27FC236}">
              <a16:creationId xmlns="" xmlns:a16="http://schemas.microsoft.com/office/drawing/2014/main" id="{2AAD0627-DF50-45CA-B813-D5EB042EA6D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0" name="กล่องข้อความ 1">
          <a:extLst>
            <a:ext uri="{FF2B5EF4-FFF2-40B4-BE49-F238E27FC236}">
              <a16:creationId xmlns="" xmlns:a16="http://schemas.microsoft.com/office/drawing/2014/main" id="{7114066D-7D23-4DE1-919F-A2E14103B9F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1" name="กล่องข้อความ 1">
          <a:extLst>
            <a:ext uri="{FF2B5EF4-FFF2-40B4-BE49-F238E27FC236}">
              <a16:creationId xmlns="" xmlns:a16="http://schemas.microsoft.com/office/drawing/2014/main" id="{9D631671-6D80-43E7-8600-572D8A8AB31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2" name="กล่องข้อความ 1">
          <a:extLst>
            <a:ext uri="{FF2B5EF4-FFF2-40B4-BE49-F238E27FC236}">
              <a16:creationId xmlns="" xmlns:a16="http://schemas.microsoft.com/office/drawing/2014/main" id="{AAC9C812-B536-415F-BEFD-39E271C573D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3" name="กล่องข้อความ 1">
          <a:extLst>
            <a:ext uri="{FF2B5EF4-FFF2-40B4-BE49-F238E27FC236}">
              <a16:creationId xmlns="" xmlns:a16="http://schemas.microsoft.com/office/drawing/2014/main" id="{11C0C092-9E57-44E4-A77F-517E9562272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4" name="กล่องข้อความ 1">
          <a:extLst>
            <a:ext uri="{FF2B5EF4-FFF2-40B4-BE49-F238E27FC236}">
              <a16:creationId xmlns="" xmlns:a16="http://schemas.microsoft.com/office/drawing/2014/main" id="{B7EF91C6-EF7B-4BC6-9C9B-3AD054164B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5" name="กล่องข้อความ 1">
          <a:extLst>
            <a:ext uri="{FF2B5EF4-FFF2-40B4-BE49-F238E27FC236}">
              <a16:creationId xmlns="" xmlns:a16="http://schemas.microsoft.com/office/drawing/2014/main" id="{4000886B-FC23-4756-81FA-B76C1E5DD3A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6" name="กล่องข้อความ 1">
          <a:extLst>
            <a:ext uri="{FF2B5EF4-FFF2-40B4-BE49-F238E27FC236}">
              <a16:creationId xmlns="" xmlns:a16="http://schemas.microsoft.com/office/drawing/2014/main" id="{6B5CFF8D-B727-4CB6-BC92-56CB112E862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7" name="กล่องข้อความ 1">
          <a:extLst>
            <a:ext uri="{FF2B5EF4-FFF2-40B4-BE49-F238E27FC236}">
              <a16:creationId xmlns="" xmlns:a16="http://schemas.microsoft.com/office/drawing/2014/main" id="{6DCB8B0E-2268-477C-AA17-8A6CCD62CB5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8" name="กล่องข้อความ 1">
          <a:extLst>
            <a:ext uri="{FF2B5EF4-FFF2-40B4-BE49-F238E27FC236}">
              <a16:creationId xmlns="" xmlns:a16="http://schemas.microsoft.com/office/drawing/2014/main" id="{541D97A2-0EDB-4E96-B3D5-AF6E4E1AF48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9" name="กล่องข้อความ 1">
          <a:extLst>
            <a:ext uri="{FF2B5EF4-FFF2-40B4-BE49-F238E27FC236}">
              <a16:creationId xmlns="" xmlns:a16="http://schemas.microsoft.com/office/drawing/2014/main" id="{4F9C2D1A-7446-4046-8A6E-5F32AD6ED19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0" name="กล่องข้อความ 1">
          <a:extLst>
            <a:ext uri="{FF2B5EF4-FFF2-40B4-BE49-F238E27FC236}">
              <a16:creationId xmlns="" xmlns:a16="http://schemas.microsoft.com/office/drawing/2014/main" id="{531FABE2-CDF3-4112-B85C-1C15D2E29D4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1" name="กล่องข้อความ 1">
          <a:extLst>
            <a:ext uri="{FF2B5EF4-FFF2-40B4-BE49-F238E27FC236}">
              <a16:creationId xmlns="" xmlns:a16="http://schemas.microsoft.com/office/drawing/2014/main" id="{20331311-6F7D-4708-BA8D-417BB31A241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2" name="กล่องข้อความ 1">
          <a:extLst>
            <a:ext uri="{FF2B5EF4-FFF2-40B4-BE49-F238E27FC236}">
              <a16:creationId xmlns="" xmlns:a16="http://schemas.microsoft.com/office/drawing/2014/main" id="{41DAB574-739D-4CC5-A85A-C5BAB8C3C04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3" name="กล่องข้อความ 1">
          <a:extLst>
            <a:ext uri="{FF2B5EF4-FFF2-40B4-BE49-F238E27FC236}">
              <a16:creationId xmlns="" xmlns:a16="http://schemas.microsoft.com/office/drawing/2014/main" id="{7B30D76D-45E8-4086-8539-EDB23F8F774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4" name="กล่องข้อความ 1">
          <a:extLst>
            <a:ext uri="{FF2B5EF4-FFF2-40B4-BE49-F238E27FC236}">
              <a16:creationId xmlns="" xmlns:a16="http://schemas.microsoft.com/office/drawing/2014/main" id="{B288AA0E-108C-4DFF-AC36-4F2743D2AB7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5" name="กล่องข้อความ 1">
          <a:extLst>
            <a:ext uri="{FF2B5EF4-FFF2-40B4-BE49-F238E27FC236}">
              <a16:creationId xmlns="" xmlns:a16="http://schemas.microsoft.com/office/drawing/2014/main" id="{8373C481-9E21-4101-9594-83F8AF128B9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6" name="กล่องข้อความ 1">
          <a:extLst>
            <a:ext uri="{FF2B5EF4-FFF2-40B4-BE49-F238E27FC236}">
              <a16:creationId xmlns="" xmlns:a16="http://schemas.microsoft.com/office/drawing/2014/main" id="{DEC867DC-CCEC-4C42-9E4A-1CAFCCA772E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7" name="กล่องข้อความ 1">
          <a:extLst>
            <a:ext uri="{FF2B5EF4-FFF2-40B4-BE49-F238E27FC236}">
              <a16:creationId xmlns="" xmlns:a16="http://schemas.microsoft.com/office/drawing/2014/main" id="{182B73FF-2405-40F6-95CD-352FE0103B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8" name="กล่องข้อความ 1">
          <a:extLst>
            <a:ext uri="{FF2B5EF4-FFF2-40B4-BE49-F238E27FC236}">
              <a16:creationId xmlns="" xmlns:a16="http://schemas.microsoft.com/office/drawing/2014/main" id="{53F8298C-765A-4803-B459-A64C427AFDE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9" name="กล่องข้อความ 1">
          <a:extLst>
            <a:ext uri="{FF2B5EF4-FFF2-40B4-BE49-F238E27FC236}">
              <a16:creationId xmlns="" xmlns:a16="http://schemas.microsoft.com/office/drawing/2014/main" id="{6207B2F5-719E-47A1-89AB-990328EDAEC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0" name="กล่องข้อความ 1">
          <a:extLst>
            <a:ext uri="{FF2B5EF4-FFF2-40B4-BE49-F238E27FC236}">
              <a16:creationId xmlns="" xmlns:a16="http://schemas.microsoft.com/office/drawing/2014/main" id="{E7BDA802-F51E-4EE8-B57E-3EEC389333F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1" name="กล่องข้อความ 1">
          <a:extLst>
            <a:ext uri="{FF2B5EF4-FFF2-40B4-BE49-F238E27FC236}">
              <a16:creationId xmlns="" xmlns:a16="http://schemas.microsoft.com/office/drawing/2014/main" id="{56F1BE64-3E60-470B-9ABC-0F741951A65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2" name="กล่องข้อความ 1">
          <a:extLst>
            <a:ext uri="{FF2B5EF4-FFF2-40B4-BE49-F238E27FC236}">
              <a16:creationId xmlns="" xmlns:a16="http://schemas.microsoft.com/office/drawing/2014/main" id="{35394588-B3D7-412C-8012-2D0320CB21E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3" name="กล่องข้อความ 1">
          <a:extLst>
            <a:ext uri="{FF2B5EF4-FFF2-40B4-BE49-F238E27FC236}">
              <a16:creationId xmlns="" xmlns:a16="http://schemas.microsoft.com/office/drawing/2014/main" id="{D471B8E2-2BF0-4540-92F1-E601A257124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4" name="กล่องข้อความ 1">
          <a:extLst>
            <a:ext uri="{FF2B5EF4-FFF2-40B4-BE49-F238E27FC236}">
              <a16:creationId xmlns="" xmlns:a16="http://schemas.microsoft.com/office/drawing/2014/main" id="{3CD4A092-D971-4188-970A-815120DBD4D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5" name="กล่องข้อความ 1">
          <a:extLst>
            <a:ext uri="{FF2B5EF4-FFF2-40B4-BE49-F238E27FC236}">
              <a16:creationId xmlns="" xmlns:a16="http://schemas.microsoft.com/office/drawing/2014/main" id="{667D16B5-4F67-4E4D-BAD6-AF1AB203C59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6" name="กล่องข้อความ 1">
          <a:extLst>
            <a:ext uri="{FF2B5EF4-FFF2-40B4-BE49-F238E27FC236}">
              <a16:creationId xmlns="" xmlns:a16="http://schemas.microsoft.com/office/drawing/2014/main" id="{825D16BF-5CDF-4E71-9A1E-1CF636E0240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7" name="กล่องข้อความ 1">
          <a:extLst>
            <a:ext uri="{FF2B5EF4-FFF2-40B4-BE49-F238E27FC236}">
              <a16:creationId xmlns="" xmlns:a16="http://schemas.microsoft.com/office/drawing/2014/main" id="{7C835D5A-E513-4B59-8D78-C6165DEEFE1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8" name="กล่องข้อความ 1">
          <a:extLst>
            <a:ext uri="{FF2B5EF4-FFF2-40B4-BE49-F238E27FC236}">
              <a16:creationId xmlns="" xmlns:a16="http://schemas.microsoft.com/office/drawing/2014/main" id="{B09B3FC8-456A-4D44-B02B-D7DA8AABB6A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9" name="กล่องข้อความ 1">
          <a:extLst>
            <a:ext uri="{FF2B5EF4-FFF2-40B4-BE49-F238E27FC236}">
              <a16:creationId xmlns="" xmlns:a16="http://schemas.microsoft.com/office/drawing/2014/main" id="{1AAA9941-66AB-45E2-894C-7AD5F5D681F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0" name="กล่องข้อความ 1">
          <a:extLst>
            <a:ext uri="{FF2B5EF4-FFF2-40B4-BE49-F238E27FC236}">
              <a16:creationId xmlns="" xmlns:a16="http://schemas.microsoft.com/office/drawing/2014/main" id="{12F69B9B-9773-4133-832D-FD739B204D4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1" name="กล่องข้อความ 1">
          <a:extLst>
            <a:ext uri="{FF2B5EF4-FFF2-40B4-BE49-F238E27FC236}">
              <a16:creationId xmlns="" xmlns:a16="http://schemas.microsoft.com/office/drawing/2014/main" id="{78ACF32A-8BA8-40A5-A073-60DA4C081FE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2" name="กล่องข้อความ 1">
          <a:extLst>
            <a:ext uri="{FF2B5EF4-FFF2-40B4-BE49-F238E27FC236}">
              <a16:creationId xmlns="" xmlns:a16="http://schemas.microsoft.com/office/drawing/2014/main" id="{2DF320B3-2289-4979-986F-E8305C5F84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3" name="กล่องข้อความ 1">
          <a:extLst>
            <a:ext uri="{FF2B5EF4-FFF2-40B4-BE49-F238E27FC236}">
              <a16:creationId xmlns="" xmlns:a16="http://schemas.microsoft.com/office/drawing/2014/main" id="{55114304-E824-44C6-BD30-17C638589E8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4" name="กล่องข้อความ 1">
          <a:extLst>
            <a:ext uri="{FF2B5EF4-FFF2-40B4-BE49-F238E27FC236}">
              <a16:creationId xmlns="" xmlns:a16="http://schemas.microsoft.com/office/drawing/2014/main" id="{E7BF5738-D8EC-4BF8-A2CE-41340952A6E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5" name="กล่องข้อความ 1">
          <a:extLst>
            <a:ext uri="{FF2B5EF4-FFF2-40B4-BE49-F238E27FC236}">
              <a16:creationId xmlns="" xmlns:a16="http://schemas.microsoft.com/office/drawing/2014/main" id="{7A430821-F18F-4927-8A93-D42D48D0359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6" name="กล่องข้อความ 1">
          <a:extLst>
            <a:ext uri="{FF2B5EF4-FFF2-40B4-BE49-F238E27FC236}">
              <a16:creationId xmlns="" xmlns:a16="http://schemas.microsoft.com/office/drawing/2014/main" id="{11A94734-CB98-444E-8D2B-283FD537254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7" name="กล่องข้อความ 1">
          <a:extLst>
            <a:ext uri="{FF2B5EF4-FFF2-40B4-BE49-F238E27FC236}">
              <a16:creationId xmlns="" xmlns:a16="http://schemas.microsoft.com/office/drawing/2014/main" id="{C30C00E8-5263-4D4B-9772-CC7A1B5128B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8" name="กล่องข้อความ 1">
          <a:extLst>
            <a:ext uri="{FF2B5EF4-FFF2-40B4-BE49-F238E27FC236}">
              <a16:creationId xmlns="" xmlns:a16="http://schemas.microsoft.com/office/drawing/2014/main" id="{5DC7CC0A-3E17-4EAA-BAF0-64077D383E2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9" name="กล่องข้อความ 1">
          <a:extLst>
            <a:ext uri="{FF2B5EF4-FFF2-40B4-BE49-F238E27FC236}">
              <a16:creationId xmlns="" xmlns:a16="http://schemas.microsoft.com/office/drawing/2014/main" id="{35C045AF-94B7-4B3A-8344-155320E8269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0" name="กล่องข้อความ 1">
          <a:extLst>
            <a:ext uri="{FF2B5EF4-FFF2-40B4-BE49-F238E27FC236}">
              <a16:creationId xmlns="" xmlns:a16="http://schemas.microsoft.com/office/drawing/2014/main" id="{BB58A87C-D20B-4A0F-A597-31E8351F2A2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1" name="กล่องข้อความ 1">
          <a:extLst>
            <a:ext uri="{FF2B5EF4-FFF2-40B4-BE49-F238E27FC236}">
              <a16:creationId xmlns="" xmlns:a16="http://schemas.microsoft.com/office/drawing/2014/main" id="{952EE1F4-F5E8-461E-8208-9FE8DC7F489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2" name="กล่องข้อความ 1">
          <a:extLst>
            <a:ext uri="{FF2B5EF4-FFF2-40B4-BE49-F238E27FC236}">
              <a16:creationId xmlns="" xmlns:a16="http://schemas.microsoft.com/office/drawing/2014/main" id="{154552F9-1F14-4602-9B77-EDD74103C48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3" name="กล่องข้อความ 1">
          <a:extLst>
            <a:ext uri="{FF2B5EF4-FFF2-40B4-BE49-F238E27FC236}">
              <a16:creationId xmlns="" xmlns:a16="http://schemas.microsoft.com/office/drawing/2014/main" id="{8DE4F01B-5817-47F5-A7D4-C13671C6A1C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4" name="กล่องข้อความ 1">
          <a:extLst>
            <a:ext uri="{FF2B5EF4-FFF2-40B4-BE49-F238E27FC236}">
              <a16:creationId xmlns="" xmlns:a16="http://schemas.microsoft.com/office/drawing/2014/main" id="{676052FC-0AAE-4281-9A0D-E97A58DD7DF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5" name="กล่องข้อความ 1">
          <a:extLst>
            <a:ext uri="{FF2B5EF4-FFF2-40B4-BE49-F238E27FC236}">
              <a16:creationId xmlns="" xmlns:a16="http://schemas.microsoft.com/office/drawing/2014/main" id="{F84EA820-70E6-42B0-8DD3-4BA918C5CF7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6" name="กล่องข้อความ 1">
          <a:extLst>
            <a:ext uri="{FF2B5EF4-FFF2-40B4-BE49-F238E27FC236}">
              <a16:creationId xmlns="" xmlns:a16="http://schemas.microsoft.com/office/drawing/2014/main" id="{EAD3810E-298A-4E7D-A502-94337B06FB5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7" name="กล่องข้อความ 1">
          <a:extLst>
            <a:ext uri="{FF2B5EF4-FFF2-40B4-BE49-F238E27FC236}">
              <a16:creationId xmlns="" xmlns:a16="http://schemas.microsoft.com/office/drawing/2014/main" id="{F422161F-F5F7-497C-835A-084500249DB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8" name="กล่องข้อความ 1">
          <a:extLst>
            <a:ext uri="{FF2B5EF4-FFF2-40B4-BE49-F238E27FC236}">
              <a16:creationId xmlns="" xmlns:a16="http://schemas.microsoft.com/office/drawing/2014/main" id="{6EE18776-AD4C-4F67-9C2A-D398B930973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9" name="กล่องข้อความ 1">
          <a:extLst>
            <a:ext uri="{FF2B5EF4-FFF2-40B4-BE49-F238E27FC236}">
              <a16:creationId xmlns="" xmlns:a16="http://schemas.microsoft.com/office/drawing/2014/main" id="{6F0913B4-8D6F-415C-894B-EF42F17F599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0" name="กล่องข้อความ 1">
          <a:extLst>
            <a:ext uri="{FF2B5EF4-FFF2-40B4-BE49-F238E27FC236}">
              <a16:creationId xmlns="" xmlns:a16="http://schemas.microsoft.com/office/drawing/2014/main" id="{E4791F8C-19F8-45BB-AE4A-82A61D47F96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1" name="กล่องข้อความ 1">
          <a:extLst>
            <a:ext uri="{FF2B5EF4-FFF2-40B4-BE49-F238E27FC236}">
              <a16:creationId xmlns="" xmlns:a16="http://schemas.microsoft.com/office/drawing/2014/main" id="{F6202088-AE38-48AA-AD5C-F58C62207E4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2" name="กล่องข้อความ 1">
          <a:extLst>
            <a:ext uri="{FF2B5EF4-FFF2-40B4-BE49-F238E27FC236}">
              <a16:creationId xmlns="" xmlns:a16="http://schemas.microsoft.com/office/drawing/2014/main" id="{44DE1359-6C84-4C8E-8BA4-1A86792958D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3" name="กล่องข้อความ 1">
          <a:extLst>
            <a:ext uri="{FF2B5EF4-FFF2-40B4-BE49-F238E27FC236}">
              <a16:creationId xmlns="" xmlns:a16="http://schemas.microsoft.com/office/drawing/2014/main" id="{1F78E3EC-0AE4-46EB-A457-CBC4A696F2E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4" name="กล่องข้อความ 1">
          <a:extLst>
            <a:ext uri="{FF2B5EF4-FFF2-40B4-BE49-F238E27FC236}">
              <a16:creationId xmlns="" xmlns:a16="http://schemas.microsoft.com/office/drawing/2014/main" id="{08BFB5EE-5153-4E01-9A0C-18861D88680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5" name="กล่องข้อความ 1">
          <a:extLst>
            <a:ext uri="{FF2B5EF4-FFF2-40B4-BE49-F238E27FC236}">
              <a16:creationId xmlns="" xmlns:a16="http://schemas.microsoft.com/office/drawing/2014/main" id="{855189E7-377B-4768-B13A-97397D270E5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6" name="กล่องข้อความ 1">
          <a:extLst>
            <a:ext uri="{FF2B5EF4-FFF2-40B4-BE49-F238E27FC236}">
              <a16:creationId xmlns="" xmlns:a16="http://schemas.microsoft.com/office/drawing/2014/main" id="{3C2C8365-6572-41E3-8FCD-37C060E127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7" name="กล่องข้อความ 1">
          <a:extLst>
            <a:ext uri="{FF2B5EF4-FFF2-40B4-BE49-F238E27FC236}">
              <a16:creationId xmlns="" xmlns:a16="http://schemas.microsoft.com/office/drawing/2014/main" id="{44FF1B8F-E3DD-4BB7-9C16-B3F030F02F8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8" name="กล่องข้อความ 1">
          <a:extLst>
            <a:ext uri="{FF2B5EF4-FFF2-40B4-BE49-F238E27FC236}">
              <a16:creationId xmlns="" xmlns:a16="http://schemas.microsoft.com/office/drawing/2014/main" id="{AF152E08-CF12-461B-AAB7-FDD2F8678BB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9" name="กล่องข้อความ 1">
          <a:extLst>
            <a:ext uri="{FF2B5EF4-FFF2-40B4-BE49-F238E27FC236}">
              <a16:creationId xmlns="" xmlns:a16="http://schemas.microsoft.com/office/drawing/2014/main" id="{9B272405-14F7-417F-93CE-9B65D590649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0" name="กล่องข้อความ 1">
          <a:extLst>
            <a:ext uri="{FF2B5EF4-FFF2-40B4-BE49-F238E27FC236}">
              <a16:creationId xmlns="" xmlns:a16="http://schemas.microsoft.com/office/drawing/2014/main" id="{DCA64675-4E7E-4AB0-8407-6C722589A0E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1" name="กล่องข้อความ 1">
          <a:extLst>
            <a:ext uri="{FF2B5EF4-FFF2-40B4-BE49-F238E27FC236}">
              <a16:creationId xmlns="" xmlns:a16="http://schemas.microsoft.com/office/drawing/2014/main" id="{AF479BF7-AE97-471B-A3F6-3E0B04DE26A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2" name="กล่องข้อความ 1">
          <a:extLst>
            <a:ext uri="{FF2B5EF4-FFF2-40B4-BE49-F238E27FC236}">
              <a16:creationId xmlns="" xmlns:a16="http://schemas.microsoft.com/office/drawing/2014/main" id="{155A726B-3BB6-433E-BA1E-4014F3AD42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3" name="กล่องข้อความ 1">
          <a:extLst>
            <a:ext uri="{FF2B5EF4-FFF2-40B4-BE49-F238E27FC236}">
              <a16:creationId xmlns="" xmlns:a16="http://schemas.microsoft.com/office/drawing/2014/main" id="{0A4B8F37-FCB6-4594-B38D-3642448175A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4" name="กล่องข้อความ 1">
          <a:extLst>
            <a:ext uri="{FF2B5EF4-FFF2-40B4-BE49-F238E27FC236}">
              <a16:creationId xmlns="" xmlns:a16="http://schemas.microsoft.com/office/drawing/2014/main" id="{3B4DAA45-1B81-4F19-B3B9-4A273B41359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5" name="กล่องข้อความ 1">
          <a:extLst>
            <a:ext uri="{FF2B5EF4-FFF2-40B4-BE49-F238E27FC236}">
              <a16:creationId xmlns="" xmlns:a16="http://schemas.microsoft.com/office/drawing/2014/main" id="{7BFF98BC-3652-413D-B275-0778CD1ED37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6" name="กล่องข้อความ 1">
          <a:extLst>
            <a:ext uri="{FF2B5EF4-FFF2-40B4-BE49-F238E27FC236}">
              <a16:creationId xmlns="" xmlns:a16="http://schemas.microsoft.com/office/drawing/2014/main" id="{620CE118-4E61-4FAB-8634-7418CA1424C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7" name="กล่องข้อความ 1">
          <a:extLst>
            <a:ext uri="{FF2B5EF4-FFF2-40B4-BE49-F238E27FC236}">
              <a16:creationId xmlns="" xmlns:a16="http://schemas.microsoft.com/office/drawing/2014/main" id="{E01B9731-08FE-4ABC-90EA-BBACF58B0F5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8" name="กล่องข้อความ 1">
          <a:extLst>
            <a:ext uri="{FF2B5EF4-FFF2-40B4-BE49-F238E27FC236}">
              <a16:creationId xmlns="" xmlns:a16="http://schemas.microsoft.com/office/drawing/2014/main" id="{8DFD0895-F778-4874-8266-A0AFECE6707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9" name="กล่องข้อความ 1">
          <a:extLst>
            <a:ext uri="{FF2B5EF4-FFF2-40B4-BE49-F238E27FC236}">
              <a16:creationId xmlns="" xmlns:a16="http://schemas.microsoft.com/office/drawing/2014/main" id="{C2051F99-74A9-4BBC-BBCF-8DFCB030358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0" name="กล่องข้อความ 1">
          <a:extLst>
            <a:ext uri="{FF2B5EF4-FFF2-40B4-BE49-F238E27FC236}">
              <a16:creationId xmlns="" xmlns:a16="http://schemas.microsoft.com/office/drawing/2014/main" id="{073F06E4-9B00-4802-92DC-768F48DC387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1" name="กล่องข้อความ 1">
          <a:extLst>
            <a:ext uri="{FF2B5EF4-FFF2-40B4-BE49-F238E27FC236}">
              <a16:creationId xmlns="" xmlns:a16="http://schemas.microsoft.com/office/drawing/2014/main" id="{D44C73A5-FC46-4D33-9178-6F4831A8F2E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2" name="กล่องข้อความ 1">
          <a:extLst>
            <a:ext uri="{FF2B5EF4-FFF2-40B4-BE49-F238E27FC236}">
              <a16:creationId xmlns="" xmlns:a16="http://schemas.microsoft.com/office/drawing/2014/main" id="{C4777A90-62DE-4707-9A5A-E2C3E9F8942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3" name="กล่องข้อความ 1">
          <a:extLst>
            <a:ext uri="{FF2B5EF4-FFF2-40B4-BE49-F238E27FC236}">
              <a16:creationId xmlns="" xmlns:a16="http://schemas.microsoft.com/office/drawing/2014/main" id="{EF546D57-6420-45CA-B599-7B49E7419DE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4" name="กล่องข้อความ 1">
          <a:extLst>
            <a:ext uri="{FF2B5EF4-FFF2-40B4-BE49-F238E27FC236}">
              <a16:creationId xmlns="" xmlns:a16="http://schemas.microsoft.com/office/drawing/2014/main" id="{26FBB0E3-F8E7-401E-BBB5-198B750D794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5" name="กล่องข้อความ 1">
          <a:extLst>
            <a:ext uri="{FF2B5EF4-FFF2-40B4-BE49-F238E27FC236}">
              <a16:creationId xmlns="" xmlns:a16="http://schemas.microsoft.com/office/drawing/2014/main" id="{8A2BB27A-70D9-4808-B944-2EFAA5D2C57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6" name="กล่องข้อความ 1">
          <a:extLst>
            <a:ext uri="{FF2B5EF4-FFF2-40B4-BE49-F238E27FC236}">
              <a16:creationId xmlns="" xmlns:a16="http://schemas.microsoft.com/office/drawing/2014/main" id="{70CBF783-CA9E-4668-9225-3B86BB62CB2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7" name="กล่องข้อความ 1">
          <a:extLst>
            <a:ext uri="{FF2B5EF4-FFF2-40B4-BE49-F238E27FC236}">
              <a16:creationId xmlns="" xmlns:a16="http://schemas.microsoft.com/office/drawing/2014/main" id="{C26E1002-7F8A-407B-9935-990DA9DAA22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8" name="กล่องข้อความ 1">
          <a:extLst>
            <a:ext uri="{FF2B5EF4-FFF2-40B4-BE49-F238E27FC236}">
              <a16:creationId xmlns="" xmlns:a16="http://schemas.microsoft.com/office/drawing/2014/main" id="{F84594A3-C8C8-4681-AE5B-CD087CA0E72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9" name="กล่องข้อความ 1">
          <a:extLst>
            <a:ext uri="{FF2B5EF4-FFF2-40B4-BE49-F238E27FC236}">
              <a16:creationId xmlns="" xmlns:a16="http://schemas.microsoft.com/office/drawing/2014/main" id="{3A7ECEFD-29A2-409D-8213-7327D695B83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0" name="กล่องข้อความ 1">
          <a:extLst>
            <a:ext uri="{FF2B5EF4-FFF2-40B4-BE49-F238E27FC236}">
              <a16:creationId xmlns="" xmlns:a16="http://schemas.microsoft.com/office/drawing/2014/main" id="{5197F1A7-50A0-4EC6-AFC4-9DA592193A8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1" name="กล่องข้อความ 1">
          <a:extLst>
            <a:ext uri="{FF2B5EF4-FFF2-40B4-BE49-F238E27FC236}">
              <a16:creationId xmlns="" xmlns:a16="http://schemas.microsoft.com/office/drawing/2014/main" id="{824A0A71-97E6-478D-B957-F7265C176F4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2" name="กล่องข้อความ 1">
          <a:extLst>
            <a:ext uri="{FF2B5EF4-FFF2-40B4-BE49-F238E27FC236}">
              <a16:creationId xmlns="" xmlns:a16="http://schemas.microsoft.com/office/drawing/2014/main" id="{8178B799-CFFF-4E92-9780-39A6154DCC8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3" name="กล่องข้อความ 1">
          <a:extLst>
            <a:ext uri="{FF2B5EF4-FFF2-40B4-BE49-F238E27FC236}">
              <a16:creationId xmlns="" xmlns:a16="http://schemas.microsoft.com/office/drawing/2014/main" id="{877B44D0-5DA6-4919-9F0C-696B89D2B6E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4" name="กล่องข้อความ 1">
          <a:extLst>
            <a:ext uri="{FF2B5EF4-FFF2-40B4-BE49-F238E27FC236}">
              <a16:creationId xmlns="" xmlns:a16="http://schemas.microsoft.com/office/drawing/2014/main" id="{36DB3F6A-A506-49A3-9909-4DEB2FA4186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5" name="กล่องข้อความ 1">
          <a:extLst>
            <a:ext uri="{FF2B5EF4-FFF2-40B4-BE49-F238E27FC236}">
              <a16:creationId xmlns="" xmlns:a16="http://schemas.microsoft.com/office/drawing/2014/main" id="{3FB50F7F-05C0-4467-BF11-551E57C86A8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6" name="กล่องข้อความ 1">
          <a:extLst>
            <a:ext uri="{FF2B5EF4-FFF2-40B4-BE49-F238E27FC236}">
              <a16:creationId xmlns="" xmlns:a16="http://schemas.microsoft.com/office/drawing/2014/main" id="{016D172E-9678-47EB-B769-840C90E34D0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7" name="กล่องข้อความ 1">
          <a:extLst>
            <a:ext uri="{FF2B5EF4-FFF2-40B4-BE49-F238E27FC236}">
              <a16:creationId xmlns="" xmlns:a16="http://schemas.microsoft.com/office/drawing/2014/main" id="{67307B1D-E7A4-4EB8-916A-B3ED6161D54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8" name="กล่องข้อความ 1">
          <a:extLst>
            <a:ext uri="{FF2B5EF4-FFF2-40B4-BE49-F238E27FC236}">
              <a16:creationId xmlns="" xmlns:a16="http://schemas.microsoft.com/office/drawing/2014/main" id="{D96E726E-C98D-41DC-A778-5D2248F40A2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9" name="กล่องข้อความ 1">
          <a:extLst>
            <a:ext uri="{FF2B5EF4-FFF2-40B4-BE49-F238E27FC236}">
              <a16:creationId xmlns="" xmlns:a16="http://schemas.microsoft.com/office/drawing/2014/main" id="{8DEA08B4-D4A2-4105-9532-D46163D308B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0" name="กล่องข้อความ 1">
          <a:extLst>
            <a:ext uri="{FF2B5EF4-FFF2-40B4-BE49-F238E27FC236}">
              <a16:creationId xmlns="" xmlns:a16="http://schemas.microsoft.com/office/drawing/2014/main" id="{DD8469AF-B0C2-4E81-8EDC-069EE86C5FE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1" name="กล่องข้อความ 1">
          <a:extLst>
            <a:ext uri="{FF2B5EF4-FFF2-40B4-BE49-F238E27FC236}">
              <a16:creationId xmlns="" xmlns:a16="http://schemas.microsoft.com/office/drawing/2014/main" id="{0B344B2B-572F-459E-BBA6-DF308EDA24F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2" name="กล่องข้อความ 1">
          <a:extLst>
            <a:ext uri="{FF2B5EF4-FFF2-40B4-BE49-F238E27FC236}">
              <a16:creationId xmlns="" xmlns:a16="http://schemas.microsoft.com/office/drawing/2014/main" id="{D5EB8036-01BB-4BA7-A60E-9C704C9F29B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3" name="กล่องข้อความ 1">
          <a:extLst>
            <a:ext uri="{FF2B5EF4-FFF2-40B4-BE49-F238E27FC236}">
              <a16:creationId xmlns="" xmlns:a16="http://schemas.microsoft.com/office/drawing/2014/main" id="{41DB4F1D-8AB9-4369-B281-A29FAEF6E0F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4" name="กล่องข้อความ 1">
          <a:extLst>
            <a:ext uri="{FF2B5EF4-FFF2-40B4-BE49-F238E27FC236}">
              <a16:creationId xmlns="" xmlns:a16="http://schemas.microsoft.com/office/drawing/2014/main" id="{4016FD6D-9D6A-4A45-AAD7-D8B1ADEBCFD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5" name="กล่องข้อความ 1">
          <a:extLst>
            <a:ext uri="{FF2B5EF4-FFF2-40B4-BE49-F238E27FC236}">
              <a16:creationId xmlns="" xmlns:a16="http://schemas.microsoft.com/office/drawing/2014/main" id="{643BD09E-596E-47DF-9D50-1012A34ECB7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6" name="กล่องข้อความ 1">
          <a:extLst>
            <a:ext uri="{FF2B5EF4-FFF2-40B4-BE49-F238E27FC236}">
              <a16:creationId xmlns="" xmlns:a16="http://schemas.microsoft.com/office/drawing/2014/main" id="{098A9C8A-D8F2-4168-AB48-AFB845D66B4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7" name="กล่องข้อความ 1">
          <a:extLst>
            <a:ext uri="{FF2B5EF4-FFF2-40B4-BE49-F238E27FC236}">
              <a16:creationId xmlns="" xmlns:a16="http://schemas.microsoft.com/office/drawing/2014/main" id="{BDAA7438-4FD9-4DD5-A0D5-629108547E4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8" name="กล่องข้อความ 1">
          <a:extLst>
            <a:ext uri="{FF2B5EF4-FFF2-40B4-BE49-F238E27FC236}">
              <a16:creationId xmlns="" xmlns:a16="http://schemas.microsoft.com/office/drawing/2014/main" id="{1312A86B-8B1C-418F-9A86-C3893B2E2A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9" name="กล่องข้อความ 1">
          <a:extLst>
            <a:ext uri="{FF2B5EF4-FFF2-40B4-BE49-F238E27FC236}">
              <a16:creationId xmlns="" xmlns:a16="http://schemas.microsoft.com/office/drawing/2014/main" id="{FF9765FD-9AF7-4BC7-B80A-8410FDB006E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0" name="กล่องข้อความ 1">
          <a:extLst>
            <a:ext uri="{FF2B5EF4-FFF2-40B4-BE49-F238E27FC236}">
              <a16:creationId xmlns="" xmlns:a16="http://schemas.microsoft.com/office/drawing/2014/main" id="{AE3C1E90-A9B5-47D6-979C-A5F90E1FDEB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1" name="กล่องข้อความ 1">
          <a:extLst>
            <a:ext uri="{FF2B5EF4-FFF2-40B4-BE49-F238E27FC236}">
              <a16:creationId xmlns="" xmlns:a16="http://schemas.microsoft.com/office/drawing/2014/main" id="{3E30EBC6-58D2-455D-A213-CAF5A4C74B3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2" name="กล่องข้อความ 1">
          <a:extLst>
            <a:ext uri="{FF2B5EF4-FFF2-40B4-BE49-F238E27FC236}">
              <a16:creationId xmlns="" xmlns:a16="http://schemas.microsoft.com/office/drawing/2014/main" id="{EFDFC5B1-406B-4682-A6A4-5AF518536BD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3" name="กล่องข้อความ 1">
          <a:extLst>
            <a:ext uri="{FF2B5EF4-FFF2-40B4-BE49-F238E27FC236}">
              <a16:creationId xmlns="" xmlns:a16="http://schemas.microsoft.com/office/drawing/2014/main" id="{7CEAF394-36A6-43E2-BA7A-EDDB305BE54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4" name="กล่องข้อความ 1">
          <a:extLst>
            <a:ext uri="{FF2B5EF4-FFF2-40B4-BE49-F238E27FC236}">
              <a16:creationId xmlns="" xmlns:a16="http://schemas.microsoft.com/office/drawing/2014/main" id="{75F2B21C-DFC6-4E52-B39A-EFE4533B3FF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5" name="กล่องข้อความ 1">
          <a:extLst>
            <a:ext uri="{FF2B5EF4-FFF2-40B4-BE49-F238E27FC236}">
              <a16:creationId xmlns="" xmlns:a16="http://schemas.microsoft.com/office/drawing/2014/main" id="{D34C1E83-7586-4004-BBC3-7556962EC2B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6" name="กล่องข้อความ 1">
          <a:extLst>
            <a:ext uri="{FF2B5EF4-FFF2-40B4-BE49-F238E27FC236}">
              <a16:creationId xmlns="" xmlns:a16="http://schemas.microsoft.com/office/drawing/2014/main" id="{DB250053-59EA-4404-91A8-147388C562B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7" name="กล่องข้อความ 1">
          <a:extLst>
            <a:ext uri="{FF2B5EF4-FFF2-40B4-BE49-F238E27FC236}">
              <a16:creationId xmlns="" xmlns:a16="http://schemas.microsoft.com/office/drawing/2014/main" id="{921FDBC3-C952-4D38-8D5B-1130837080E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8" name="กล่องข้อความ 1">
          <a:extLst>
            <a:ext uri="{FF2B5EF4-FFF2-40B4-BE49-F238E27FC236}">
              <a16:creationId xmlns="" xmlns:a16="http://schemas.microsoft.com/office/drawing/2014/main" id="{ECB31ADD-2FA1-442D-ADD2-7D6D30347F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9" name="กล่องข้อความ 1">
          <a:extLst>
            <a:ext uri="{FF2B5EF4-FFF2-40B4-BE49-F238E27FC236}">
              <a16:creationId xmlns="" xmlns:a16="http://schemas.microsoft.com/office/drawing/2014/main" id="{99372537-F94A-4601-9B4F-F7425BA81F5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0" name="กล่องข้อความ 1">
          <a:extLst>
            <a:ext uri="{FF2B5EF4-FFF2-40B4-BE49-F238E27FC236}">
              <a16:creationId xmlns="" xmlns:a16="http://schemas.microsoft.com/office/drawing/2014/main" id="{B6B4AC8B-4656-44A3-B332-89A05402CB4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1" name="กล่องข้อความ 1">
          <a:extLst>
            <a:ext uri="{FF2B5EF4-FFF2-40B4-BE49-F238E27FC236}">
              <a16:creationId xmlns="" xmlns:a16="http://schemas.microsoft.com/office/drawing/2014/main" id="{834E9E1C-AA7B-41B3-AB7F-3FA04DC143C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2" name="กล่องข้อความ 1">
          <a:extLst>
            <a:ext uri="{FF2B5EF4-FFF2-40B4-BE49-F238E27FC236}">
              <a16:creationId xmlns="" xmlns:a16="http://schemas.microsoft.com/office/drawing/2014/main" id="{070E7DB4-2E9E-484A-BAB7-4E86AEE3245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3" name="กล่องข้อความ 1">
          <a:extLst>
            <a:ext uri="{FF2B5EF4-FFF2-40B4-BE49-F238E27FC236}">
              <a16:creationId xmlns="" xmlns:a16="http://schemas.microsoft.com/office/drawing/2014/main" id="{01AEC93E-FC39-48FC-B163-553AFF58920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4" name="กล่องข้อความ 1">
          <a:extLst>
            <a:ext uri="{FF2B5EF4-FFF2-40B4-BE49-F238E27FC236}">
              <a16:creationId xmlns="" xmlns:a16="http://schemas.microsoft.com/office/drawing/2014/main" id="{65F9FEFB-BCC3-4E95-A1CD-1739DDB8A8A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5" name="กล่องข้อความ 1">
          <a:extLst>
            <a:ext uri="{FF2B5EF4-FFF2-40B4-BE49-F238E27FC236}">
              <a16:creationId xmlns="" xmlns:a16="http://schemas.microsoft.com/office/drawing/2014/main" id="{F47AD0F0-C9ED-4809-B1BB-56132E28D88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6" name="กล่องข้อความ 1">
          <a:extLst>
            <a:ext uri="{FF2B5EF4-FFF2-40B4-BE49-F238E27FC236}">
              <a16:creationId xmlns="" xmlns:a16="http://schemas.microsoft.com/office/drawing/2014/main" id="{55E74EE4-5936-440A-A0A2-5B6022FADD0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7" name="กล่องข้อความ 1">
          <a:extLst>
            <a:ext uri="{FF2B5EF4-FFF2-40B4-BE49-F238E27FC236}">
              <a16:creationId xmlns="" xmlns:a16="http://schemas.microsoft.com/office/drawing/2014/main" id="{83FA541B-7E90-4830-991C-C8124DBCF28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8" name="กล่องข้อความ 1">
          <a:extLst>
            <a:ext uri="{FF2B5EF4-FFF2-40B4-BE49-F238E27FC236}">
              <a16:creationId xmlns="" xmlns:a16="http://schemas.microsoft.com/office/drawing/2014/main" id="{43B8CA62-F3ED-4C3E-984C-C8093108E48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9" name="กล่องข้อความ 1">
          <a:extLst>
            <a:ext uri="{FF2B5EF4-FFF2-40B4-BE49-F238E27FC236}">
              <a16:creationId xmlns="" xmlns:a16="http://schemas.microsoft.com/office/drawing/2014/main" id="{FE7F5E78-F322-4D26-9CB4-461C2B9D4A3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0" name="กล่องข้อความ 1">
          <a:extLst>
            <a:ext uri="{FF2B5EF4-FFF2-40B4-BE49-F238E27FC236}">
              <a16:creationId xmlns="" xmlns:a16="http://schemas.microsoft.com/office/drawing/2014/main" id="{329C8C2F-54AD-4A59-AF8C-AC5DB11DDB0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1" name="กล่องข้อความ 1">
          <a:extLst>
            <a:ext uri="{FF2B5EF4-FFF2-40B4-BE49-F238E27FC236}">
              <a16:creationId xmlns="" xmlns:a16="http://schemas.microsoft.com/office/drawing/2014/main" id="{BB6C0465-FAA8-4383-8567-C69A485F06E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2" name="กล่องข้อความ 1">
          <a:extLst>
            <a:ext uri="{FF2B5EF4-FFF2-40B4-BE49-F238E27FC236}">
              <a16:creationId xmlns="" xmlns:a16="http://schemas.microsoft.com/office/drawing/2014/main" id="{1D02B421-CD26-4F23-BD43-7961C0D9569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3" name="กล่องข้อความ 1">
          <a:extLst>
            <a:ext uri="{FF2B5EF4-FFF2-40B4-BE49-F238E27FC236}">
              <a16:creationId xmlns="" xmlns:a16="http://schemas.microsoft.com/office/drawing/2014/main" id="{03717787-CC16-4DFF-B256-E5597F238EB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4" name="กล่องข้อความ 1">
          <a:extLst>
            <a:ext uri="{FF2B5EF4-FFF2-40B4-BE49-F238E27FC236}">
              <a16:creationId xmlns="" xmlns:a16="http://schemas.microsoft.com/office/drawing/2014/main" id="{E83647C4-A888-4DD6-8C9E-FC2E8AF7AEC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5" name="กล่องข้อความ 1">
          <a:extLst>
            <a:ext uri="{FF2B5EF4-FFF2-40B4-BE49-F238E27FC236}">
              <a16:creationId xmlns="" xmlns:a16="http://schemas.microsoft.com/office/drawing/2014/main" id="{7F4989D0-6306-4782-B8C6-277B998E31B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6" name="กล่องข้อความ 1">
          <a:extLst>
            <a:ext uri="{FF2B5EF4-FFF2-40B4-BE49-F238E27FC236}">
              <a16:creationId xmlns="" xmlns:a16="http://schemas.microsoft.com/office/drawing/2014/main" id="{620105D0-74B3-4C7F-B666-56C2F956253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7" name="กล่องข้อความ 1">
          <a:extLst>
            <a:ext uri="{FF2B5EF4-FFF2-40B4-BE49-F238E27FC236}">
              <a16:creationId xmlns="" xmlns:a16="http://schemas.microsoft.com/office/drawing/2014/main" id="{4E2DA6C7-2DFC-44A2-8887-BC6F5EFAD50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8" name="กล่องข้อความ 1">
          <a:extLst>
            <a:ext uri="{FF2B5EF4-FFF2-40B4-BE49-F238E27FC236}">
              <a16:creationId xmlns="" xmlns:a16="http://schemas.microsoft.com/office/drawing/2014/main" id="{B334F668-F4EC-4248-AAA9-6D9B2F3F7CC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9" name="กล่องข้อความ 1">
          <a:extLst>
            <a:ext uri="{FF2B5EF4-FFF2-40B4-BE49-F238E27FC236}">
              <a16:creationId xmlns="" xmlns:a16="http://schemas.microsoft.com/office/drawing/2014/main" id="{6EA0D1F3-312F-4E77-816F-C5090BBDC90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0" name="กล่องข้อความ 1">
          <a:extLst>
            <a:ext uri="{FF2B5EF4-FFF2-40B4-BE49-F238E27FC236}">
              <a16:creationId xmlns="" xmlns:a16="http://schemas.microsoft.com/office/drawing/2014/main" id="{AE88F8DB-719C-4BB2-9A70-4C7A0F2E545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1" name="กล่องข้อความ 1">
          <a:extLst>
            <a:ext uri="{FF2B5EF4-FFF2-40B4-BE49-F238E27FC236}">
              <a16:creationId xmlns="" xmlns:a16="http://schemas.microsoft.com/office/drawing/2014/main" id="{72D500B1-6343-4524-8FF9-21BEE41299E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2" name="กล่องข้อความ 1">
          <a:extLst>
            <a:ext uri="{FF2B5EF4-FFF2-40B4-BE49-F238E27FC236}">
              <a16:creationId xmlns="" xmlns:a16="http://schemas.microsoft.com/office/drawing/2014/main" id="{65E97235-237C-4837-9C08-B6BD5C82AFD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3" name="กล่องข้อความ 1">
          <a:extLst>
            <a:ext uri="{FF2B5EF4-FFF2-40B4-BE49-F238E27FC236}">
              <a16:creationId xmlns="" xmlns:a16="http://schemas.microsoft.com/office/drawing/2014/main" id="{BE64FEF2-CE70-4027-B2E8-FCE116CFB99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4" name="กล่องข้อความ 1">
          <a:extLst>
            <a:ext uri="{FF2B5EF4-FFF2-40B4-BE49-F238E27FC236}">
              <a16:creationId xmlns="" xmlns:a16="http://schemas.microsoft.com/office/drawing/2014/main" id="{A2BBAF55-E4ED-4064-8871-C9AB2D6A46E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5" name="กล่องข้อความ 1">
          <a:extLst>
            <a:ext uri="{FF2B5EF4-FFF2-40B4-BE49-F238E27FC236}">
              <a16:creationId xmlns="" xmlns:a16="http://schemas.microsoft.com/office/drawing/2014/main" id="{D3254605-E3C1-4C48-972C-1FD2D509012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6" name="กล่องข้อความ 1">
          <a:extLst>
            <a:ext uri="{FF2B5EF4-FFF2-40B4-BE49-F238E27FC236}">
              <a16:creationId xmlns="" xmlns:a16="http://schemas.microsoft.com/office/drawing/2014/main" id="{C3917102-55F8-491C-AF6B-A1E5D8DD653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7" name="กล่องข้อความ 1">
          <a:extLst>
            <a:ext uri="{FF2B5EF4-FFF2-40B4-BE49-F238E27FC236}">
              <a16:creationId xmlns="" xmlns:a16="http://schemas.microsoft.com/office/drawing/2014/main" id="{B705F8EB-DCF8-4C3F-82F4-C7859EA0992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8" name="กล่องข้อความ 1">
          <a:extLst>
            <a:ext uri="{FF2B5EF4-FFF2-40B4-BE49-F238E27FC236}">
              <a16:creationId xmlns="" xmlns:a16="http://schemas.microsoft.com/office/drawing/2014/main" id="{AF7E9037-2876-43AE-889C-ABE6CF61518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9" name="กล่องข้อความ 1">
          <a:extLst>
            <a:ext uri="{FF2B5EF4-FFF2-40B4-BE49-F238E27FC236}">
              <a16:creationId xmlns="" xmlns:a16="http://schemas.microsoft.com/office/drawing/2014/main" id="{71261C0D-99E8-4DD9-8930-E5C6C25F26B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0" name="กล่องข้อความ 1">
          <a:extLst>
            <a:ext uri="{FF2B5EF4-FFF2-40B4-BE49-F238E27FC236}">
              <a16:creationId xmlns="" xmlns:a16="http://schemas.microsoft.com/office/drawing/2014/main" id="{8A760F49-D1B7-4A68-BD31-20ABC5F52C9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1" name="กล่องข้อความ 1">
          <a:extLst>
            <a:ext uri="{FF2B5EF4-FFF2-40B4-BE49-F238E27FC236}">
              <a16:creationId xmlns="" xmlns:a16="http://schemas.microsoft.com/office/drawing/2014/main" id="{F55C3EA3-D368-4F41-BADF-6399317152D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2" name="กล่องข้อความ 1">
          <a:extLst>
            <a:ext uri="{FF2B5EF4-FFF2-40B4-BE49-F238E27FC236}">
              <a16:creationId xmlns="" xmlns:a16="http://schemas.microsoft.com/office/drawing/2014/main" id="{AAF7A6C7-0595-4E65-AB50-28A3FEAAA07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3" name="กล่องข้อความ 1">
          <a:extLst>
            <a:ext uri="{FF2B5EF4-FFF2-40B4-BE49-F238E27FC236}">
              <a16:creationId xmlns="" xmlns:a16="http://schemas.microsoft.com/office/drawing/2014/main" id="{DE25AAF5-7F21-4A4A-B68C-D1D418518C2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4" name="กล่องข้อความ 1">
          <a:extLst>
            <a:ext uri="{FF2B5EF4-FFF2-40B4-BE49-F238E27FC236}">
              <a16:creationId xmlns="" xmlns:a16="http://schemas.microsoft.com/office/drawing/2014/main" id="{ADA9D07C-B2E3-4C62-8E90-F3D2B828829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5" name="กล่องข้อความ 1">
          <a:extLst>
            <a:ext uri="{FF2B5EF4-FFF2-40B4-BE49-F238E27FC236}">
              <a16:creationId xmlns="" xmlns:a16="http://schemas.microsoft.com/office/drawing/2014/main" id="{49D151BC-701C-46C9-8FC8-E6589411D80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6" name="กล่องข้อความ 1">
          <a:extLst>
            <a:ext uri="{FF2B5EF4-FFF2-40B4-BE49-F238E27FC236}">
              <a16:creationId xmlns="" xmlns:a16="http://schemas.microsoft.com/office/drawing/2014/main" id="{76D98A4D-9570-4AA0-BB14-699F6AE1E68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7" name="กล่องข้อความ 1">
          <a:extLst>
            <a:ext uri="{FF2B5EF4-FFF2-40B4-BE49-F238E27FC236}">
              <a16:creationId xmlns="" xmlns:a16="http://schemas.microsoft.com/office/drawing/2014/main" id="{5425A8A2-2745-40B5-9DE8-7B83DB6A043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8" name="กล่องข้อความ 1">
          <a:extLst>
            <a:ext uri="{FF2B5EF4-FFF2-40B4-BE49-F238E27FC236}">
              <a16:creationId xmlns="" xmlns:a16="http://schemas.microsoft.com/office/drawing/2014/main" id="{2116ECAF-2F82-4DBC-9787-999C2963E31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9" name="กล่องข้อความ 1">
          <a:extLst>
            <a:ext uri="{FF2B5EF4-FFF2-40B4-BE49-F238E27FC236}">
              <a16:creationId xmlns="" xmlns:a16="http://schemas.microsoft.com/office/drawing/2014/main" id="{4173EBF0-253B-46D7-B5C7-64158AC47E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0" name="กล่องข้อความ 1">
          <a:extLst>
            <a:ext uri="{FF2B5EF4-FFF2-40B4-BE49-F238E27FC236}">
              <a16:creationId xmlns="" xmlns:a16="http://schemas.microsoft.com/office/drawing/2014/main" id="{E86ADF14-544D-4DC4-96A3-89DEB075D97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1" name="กล่องข้อความ 1">
          <a:extLst>
            <a:ext uri="{FF2B5EF4-FFF2-40B4-BE49-F238E27FC236}">
              <a16:creationId xmlns="" xmlns:a16="http://schemas.microsoft.com/office/drawing/2014/main" id="{F25FF207-58BD-49AF-9BEB-4B65333148C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2" name="กล่องข้อความ 1">
          <a:extLst>
            <a:ext uri="{FF2B5EF4-FFF2-40B4-BE49-F238E27FC236}">
              <a16:creationId xmlns="" xmlns:a16="http://schemas.microsoft.com/office/drawing/2014/main" id="{3256E711-A81C-4746-8430-FAC4FACCC3F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3" name="กล่องข้อความ 1">
          <a:extLst>
            <a:ext uri="{FF2B5EF4-FFF2-40B4-BE49-F238E27FC236}">
              <a16:creationId xmlns="" xmlns:a16="http://schemas.microsoft.com/office/drawing/2014/main" id="{FD99A9E7-2240-4085-9C79-27A0234623A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4" name="กล่องข้อความ 1">
          <a:extLst>
            <a:ext uri="{FF2B5EF4-FFF2-40B4-BE49-F238E27FC236}">
              <a16:creationId xmlns="" xmlns:a16="http://schemas.microsoft.com/office/drawing/2014/main" id="{896D9A0B-75CE-4E85-92A1-51080EF82A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5" name="กล่องข้อความ 1">
          <a:extLst>
            <a:ext uri="{FF2B5EF4-FFF2-40B4-BE49-F238E27FC236}">
              <a16:creationId xmlns="" xmlns:a16="http://schemas.microsoft.com/office/drawing/2014/main" id="{73CB8EB1-141F-4BA8-948E-D13A899097C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6" name="กล่องข้อความ 1">
          <a:extLst>
            <a:ext uri="{FF2B5EF4-FFF2-40B4-BE49-F238E27FC236}">
              <a16:creationId xmlns="" xmlns:a16="http://schemas.microsoft.com/office/drawing/2014/main" id="{8BAE4811-6BCF-4838-8171-29D760BB0A1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7" name="กล่องข้อความ 1">
          <a:extLst>
            <a:ext uri="{FF2B5EF4-FFF2-40B4-BE49-F238E27FC236}">
              <a16:creationId xmlns="" xmlns:a16="http://schemas.microsoft.com/office/drawing/2014/main" id="{0FEE43AC-9E1F-4A8C-B011-90EEB193A8E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8" name="กล่องข้อความ 1">
          <a:extLst>
            <a:ext uri="{FF2B5EF4-FFF2-40B4-BE49-F238E27FC236}">
              <a16:creationId xmlns="" xmlns:a16="http://schemas.microsoft.com/office/drawing/2014/main" id="{6DF6CD4A-AC0F-4523-9D48-9E586FAD438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9" name="กล่องข้อความ 1">
          <a:extLst>
            <a:ext uri="{FF2B5EF4-FFF2-40B4-BE49-F238E27FC236}">
              <a16:creationId xmlns="" xmlns:a16="http://schemas.microsoft.com/office/drawing/2014/main" id="{831A04A7-7BBE-4CFC-9D56-1E556B6ECBB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0" name="กล่องข้อความ 1">
          <a:extLst>
            <a:ext uri="{FF2B5EF4-FFF2-40B4-BE49-F238E27FC236}">
              <a16:creationId xmlns="" xmlns:a16="http://schemas.microsoft.com/office/drawing/2014/main" id="{D9D2150D-DD1E-4E18-A92F-4454D8EBA39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1" name="กล่องข้อความ 1">
          <a:extLst>
            <a:ext uri="{FF2B5EF4-FFF2-40B4-BE49-F238E27FC236}">
              <a16:creationId xmlns="" xmlns:a16="http://schemas.microsoft.com/office/drawing/2014/main" id="{18E04AA2-44C0-484F-9827-34A7A1F2A69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2" name="กล่องข้อความ 1">
          <a:extLst>
            <a:ext uri="{FF2B5EF4-FFF2-40B4-BE49-F238E27FC236}">
              <a16:creationId xmlns="" xmlns:a16="http://schemas.microsoft.com/office/drawing/2014/main" id="{183D0EDB-4A64-4D71-BEFE-B01C1BA60FA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3" name="กล่องข้อความ 1">
          <a:extLst>
            <a:ext uri="{FF2B5EF4-FFF2-40B4-BE49-F238E27FC236}">
              <a16:creationId xmlns="" xmlns:a16="http://schemas.microsoft.com/office/drawing/2014/main" id="{4770A101-BF42-4C30-99B5-4257083C91B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4" name="กล่องข้อความ 1">
          <a:extLst>
            <a:ext uri="{FF2B5EF4-FFF2-40B4-BE49-F238E27FC236}">
              <a16:creationId xmlns="" xmlns:a16="http://schemas.microsoft.com/office/drawing/2014/main" id="{32C36BAA-BEF9-4A7A-BF0A-005EE2CD53B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5" name="กล่องข้อความ 1">
          <a:extLst>
            <a:ext uri="{FF2B5EF4-FFF2-40B4-BE49-F238E27FC236}">
              <a16:creationId xmlns="" xmlns:a16="http://schemas.microsoft.com/office/drawing/2014/main" id="{28D452FF-F14C-45C3-AFE1-129F04D6A78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6" name="กล่องข้อความ 1">
          <a:extLst>
            <a:ext uri="{FF2B5EF4-FFF2-40B4-BE49-F238E27FC236}">
              <a16:creationId xmlns="" xmlns:a16="http://schemas.microsoft.com/office/drawing/2014/main" id="{EE3D0004-F167-4FB0-8180-971B1EA40C9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7" name="กล่องข้อความ 1">
          <a:extLst>
            <a:ext uri="{FF2B5EF4-FFF2-40B4-BE49-F238E27FC236}">
              <a16:creationId xmlns="" xmlns:a16="http://schemas.microsoft.com/office/drawing/2014/main" id="{5A38C4FC-6D4D-4F1D-9092-B72E75AF478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8" name="กล่องข้อความ 1">
          <a:extLst>
            <a:ext uri="{FF2B5EF4-FFF2-40B4-BE49-F238E27FC236}">
              <a16:creationId xmlns="" xmlns:a16="http://schemas.microsoft.com/office/drawing/2014/main" id="{A024253A-CBB9-4A52-8471-5605C2F2D65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9" name="กล่องข้อความ 1">
          <a:extLst>
            <a:ext uri="{FF2B5EF4-FFF2-40B4-BE49-F238E27FC236}">
              <a16:creationId xmlns="" xmlns:a16="http://schemas.microsoft.com/office/drawing/2014/main" id="{9687796A-82CC-4A07-9C56-F3A76B971EF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00" name="กล่องข้อความ 1">
          <a:extLst>
            <a:ext uri="{FF2B5EF4-FFF2-40B4-BE49-F238E27FC236}">
              <a16:creationId xmlns="" xmlns:a16="http://schemas.microsoft.com/office/drawing/2014/main" id="{D6BDDF0F-A149-4645-872D-0D209F25D0E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01" name="กล่องข้อความ 1">
          <a:extLst>
            <a:ext uri="{FF2B5EF4-FFF2-40B4-BE49-F238E27FC236}">
              <a16:creationId xmlns="" xmlns:a16="http://schemas.microsoft.com/office/drawing/2014/main" id="{830D9D3C-9BDC-4A00-A849-302E1B7068A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02" name="กล่องข้อความ 1">
          <a:extLst>
            <a:ext uri="{FF2B5EF4-FFF2-40B4-BE49-F238E27FC236}">
              <a16:creationId xmlns="" xmlns:a16="http://schemas.microsoft.com/office/drawing/2014/main" id="{AE21BACA-E36C-4AC2-8970-D935F704936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03" name="กล่องข้อความ 1">
          <a:extLst>
            <a:ext uri="{FF2B5EF4-FFF2-40B4-BE49-F238E27FC236}">
              <a16:creationId xmlns="" xmlns:a16="http://schemas.microsoft.com/office/drawing/2014/main" id="{911E5548-1A53-4905-9070-976DCDEB663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04" name="กล่องข้อความ 1">
          <a:extLst>
            <a:ext uri="{FF2B5EF4-FFF2-40B4-BE49-F238E27FC236}">
              <a16:creationId xmlns="" xmlns:a16="http://schemas.microsoft.com/office/drawing/2014/main" id="{755C6819-A428-4DFD-A630-4116FF4F7CE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05" name="กล่องข้อความ 1">
          <a:extLst>
            <a:ext uri="{FF2B5EF4-FFF2-40B4-BE49-F238E27FC236}">
              <a16:creationId xmlns="" xmlns:a16="http://schemas.microsoft.com/office/drawing/2014/main" id="{09C2B046-DA71-4B48-AB25-E23A540B490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06" name="กล่องข้อความ 1">
          <a:extLst>
            <a:ext uri="{FF2B5EF4-FFF2-40B4-BE49-F238E27FC236}">
              <a16:creationId xmlns="" xmlns:a16="http://schemas.microsoft.com/office/drawing/2014/main" id="{2BDDAF7A-70F0-4FD7-A89C-2D1534FDBC7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07" name="กล่องข้อความ 1">
          <a:extLst>
            <a:ext uri="{FF2B5EF4-FFF2-40B4-BE49-F238E27FC236}">
              <a16:creationId xmlns="" xmlns:a16="http://schemas.microsoft.com/office/drawing/2014/main" id="{69B56525-E9EE-4076-85E5-34DD04697BD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08" name="กล่องข้อความ 1">
          <a:extLst>
            <a:ext uri="{FF2B5EF4-FFF2-40B4-BE49-F238E27FC236}">
              <a16:creationId xmlns="" xmlns:a16="http://schemas.microsoft.com/office/drawing/2014/main" id="{3B47450C-663E-4ED8-9CE4-72AEE689A6C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09" name="กล่องข้อความ 1">
          <a:extLst>
            <a:ext uri="{FF2B5EF4-FFF2-40B4-BE49-F238E27FC236}">
              <a16:creationId xmlns="" xmlns:a16="http://schemas.microsoft.com/office/drawing/2014/main" id="{B7A35E85-BECA-499D-83D4-D1F44E6D50B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10" name="กล่องข้อความ 1">
          <a:extLst>
            <a:ext uri="{FF2B5EF4-FFF2-40B4-BE49-F238E27FC236}">
              <a16:creationId xmlns="" xmlns:a16="http://schemas.microsoft.com/office/drawing/2014/main" id="{5CAFB335-3EE0-4842-880A-9AB1364C0D7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11" name="กล่องข้อความ 1">
          <a:extLst>
            <a:ext uri="{FF2B5EF4-FFF2-40B4-BE49-F238E27FC236}">
              <a16:creationId xmlns="" xmlns:a16="http://schemas.microsoft.com/office/drawing/2014/main" id="{BD7647F2-B4F6-49D3-A0B6-6EA97118908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12" name="กล่องข้อความ 1">
          <a:extLst>
            <a:ext uri="{FF2B5EF4-FFF2-40B4-BE49-F238E27FC236}">
              <a16:creationId xmlns="" xmlns:a16="http://schemas.microsoft.com/office/drawing/2014/main" id="{F835C9DF-5F5C-4D9B-B6D7-F08D916B971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13" name="กล่องข้อความ 1">
          <a:extLst>
            <a:ext uri="{FF2B5EF4-FFF2-40B4-BE49-F238E27FC236}">
              <a16:creationId xmlns="" xmlns:a16="http://schemas.microsoft.com/office/drawing/2014/main" id="{444508BB-525E-4E8D-BEF0-1BEC1220F5C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14" name="กล่องข้อความ 1">
          <a:extLst>
            <a:ext uri="{FF2B5EF4-FFF2-40B4-BE49-F238E27FC236}">
              <a16:creationId xmlns="" xmlns:a16="http://schemas.microsoft.com/office/drawing/2014/main" id="{5EBF2403-EA5C-4F03-BDBD-BA218F95B9D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15" name="กล่องข้อความ 1">
          <a:extLst>
            <a:ext uri="{FF2B5EF4-FFF2-40B4-BE49-F238E27FC236}">
              <a16:creationId xmlns="" xmlns:a16="http://schemas.microsoft.com/office/drawing/2014/main" id="{9EAEDAD0-AD3A-451C-8AF7-AFAC2066DA4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16" name="กล่องข้อความ 1">
          <a:extLst>
            <a:ext uri="{FF2B5EF4-FFF2-40B4-BE49-F238E27FC236}">
              <a16:creationId xmlns="" xmlns:a16="http://schemas.microsoft.com/office/drawing/2014/main" id="{4F03A2A6-1D7F-4CD3-9829-C17D9C1FA49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17" name="กล่องข้อความ 1">
          <a:extLst>
            <a:ext uri="{FF2B5EF4-FFF2-40B4-BE49-F238E27FC236}">
              <a16:creationId xmlns="" xmlns:a16="http://schemas.microsoft.com/office/drawing/2014/main" id="{F21A2449-1846-485F-B36B-F902F2D154D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18" name="กล่องข้อความ 1">
          <a:extLst>
            <a:ext uri="{FF2B5EF4-FFF2-40B4-BE49-F238E27FC236}">
              <a16:creationId xmlns="" xmlns:a16="http://schemas.microsoft.com/office/drawing/2014/main" id="{0BA7F225-FB9C-4A12-9F61-F7A6B9EAC35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19" name="กล่องข้อความ 1">
          <a:extLst>
            <a:ext uri="{FF2B5EF4-FFF2-40B4-BE49-F238E27FC236}">
              <a16:creationId xmlns="" xmlns:a16="http://schemas.microsoft.com/office/drawing/2014/main" id="{1BF156D1-1FBF-4FE5-B600-A8889A7E414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20" name="กล่องข้อความ 1">
          <a:extLst>
            <a:ext uri="{FF2B5EF4-FFF2-40B4-BE49-F238E27FC236}">
              <a16:creationId xmlns="" xmlns:a16="http://schemas.microsoft.com/office/drawing/2014/main" id="{8894BD4C-E305-413C-ABDE-08E493DA0E8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21" name="กล่องข้อความ 1">
          <a:extLst>
            <a:ext uri="{FF2B5EF4-FFF2-40B4-BE49-F238E27FC236}">
              <a16:creationId xmlns="" xmlns:a16="http://schemas.microsoft.com/office/drawing/2014/main" id="{0204C75C-DD77-4F83-BB6A-52E8F9A2E93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22" name="กล่องข้อความ 1">
          <a:extLst>
            <a:ext uri="{FF2B5EF4-FFF2-40B4-BE49-F238E27FC236}">
              <a16:creationId xmlns="" xmlns:a16="http://schemas.microsoft.com/office/drawing/2014/main" id="{EF55F953-61E9-4454-BB7B-E1CCC200A19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23" name="กล่องข้อความ 1">
          <a:extLst>
            <a:ext uri="{FF2B5EF4-FFF2-40B4-BE49-F238E27FC236}">
              <a16:creationId xmlns="" xmlns:a16="http://schemas.microsoft.com/office/drawing/2014/main" id="{1F86EA9A-FC6F-4AA1-A33F-598A4EB074D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24" name="กล่องข้อความ 1">
          <a:extLst>
            <a:ext uri="{FF2B5EF4-FFF2-40B4-BE49-F238E27FC236}">
              <a16:creationId xmlns="" xmlns:a16="http://schemas.microsoft.com/office/drawing/2014/main" id="{AD2E08F2-894E-4059-AB25-1CB1C67733A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25" name="กล่องข้อความ 1">
          <a:extLst>
            <a:ext uri="{FF2B5EF4-FFF2-40B4-BE49-F238E27FC236}">
              <a16:creationId xmlns="" xmlns:a16="http://schemas.microsoft.com/office/drawing/2014/main" id="{01B2C8F0-0213-4975-973E-F5BF398B1B5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26" name="กล่องข้อความ 1">
          <a:extLst>
            <a:ext uri="{FF2B5EF4-FFF2-40B4-BE49-F238E27FC236}">
              <a16:creationId xmlns="" xmlns:a16="http://schemas.microsoft.com/office/drawing/2014/main" id="{EFB7F9EB-BAD4-4E1A-8EDA-7BE51AEBD50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27" name="กล่องข้อความ 1">
          <a:extLst>
            <a:ext uri="{FF2B5EF4-FFF2-40B4-BE49-F238E27FC236}">
              <a16:creationId xmlns="" xmlns:a16="http://schemas.microsoft.com/office/drawing/2014/main" id="{EF21A038-580E-48BE-A7D8-7B797FB030C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28" name="กล่องข้อความ 1">
          <a:extLst>
            <a:ext uri="{FF2B5EF4-FFF2-40B4-BE49-F238E27FC236}">
              <a16:creationId xmlns="" xmlns:a16="http://schemas.microsoft.com/office/drawing/2014/main" id="{EB7E1FBE-CECE-4AA0-B021-20E253D5B0E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29" name="กล่องข้อความ 1">
          <a:extLst>
            <a:ext uri="{FF2B5EF4-FFF2-40B4-BE49-F238E27FC236}">
              <a16:creationId xmlns="" xmlns:a16="http://schemas.microsoft.com/office/drawing/2014/main" id="{2C3610D0-A20F-42F2-BE07-E761C42DC2B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30" name="กล่องข้อความ 1">
          <a:extLst>
            <a:ext uri="{FF2B5EF4-FFF2-40B4-BE49-F238E27FC236}">
              <a16:creationId xmlns="" xmlns:a16="http://schemas.microsoft.com/office/drawing/2014/main" id="{971ED1F0-3610-4521-AD45-3D82ECDCE70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31" name="กล่องข้อความ 1">
          <a:extLst>
            <a:ext uri="{FF2B5EF4-FFF2-40B4-BE49-F238E27FC236}">
              <a16:creationId xmlns="" xmlns:a16="http://schemas.microsoft.com/office/drawing/2014/main" id="{03EBDA09-B100-4946-AB2A-C869F4A0D13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32" name="กล่องข้อความ 1">
          <a:extLst>
            <a:ext uri="{FF2B5EF4-FFF2-40B4-BE49-F238E27FC236}">
              <a16:creationId xmlns="" xmlns:a16="http://schemas.microsoft.com/office/drawing/2014/main" id="{4F58667D-188E-482B-A76C-259B23DE0C0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33" name="กล่องข้อความ 1">
          <a:extLst>
            <a:ext uri="{FF2B5EF4-FFF2-40B4-BE49-F238E27FC236}">
              <a16:creationId xmlns="" xmlns:a16="http://schemas.microsoft.com/office/drawing/2014/main" id="{98814582-03B3-4A2D-AB86-8F9269825F3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34" name="กล่องข้อความ 1">
          <a:extLst>
            <a:ext uri="{FF2B5EF4-FFF2-40B4-BE49-F238E27FC236}">
              <a16:creationId xmlns="" xmlns:a16="http://schemas.microsoft.com/office/drawing/2014/main" id="{6093AAA9-6A83-4C82-970A-925665AF1B1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35" name="กล่องข้อความ 1">
          <a:extLst>
            <a:ext uri="{FF2B5EF4-FFF2-40B4-BE49-F238E27FC236}">
              <a16:creationId xmlns="" xmlns:a16="http://schemas.microsoft.com/office/drawing/2014/main" id="{96850C27-7ADD-4A35-A2C9-A99EED03042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36" name="กล่องข้อความ 1">
          <a:extLst>
            <a:ext uri="{FF2B5EF4-FFF2-40B4-BE49-F238E27FC236}">
              <a16:creationId xmlns="" xmlns:a16="http://schemas.microsoft.com/office/drawing/2014/main" id="{429C1306-9EEB-43D8-913C-1C014D4E888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37" name="กล่องข้อความ 1">
          <a:extLst>
            <a:ext uri="{FF2B5EF4-FFF2-40B4-BE49-F238E27FC236}">
              <a16:creationId xmlns="" xmlns:a16="http://schemas.microsoft.com/office/drawing/2014/main" id="{2DE583EE-BA6A-4127-BDDE-EF2143A9727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38" name="กล่องข้อความ 1">
          <a:extLst>
            <a:ext uri="{FF2B5EF4-FFF2-40B4-BE49-F238E27FC236}">
              <a16:creationId xmlns="" xmlns:a16="http://schemas.microsoft.com/office/drawing/2014/main" id="{4D34303F-F2F7-4EFA-A13B-33180BE72FB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39" name="กล่องข้อความ 1">
          <a:extLst>
            <a:ext uri="{FF2B5EF4-FFF2-40B4-BE49-F238E27FC236}">
              <a16:creationId xmlns="" xmlns:a16="http://schemas.microsoft.com/office/drawing/2014/main" id="{DE37B384-BE83-40B3-A95B-BDDD92A3D8F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40" name="กล่องข้อความ 1">
          <a:extLst>
            <a:ext uri="{FF2B5EF4-FFF2-40B4-BE49-F238E27FC236}">
              <a16:creationId xmlns="" xmlns:a16="http://schemas.microsoft.com/office/drawing/2014/main" id="{EA2D2574-445C-41C1-BCA2-027B4762A3C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41" name="กล่องข้อความ 1">
          <a:extLst>
            <a:ext uri="{FF2B5EF4-FFF2-40B4-BE49-F238E27FC236}">
              <a16:creationId xmlns="" xmlns:a16="http://schemas.microsoft.com/office/drawing/2014/main" id="{5EC63D23-680A-4C42-A6B0-878F2B6EECC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42" name="กล่องข้อความ 1">
          <a:extLst>
            <a:ext uri="{FF2B5EF4-FFF2-40B4-BE49-F238E27FC236}">
              <a16:creationId xmlns="" xmlns:a16="http://schemas.microsoft.com/office/drawing/2014/main" id="{91E15554-174B-44CC-8061-2DA95DD187A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43" name="กล่องข้อความ 1">
          <a:extLst>
            <a:ext uri="{FF2B5EF4-FFF2-40B4-BE49-F238E27FC236}">
              <a16:creationId xmlns="" xmlns:a16="http://schemas.microsoft.com/office/drawing/2014/main" id="{1AE5CE1C-FE18-484E-8361-09354B43C80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44" name="กล่องข้อความ 1">
          <a:extLst>
            <a:ext uri="{FF2B5EF4-FFF2-40B4-BE49-F238E27FC236}">
              <a16:creationId xmlns="" xmlns:a16="http://schemas.microsoft.com/office/drawing/2014/main" id="{5423F14F-53B1-4D69-B281-BDE549069F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45" name="กล่องข้อความ 1">
          <a:extLst>
            <a:ext uri="{FF2B5EF4-FFF2-40B4-BE49-F238E27FC236}">
              <a16:creationId xmlns="" xmlns:a16="http://schemas.microsoft.com/office/drawing/2014/main" id="{B81FE2E8-9D29-4FC8-B498-2687E294A99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46" name="กล่องข้อความ 1">
          <a:extLst>
            <a:ext uri="{FF2B5EF4-FFF2-40B4-BE49-F238E27FC236}">
              <a16:creationId xmlns="" xmlns:a16="http://schemas.microsoft.com/office/drawing/2014/main" id="{555FFF6E-58D6-4D96-8262-8215341106F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47" name="กล่องข้อความ 1">
          <a:extLst>
            <a:ext uri="{FF2B5EF4-FFF2-40B4-BE49-F238E27FC236}">
              <a16:creationId xmlns="" xmlns:a16="http://schemas.microsoft.com/office/drawing/2014/main" id="{ECDE0FBB-1415-40B6-BAAE-EB2D88ECF54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48" name="กล่องข้อความ 1">
          <a:extLst>
            <a:ext uri="{FF2B5EF4-FFF2-40B4-BE49-F238E27FC236}">
              <a16:creationId xmlns="" xmlns:a16="http://schemas.microsoft.com/office/drawing/2014/main" id="{E3D4CEC6-13DF-4E59-82D5-8FE11B23E28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49" name="กล่องข้อความ 1">
          <a:extLst>
            <a:ext uri="{FF2B5EF4-FFF2-40B4-BE49-F238E27FC236}">
              <a16:creationId xmlns="" xmlns:a16="http://schemas.microsoft.com/office/drawing/2014/main" id="{E55544E3-9E5F-40FB-AF56-C0BBA93DCF4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50" name="กล่องข้อความ 1">
          <a:extLst>
            <a:ext uri="{FF2B5EF4-FFF2-40B4-BE49-F238E27FC236}">
              <a16:creationId xmlns="" xmlns:a16="http://schemas.microsoft.com/office/drawing/2014/main" id="{D1AAB76D-F439-4DBB-AF30-7695F0E7169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51" name="กล่องข้อความ 1">
          <a:extLst>
            <a:ext uri="{FF2B5EF4-FFF2-40B4-BE49-F238E27FC236}">
              <a16:creationId xmlns="" xmlns:a16="http://schemas.microsoft.com/office/drawing/2014/main" id="{6C7A8F90-6FCD-4F79-8260-CD217D1B0D4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52" name="กล่องข้อความ 1">
          <a:extLst>
            <a:ext uri="{FF2B5EF4-FFF2-40B4-BE49-F238E27FC236}">
              <a16:creationId xmlns="" xmlns:a16="http://schemas.microsoft.com/office/drawing/2014/main" id="{F3B92F52-4338-4BB6-B43A-2356BF72161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53" name="กล่องข้อความ 1">
          <a:extLst>
            <a:ext uri="{FF2B5EF4-FFF2-40B4-BE49-F238E27FC236}">
              <a16:creationId xmlns="" xmlns:a16="http://schemas.microsoft.com/office/drawing/2014/main" id="{ABAAC61F-AF72-457D-B034-BC02278C082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54" name="กล่องข้อความ 1">
          <a:extLst>
            <a:ext uri="{FF2B5EF4-FFF2-40B4-BE49-F238E27FC236}">
              <a16:creationId xmlns="" xmlns:a16="http://schemas.microsoft.com/office/drawing/2014/main" id="{D9D95D5C-0969-49AF-9832-30A1E82212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55" name="กล่องข้อความ 1">
          <a:extLst>
            <a:ext uri="{FF2B5EF4-FFF2-40B4-BE49-F238E27FC236}">
              <a16:creationId xmlns="" xmlns:a16="http://schemas.microsoft.com/office/drawing/2014/main" id="{D5A9E93F-ADD5-44A0-A44C-9FD41A63395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56" name="กล่องข้อความ 1">
          <a:extLst>
            <a:ext uri="{FF2B5EF4-FFF2-40B4-BE49-F238E27FC236}">
              <a16:creationId xmlns="" xmlns:a16="http://schemas.microsoft.com/office/drawing/2014/main" id="{BC062A07-9EED-4642-B708-37A48698F73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57" name="กล่องข้อความ 1">
          <a:extLst>
            <a:ext uri="{FF2B5EF4-FFF2-40B4-BE49-F238E27FC236}">
              <a16:creationId xmlns="" xmlns:a16="http://schemas.microsoft.com/office/drawing/2014/main" id="{22668090-1AB6-4457-9281-4997217F986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58" name="กล่องข้อความ 1">
          <a:extLst>
            <a:ext uri="{FF2B5EF4-FFF2-40B4-BE49-F238E27FC236}">
              <a16:creationId xmlns="" xmlns:a16="http://schemas.microsoft.com/office/drawing/2014/main" id="{4CB0D9CB-A641-42EA-BAAE-C6A5CC2348F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59" name="กล่องข้อความ 1">
          <a:extLst>
            <a:ext uri="{FF2B5EF4-FFF2-40B4-BE49-F238E27FC236}">
              <a16:creationId xmlns="" xmlns:a16="http://schemas.microsoft.com/office/drawing/2014/main" id="{3BC76B7A-2FDE-4A08-9156-CC368151A22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60" name="กล่องข้อความ 1">
          <a:extLst>
            <a:ext uri="{FF2B5EF4-FFF2-40B4-BE49-F238E27FC236}">
              <a16:creationId xmlns="" xmlns:a16="http://schemas.microsoft.com/office/drawing/2014/main" id="{2CA7E821-5138-4DA4-95AA-08445B78A60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61" name="กล่องข้อความ 1">
          <a:extLst>
            <a:ext uri="{FF2B5EF4-FFF2-40B4-BE49-F238E27FC236}">
              <a16:creationId xmlns="" xmlns:a16="http://schemas.microsoft.com/office/drawing/2014/main" id="{7747ABF1-ABC0-4260-A926-88F1F94368C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62" name="กล่องข้อความ 1">
          <a:extLst>
            <a:ext uri="{FF2B5EF4-FFF2-40B4-BE49-F238E27FC236}">
              <a16:creationId xmlns="" xmlns:a16="http://schemas.microsoft.com/office/drawing/2014/main" id="{B809CBC8-F190-47DF-8500-AFC165B3A2A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63" name="กล่องข้อความ 1">
          <a:extLst>
            <a:ext uri="{FF2B5EF4-FFF2-40B4-BE49-F238E27FC236}">
              <a16:creationId xmlns="" xmlns:a16="http://schemas.microsoft.com/office/drawing/2014/main" id="{7F981542-1145-41BD-A489-DE52C158B0E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64" name="กล่องข้อความ 1">
          <a:extLst>
            <a:ext uri="{FF2B5EF4-FFF2-40B4-BE49-F238E27FC236}">
              <a16:creationId xmlns="" xmlns:a16="http://schemas.microsoft.com/office/drawing/2014/main" id="{7BF76E8A-2107-40C7-8582-F657C8A7CD0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65" name="กล่องข้อความ 1">
          <a:extLst>
            <a:ext uri="{FF2B5EF4-FFF2-40B4-BE49-F238E27FC236}">
              <a16:creationId xmlns="" xmlns:a16="http://schemas.microsoft.com/office/drawing/2014/main" id="{9C56E802-5B15-4570-8654-E9D700A970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66" name="กล่องข้อความ 1">
          <a:extLst>
            <a:ext uri="{FF2B5EF4-FFF2-40B4-BE49-F238E27FC236}">
              <a16:creationId xmlns="" xmlns:a16="http://schemas.microsoft.com/office/drawing/2014/main" id="{33AD77F8-8858-4AB7-B5EE-19316F31BBC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67" name="กล่องข้อความ 1">
          <a:extLst>
            <a:ext uri="{FF2B5EF4-FFF2-40B4-BE49-F238E27FC236}">
              <a16:creationId xmlns="" xmlns:a16="http://schemas.microsoft.com/office/drawing/2014/main" id="{C9280ED6-2E56-4F96-96A7-A351A26E5AE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68" name="กล่องข้อความ 1">
          <a:extLst>
            <a:ext uri="{FF2B5EF4-FFF2-40B4-BE49-F238E27FC236}">
              <a16:creationId xmlns="" xmlns:a16="http://schemas.microsoft.com/office/drawing/2014/main" id="{852E0047-7A40-46AC-86CB-629A42579AD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69" name="กล่องข้อความ 1">
          <a:extLst>
            <a:ext uri="{FF2B5EF4-FFF2-40B4-BE49-F238E27FC236}">
              <a16:creationId xmlns="" xmlns:a16="http://schemas.microsoft.com/office/drawing/2014/main" id="{A996A82D-E01B-458F-AB52-4353E5A05A9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70" name="กล่องข้อความ 1">
          <a:extLst>
            <a:ext uri="{FF2B5EF4-FFF2-40B4-BE49-F238E27FC236}">
              <a16:creationId xmlns="" xmlns:a16="http://schemas.microsoft.com/office/drawing/2014/main" id="{41D8AA89-E68B-491B-805A-02F030EE6A5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71" name="กล่องข้อความ 1">
          <a:extLst>
            <a:ext uri="{FF2B5EF4-FFF2-40B4-BE49-F238E27FC236}">
              <a16:creationId xmlns="" xmlns:a16="http://schemas.microsoft.com/office/drawing/2014/main" id="{AC6547AA-7701-414F-BE39-C1890EE40A9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72" name="กล่องข้อความ 1">
          <a:extLst>
            <a:ext uri="{FF2B5EF4-FFF2-40B4-BE49-F238E27FC236}">
              <a16:creationId xmlns="" xmlns:a16="http://schemas.microsoft.com/office/drawing/2014/main" id="{0EC004A8-4F8E-44C8-86DA-52016C0BAE7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73" name="กล่องข้อความ 1">
          <a:extLst>
            <a:ext uri="{FF2B5EF4-FFF2-40B4-BE49-F238E27FC236}">
              <a16:creationId xmlns="" xmlns:a16="http://schemas.microsoft.com/office/drawing/2014/main" id="{67968923-92BC-4770-8833-0B2918709A2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74" name="กล่องข้อความ 1">
          <a:extLst>
            <a:ext uri="{FF2B5EF4-FFF2-40B4-BE49-F238E27FC236}">
              <a16:creationId xmlns="" xmlns:a16="http://schemas.microsoft.com/office/drawing/2014/main" id="{5B21B542-D356-482B-9BB2-52B785E0029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75" name="กล่องข้อความ 1">
          <a:extLst>
            <a:ext uri="{FF2B5EF4-FFF2-40B4-BE49-F238E27FC236}">
              <a16:creationId xmlns="" xmlns:a16="http://schemas.microsoft.com/office/drawing/2014/main" id="{78B2229E-2657-4D51-93DA-05EC48270D9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76" name="กล่องข้อความ 1">
          <a:extLst>
            <a:ext uri="{FF2B5EF4-FFF2-40B4-BE49-F238E27FC236}">
              <a16:creationId xmlns="" xmlns:a16="http://schemas.microsoft.com/office/drawing/2014/main" id="{97678DEA-F422-491B-A10E-A7B3685F3F8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77" name="กล่องข้อความ 1">
          <a:extLst>
            <a:ext uri="{FF2B5EF4-FFF2-40B4-BE49-F238E27FC236}">
              <a16:creationId xmlns="" xmlns:a16="http://schemas.microsoft.com/office/drawing/2014/main" id="{191EBDF1-436B-4DB4-8437-26D902EF337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78" name="กล่องข้อความ 1">
          <a:extLst>
            <a:ext uri="{FF2B5EF4-FFF2-40B4-BE49-F238E27FC236}">
              <a16:creationId xmlns="" xmlns:a16="http://schemas.microsoft.com/office/drawing/2014/main" id="{C5DF1101-DC9D-475A-B027-591E65CAA1B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79" name="กล่องข้อความ 1">
          <a:extLst>
            <a:ext uri="{FF2B5EF4-FFF2-40B4-BE49-F238E27FC236}">
              <a16:creationId xmlns="" xmlns:a16="http://schemas.microsoft.com/office/drawing/2014/main" id="{FE5E728C-EC84-423B-A928-7905657672A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80" name="กล่องข้อความ 1">
          <a:extLst>
            <a:ext uri="{FF2B5EF4-FFF2-40B4-BE49-F238E27FC236}">
              <a16:creationId xmlns="" xmlns:a16="http://schemas.microsoft.com/office/drawing/2014/main" id="{ABBEEC93-26CB-4719-9A17-4445B39F2FA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81" name="กล่องข้อความ 1">
          <a:extLst>
            <a:ext uri="{FF2B5EF4-FFF2-40B4-BE49-F238E27FC236}">
              <a16:creationId xmlns="" xmlns:a16="http://schemas.microsoft.com/office/drawing/2014/main" id="{365D49CF-FB41-49EB-81F1-2EEE180BD0F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82" name="กล่องข้อความ 1">
          <a:extLst>
            <a:ext uri="{FF2B5EF4-FFF2-40B4-BE49-F238E27FC236}">
              <a16:creationId xmlns="" xmlns:a16="http://schemas.microsoft.com/office/drawing/2014/main" id="{3F3B080D-B397-4A1C-AFE8-10644971AB6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83" name="กล่องข้อความ 1">
          <a:extLst>
            <a:ext uri="{FF2B5EF4-FFF2-40B4-BE49-F238E27FC236}">
              <a16:creationId xmlns="" xmlns:a16="http://schemas.microsoft.com/office/drawing/2014/main" id="{FEBC785E-B694-4AA9-9E17-5B5CBB3C082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84" name="กล่องข้อความ 1">
          <a:extLst>
            <a:ext uri="{FF2B5EF4-FFF2-40B4-BE49-F238E27FC236}">
              <a16:creationId xmlns="" xmlns:a16="http://schemas.microsoft.com/office/drawing/2014/main" id="{C20898DE-F589-4CAF-AB76-6AAD9F8511B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85" name="กล่องข้อความ 1">
          <a:extLst>
            <a:ext uri="{FF2B5EF4-FFF2-40B4-BE49-F238E27FC236}">
              <a16:creationId xmlns="" xmlns:a16="http://schemas.microsoft.com/office/drawing/2014/main" id="{2F82876D-CB1C-43B5-9DB0-11A4859BF12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86" name="กล่องข้อความ 1">
          <a:extLst>
            <a:ext uri="{FF2B5EF4-FFF2-40B4-BE49-F238E27FC236}">
              <a16:creationId xmlns="" xmlns:a16="http://schemas.microsoft.com/office/drawing/2014/main" id="{AAA7D6A6-B515-4F7F-ADF6-3C700B39BB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87" name="กล่องข้อความ 1">
          <a:extLst>
            <a:ext uri="{FF2B5EF4-FFF2-40B4-BE49-F238E27FC236}">
              <a16:creationId xmlns="" xmlns:a16="http://schemas.microsoft.com/office/drawing/2014/main" id="{50F98F8C-C938-4F23-B7E5-0AD7B20972D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88" name="กล่องข้อความ 1">
          <a:extLst>
            <a:ext uri="{FF2B5EF4-FFF2-40B4-BE49-F238E27FC236}">
              <a16:creationId xmlns="" xmlns:a16="http://schemas.microsoft.com/office/drawing/2014/main" id="{2CD6E90D-89A4-4551-9831-69283F069B5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89" name="กล่องข้อความ 1">
          <a:extLst>
            <a:ext uri="{FF2B5EF4-FFF2-40B4-BE49-F238E27FC236}">
              <a16:creationId xmlns="" xmlns:a16="http://schemas.microsoft.com/office/drawing/2014/main" id="{E74610FF-C26F-4890-AD25-69A3DE240FE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90" name="กล่องข้อความ 1">
          <a:extLst>
            <a:ext uri="{FF2B5EF4-FFF2-40B4-BE49-F238E27FC236}">
              <a16:creationId xmlns="" xmlns:a16="http://schemas.microsoft.com/office/drawing/2014/main" id="{C3372023-ADA5-4995-AF33-AF9EE32D0D3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91" name="กล่องข้อความ 1">
          <a:extLst>
            <a:ext uri="{FF2B5EF4-FFF2-40B4-BE49-F238E27FC236}">
              <a16:creationId xmlns="" xmlns:a16="http://schemas.microsoft.com/office/drawing/2014/main" id="{796C53CC-783E-4649-B11C-337348FE931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92" name="กล่องข้อความ 1">
          <a:extLst>
            <a:ext uri="{FF2B5EF4-FFF2-40B4-BE49-F238E27FC236}">
              <a16:creationId xmlns="" xmlns:a16="http://schemas.microsoft.com/office/drawing/2014/main" id="{D361FEB0-E784-470D-860E-F06FB7AE355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93" name="กล่องข้อความ 1">
          <a:extLst>
            <a:ext uri="{FF2B5EF4-FFF2-40B4-BE49-F238E27FC236}">
              <a16:creationId xmlns="" xmlns:a16="http://schemas.microsoft.com/office/drawing/2014/main" id="{46429E61-8A79-4AEA-ABFA-7E9EF3FC752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94" name="กล่องข้อความ 1">
          <a:extLst>
            <a:ext uri="{FF2B5EF4-FFF2-40B4-BE49-F238E27FC236}">
              <a16:creationId xmlns="" xmlns:a16="http://schemas.microsoft.com/office/drawing/2014/main" id="{804781D4-A669-4513-850F-02EB6CFEF88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95" name="กล่องข้อความ 1">
          <a:extLst>
            <a:ext uri="{FF2B5EF4-FFF2-40B4-BE49-F238E27FC236}">
              <a16:creationId xmlns="" xmlns:a16="http://schemas.microsoft.com/office/drawing/2014/main" id="{B3E62F3E-A9BD-4D23-856B-354EA0EC547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96" name="กล่องข้อความ 1">
          <a:extLst>
            <a:ext uri="{FF2B5EF4-FFF2-40B4-BE49-F238E27FC236}">
              <a16:creationId xmlns="" xmlns:a16="http://schemas.microsoft.com/office/drawing/2014/main" id="{3C57FDB7-055A-4B3F-8835-84067ABFC99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97" name="กล่องข้อความ 1">
          <a:extLst>
            <a:ext uri="{FF2B5EF4-FFF2-40B4-BE49-F238E27FC236}">
              <a16:creationId xmlns="" xmlns:a16="http://schemas.microsoft.com/office/drawing/2014/main" id="{E924E487-F98F-40C7-9A15-60C0E9D13DD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98" name="กล่องข้อความ 1">
          <a:extLst>
            <a:ext uri="{FF2B5EF4-FFF2-40B4-BE49-F238E27FC236}">
              <a16:creationId xmlns="" xmlns:a16="http://schemas.microsoft.com/office/drawing/2014/main" id="{77DC9EE3-D40B-4B3A-AF0A-5C5FC13C8D3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299" name="กล่องข้อความ 1">
          <a:extLst>
            <a:ext uri="{FF2B5EF4-FFF2-40B4-BE49-F238E27FC236}">
              <a16:creationId xmlns="" xmlns:a16="http://schemas.microsoft.com/office/drawing/2014/main" id="{8FECEEB3-5015-47B5-A7CF-BA26E1627D6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00" name="กล่องข้อความ 1">
          <a:extLst>
            <a:ext uri="{FF2B5EF4-FFF2-40B4-BE49-F238E27FC236}">
              <a16:creationId xmlns="" xmlns:a16="http://schemas.microsoft.com/office/drawing/2014/main" id="{54AEEECB-1173-4554-9F52-951EC71C6AE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01" name="กล่องข้อความ 1">
          <a:extLst>
            <a:ext uri="{FF2B5EF4-FFF2-40B4-BE49-F238E27FC236}">
              <a16:creationId xmlns="" xmlns:a16="http://schemas.microsoft.com/office/drawing/2014/main" id="{ADC03C8D-4AA1-475D-ABF6-21EAB80D642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02" name="กล่องข้อความ 1">
          <a:extLst>
            <a:ext uri="{FF2B5EF4-FFF2-40B4-BE49-F238E27FC236}">
              <a16:creationId xmlns="" xmlns:a16="http://schemas.microsoft.com/office/drawing/2014/main" id="{63AB6484-57D5-440B-85C8-6E8794D079E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03" name="กล่องข้อความ 1">
          <a:extLst>
            <a:ext uri="{FF2B5EF4-FFF2-40B4-BE49-F238E27FC236}">
              <a16:creationId xmlns="" xmlns:a16="http://schemas.microsoft.com/office/drawing/2014/main" id="{A659CB4F-8077-4A27-98A3-27ECDA780B3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04" name="กล่องข้อความ 1">
          <a:extLst>
            <a:ext uri="{FF2B5EF4-FFF2-40B4-BE49-F238E27FC236}">
              <a16:creationId xmlns="" xmlns:a16="http://schemas.microsoft.com/office/drawing/2014/main" id="{DA964000-1054-4E05-BB9C-9D94D8E2BA5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05" name="กล่องข้อความ 1">
          <a:extLst>
            <a:ext uri="{FF2B5EF4-FFF2-40B4-BE49-F238E27FC236}">
              <a16:creationId xmlns="" xmlns:a16="http://schemas.microsoft.com/office/drawing/2014/main" id="{6D5907FC-F5E7-49EF-ADB0-9F3047AAB21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06" name="กล่องข้อความ 1">
          <a:extLst>
            <a:ext uri="{FF2B5EF4-FFF2-40B4-BE49-F238E27FC236}">
              <a16:creationId xmlns="" xmlns:a16="http://schemas.microsoft.com/office/drawing/2014/main" id="{D58FCCEC-203C-4263-969A-9166463469A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07" name="กล่องข้อความ 1">
          <a:extLst>
            <a:ext uri="{FF2B5EF4-FFF2-40B4-BE49-F238E27FC236}">
              <a16:creationId xmlns="" xmlns:a16="http://schemas.microsoft.com/office/drawing/2014/main" id="{B45CE52D-0E7B-43C7-9B5B-858F9BEBF8E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08" name="กล่องข้อความ 1">
          <a:extLst>
            <a:ext uri="{FF2B5EF4-FFF2-40B4-BE49-F238E27FC236}">
              <a16:creationId xmlns="" xmlns:a16="http://schemas.microsoft.com/office/drawing/2014/main" id="{2FCB66B0-7172-43A3-B283-8FC958DC99A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09" name="กล่องข้อความ 1">
          <a:extLst>
            <a:ext uri="{FF2B5EF4-FFF2-40B4-BE49-F238E27FC236}">
              <a16:creationId xmlns="" xmlns:a16="http://schemas.microsoft.com/office/drawing/2014/main" id="{1AA7018A-B708-44FD-A61C-47AF9123A51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10" name="กล่องข้อความ 1">
          <a:extLst>
            <a:ext uri="{FF2B5EF4-FFF2-40B4-BE49-F238E27FC236}">
              <a16:creationId xmlns="" xmlns:a16="http://schemas.microsoft.com/office/drawing/2014/main" id="{5439CD44-1061-4F19-AD82-3FC6AFBCC48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11" name="กล่องข้อความ 1">
          <a:extLst>
            <a:ext uri="{FF2B5EF4-FFF2-40B4-BE49-F238E27FC236}">
              <a16:creationId xmlns="" xmlns:a16="http://schemas.microsoft.com/office/drawing/2014/main" id="{91332C84-8498-405D-9F29-57FA7783E2D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12" name="กล่องข้อความ 1">
          <a:extLst>
            <a:ext uri="{FF2B5EF4-FFF2-40B4-BE49-F238E27FC236}">
              <a16:creationId xmlns="" xmlns:a16="http://schemas.microsoft.com/office/drawing/2014/main" id="{7CF0FB49-C5E1-4FCB-9EE2-A7B46B5FD85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13" name="กล่องข้อความ 1">
          <a:extLst>
            <a:ext uri="{FF2B5EF4-FFF2-40B4-BE49-F238E27FC236}">
              <a16:creationId xmlns="" xmlns:a16="http://schemas.microsoft.com/office/drawing/2014/main" id="{B02335F3-5782-42B9-88B4-892471C8057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14" name="กล่องข้อความ 1">
          <a:extLst>
            <a:ext uri="{FF2B5EF4-FFF2-40B4-BE49-F238E27FC236}">
              <a16:creationId xmlns="" xmlns:a16="http://schemas.microsoft.com/office/drawing/2014/main" id="{D7AEA02C-CB14-4CF6-A8E2-9AED347AE0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15" name="กล่องข้อความ 1">
          <a:extLst>
            <a:ext uri="{FF2B5EF4-FFF2-40B4-BE49-F238E27FC236}">
              <a16:creationId xmlns="" xmlns:a16="http://schemas.microsoft.com/office/drawing/2014/main" id="{2DDAAF19-44FD-4B4C-B5E3-3E112A38F0F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16" name="กล่องข้อความ 1">
          <a:extLst>
            <a:ext uri="{FF2B5EF4-FFF2-40B4-BE49-F238E27FC236}">
              <a16:creationId xmlns="" xmlns:a16="http://schemas.microsoft.com/office/drawing/2014/main" id="{6BE51592-A4FB-4499-BFFC-A73B99E44CC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17" name="กล่องข้อความ 1">
          <a:extLst>
            <a:ext uri="{FF2B5EF4-FFF2-40B4-BE49-F238E27FC236}">
              <a16:creationId xmlns="" xmlns:a16="http://schemas.microsoft.com/office/drawing/2014/main" id="{F0AA2F75-B316-49BC-B0D3-30C9EEF6D3B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18" name="กล่องข้อความ 1">
          <a:extLst>
            <a:ext uri="{FF2B5EF4-FFF2-40B4-BE49-F238E27FC236}">
              <a16:creationId xmlns="" xmlns:a16="http://schemas.microsoft.com/office/drawing/2014/main" id="{55039CB2-7F1D-43C8-9A86-A119589589B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19" name="กล่องข้อความ 1">
          <a:extLst>
            <a:ext uri="{FF2B5EF4-FFF2-40B4-BE49-F238E27FC236}">
              <a16:creationId xmlns="" xmlns:a16="http://schemas.microsoft.com/office/drawing/2014/main" id="{F7F26C1B-A53B-4068-9CB1-54CA339C613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20" name="กล่องข้อความ 1">
          <a:extLst>
            <a:ext uri="{FF2B5EF4-FFF2-40B4-BE49-F238E27FC236}">
              <a16:creationId xmlns="" xmlns:a16="http://schemas.microsoft.com/office/drawing/2014/main" id="{A11AC9B5-79F1-4013-80E3-350D281873D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21" name="กล่องข้อความ 1">
          <a:extLst>
            <a:ext uri="{FF2B5EF4-FFF2-40B4-BE49-F238E27FC236}">
              <a16:creationId xmlns="" xmlns:a16="http://schemas.microsoft.com/office/drawing/2014/main" id="{770B3996-E505-4ED0-9398-FF04124B243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22" name="กล่องข้อความ 1">
          <a:extLst>
            <a:ext uri="{FF2B5EF4-FFF2-40B4-BE49-F238E27FC236}">
              <a16:creationId xmlns="" xmlns:a16="http://schemas.microsoft.com/office/drawing/2014/main" id="{6E3AE245-0DA0-4D62-B386-E5DB94A82D7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23" name="กล่องข้อความ 1">
          <a:extLst>
            <a:ext uri="{FF2B5EF4-FFF2-40B4-BE49-F238E27FC236}">
              <a16:creationId xmlns="" xmlns:a16="http://schemas.microsoft.com/office/drawing/2014/main" id="{84C2045E-3ED3-4A94-BC1A-CDD5E1FD206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24" name="กล่องข้อความ 1">
          <a:extLst>
            <a:ext uri="{FF2B5EF4-FFF2-40B4-BE49-F238E27FC236}">
              <a16:creationId xmlns="" xmlns:a16="http://schemas.microsoft.com/office/drawing/2014/main" id="{364CD6E3-1E93-4ADC-B3A4-1D7DB7F4B94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25" name="กล่องข้อความ 1">
          <a:extLst>
            <a:ext uri="{FF2B5EF4-FFF2-40B4-BE49-F238E27FC236}">
              <a16:creationId xmlns="" xmlns:a16="http://schemas.microsoft.com/office/drawing/2014/main" id="{3931C83C-057E-40E7-97ED-C540750EAF4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26" name="กล่องข้อความ 1">
          <a:extLst>
            <a:ext uri="{FF2B5EF4-FFF2-40B4-BE49-F238E27FC236}">
              <a16:creationId xmlns="" xmlns:a16="http://schemas.microsoft.com/office/drawing/2014/main" id="{8AA63582-13CE-47C1-8CB0-6CE34568099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27" name="กล่องข้อความ 1">
          <a:extLst>
            <a:ext uri="{FF2B5EF4-FFF2-40B4-BE49-F238E27FC236}">
              <a16:creationId xmlns="" xmlns:a16="http://schemas.microsoft.com/office/drawing/2014/main" id="{090F8CF1-1A60-4885-B595-2914AD090D0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28" name="กล่องข้อความ 1">
          <a:extLst>
            <a:ext uri="{FF2B5EF4-FFF2-40B4-BE49-F238E27FC236}">
              <a16:creationId xmlns="" xmlns:a16="http://schemas.microsoft.com/office/drawing/2014/main" id="{7A00F003-D6B6-4022-BC1A-0AFD8E4D7D2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29" name="กล่องข้อความ 1">
          <a:extLst>
            <a:ext uri="{FF2B5EF4-FFF2-40B4-BE49-F238E27FC236}">
              <a16:creationId xmlns="" xmlns:a16="http://schemas.microsoft.com/office/drawing/2014/main" id="{2E82572D-C3D1-4730-94EE-87F70D60916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30" name="กล่องข้อความ 1">
          <a:extLst>
            <a:ext uri="{FF2B5EF4-FFF2-40B4-BE49-F238E27FC236}">
              <a16:creationId xmlns="" xmlns:a16="http://schemas.microsoft.com/office/drawing/2014/main" id="{B7DB2820-EA16-42C3-B140-82F79BB260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31" name="กล่องข้อความ 1">
          <a:extLst>
            <a:ext uri="{FF2B5EF4-FFF2-40B4-BE49-F238E27FC236}">
              <a16:creationId xmlns="" xmlns:a16="http://schemas.microsoft.com/office/drawing/2014/main" id="{1427D661-D0E1-4997-8838-2602A40EC7F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32" name="กล่องข้อความ 1">
          <a:extLst>
            <a:ext uri="{FF2B5EF4-FFF2-40B4-BE49-F238E27FC236}">
              <a16:creationId xmlns="" xmlns:a16="http://schemas.microsoft.com/office/drawing/2014/main" id="{72A2C3D2-B7A4-46BF-875F-09FC4B7E5BE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33" name="กล่องข้อความ 1">
          <a:extLst>
            <a:ext uri="{FF2B5EF4-FFF2-40B4-BE49-F238E27FC236}">
              <a16:creationId xmlns="" xmlns:a16="http://schemas.microsoft.com/office/drawing/2014/main" id="{9EF73673-EA19-407F-84BE-A3A5F2517EC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34" name="กล่องข้อความ 1">
          <a:extLst>
            <a:ext uri="{FF2B5EF4-FFF2-40B4-BE49-F238E27FC236}">
              <a16:creationId xmlns="" xmlns:a16="http://schemas.microsoft.com/office/drawing/2014/main" id="{98E10F2C-5CCF-43D5-A154-4DC400B76E6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35" name="กล่องข้อความ 1">
          <a:extLst>
            <a:ext uri="{FF2B5EF4-FFF2-40B4-BE49-F238E27FC236}">
              <a16:creationId xmlns="" xmlns:a16="http://schemas.microsoft.com/office/drawing/2014/main" id="{BC20D9DA-9219-40DE-828B-7C5D982128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36" name="กล่องข้อความ 1">
          <a:extLst>
            <a:ext uri="{FF2B5EF4-FFF2-40B4-BE49-F238E27FC236}">
              <a16:creationId xmlns="" xmlns:a16="http://schemas.microsoft.com/office/drawing/2014/main" id="{46B08D65-0698-41CC-A43D-D5B5FCD29CD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37" name="กล่องข้อความ 1">
          <a:extLst>
            <a:ext uri="{FF2B5EF4-FFF2-40B4-BE49-F238E27FC236}">
              <a16:creationId xmlns="" xmlns:a16="http://schemas.microsoft.com/office/drawing/2014/main" id="{9246DA6A-A248-43EB-A1FA-D322142FD93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38" name="กล่องข้อความ 1">
          <a:extLst>
            <a:ext uri="{FF2B5EF4-FFF2-40B4-BE49-F238E27FC236}">
              <a16:creationId xmlns="" xmlns:a16="http://schemas.microsoft.com/office/drawing/2014/main" id="{EBFF7110-5D3F-4133-8B16-F4779BD5445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39" name="กล่องข้อความ 1">
          <a:extLst>
            <a:ext uri="{FF2B5EF4-FFF2-40B4-BE49-F238E27FC236}">
              <a16:creationId xmlns="" xmlns:a16="http://schemas.microsoft.com/office/drawing/2014/main" id="{A2BEB4DC-D01B-48C4-942D-B4A3D7ABEA3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40" name="กล่องข้อความ 1">
          <a:extLst>
            <a:ext uri="{FF2B5EF4-FFF2-40B4-BE49-F238E27FC236}">
              <a16:creationId xmlns="" xmlns:a16="http://schemas.microsoft.com/office/drawing/2014/main" id="{A3917E56-C742-4D5F-BED8-0942A1893B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41" name="กล่องข้อความ 1">
          <a:extLst>
            <a:ext uri="{FF2B5EF4-FFF2-40B4-BE49-F238E27FC236}">
              <a16:creationId xmlns="" xmlns:a16="http://schemas.microsoft.com/office/drawing/2014/main" id="{4378ABA2-0E41-409F-8971-0302E80C42A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42" name="กล่องข้อความ 1">
          <a:extLst>
            <a:ext uri="{FF2B5EF4-FFF2-40B4-BE49-F238E27FC236}">
              <a16:creationId xmlns="" xmlns:a16="http://schemas.microsoft.com/office/drawing/2014/main" id="{D9CA91E1-0AC0-4952-ADEB-D316FD7F412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43" name="กล่องข้อความ 1">
          <a:extLst>
            <a:ext uri="{FF2B5EF4-FFF2-40B4-BE49-F238E27FC236}">
              <a16:creationId xmlns="" xmlns:a16="http://schemas.microsoft.com/office/drawing/2014/main" id="{7E1CAC8A-9938-4D06-B0F1-2BFCD7213B6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44" name="กล่องข้อความ 1">
          <a:extLst>
            <a:ext uri="{FF2B5EF4-FFF2-40B4-BE49-F238E27FC236}">
              <a16:creationId xmlns="" xmlns:a16="http://schemas.microsoft.com/office/drawing/2014/main" id="{28677F4D-2876-4323-A432-02E7270F63F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45" name="กล่องข้อความ 1">
          <a:extLst>
            <a:ext uri="{FF2B5EF4-FFF2-40B4-BE49-F238E27FC236}">
              <a16:creationId xmlns="" xmlns:a16="http://schemas.microsoft.com/office/drawing/2014/main" id="{7BED1EEC-124C-40F2-9E0A-6E360CF050E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46" name="กล่องข้อความ 1">
          <a:extLst>
            <a:ext uri="{FF2B5EF4-FFF2-40B4-BE49-F238E27FC236}">
              <a16:creationId xmlns="" xmlns:a16="http://schemas.microsoft.com/office/drawing/2014/main" id="{559E9A6C-30C1-433E-BA09-72BCD7D5EC5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47" name="กล่องข้อความ 1">
          <a:extLst>
            <a:ext uri="{FF2B5EF4-FFF2-40B4-BE49-F238E27FC236}">
              <a16:creationId xmlns="" xmlns:a16="http://schemas.microsoft.com/office/drawing/2014/main" id="{F646748D-5616-4785-A2E5-BDA00CD91DD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48" name="กล่องข้อความ 1">
          <a:extLst>
            <a:ext uri="{FF2B5EF4-FFF2-40B4-BE49-F238E27FC236}">
              <a16:creationId xmlns="" xmlns:a16="http://schemas.microsoft.com/office/drawing/2014/main" id="{E4990A9D-2367-42E5-AEEE-A657DBE2F48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49" name="กล่องข้อความ 1">
          <a:extLst>
            <a:ext uri="{FF2B5EF4-FFF2-40B4-BE49-F238E27FC236}">
              <a16:creationId xmlns="" xmlns:a16="http://schemas.microsoft.com/office/drawing/2014/main" id="{317BEA69-0310-49F1-B123-85206BEA6E6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50" name="กล่องข้อความ 1">
          <a:extLst>
            <a:ext uri="{FF2B5EF4-FFF2-40B4-BE49-F238E27FC236}">
              <a16:creationId xmlns="" xmlns:a16="http://schemas.microsoft.com/office/drawing/2014/main" id="{0601C4C8-3FC2-415C-B3BF-CB21896B578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51" name="กล่องข้อความ 1">
          <a:extLst>
            <a:ext uri="{FF2B5EF4-FFF2-40B4-BE49-F238E27FC236}">
              <a16:creationId xmlns="" xmlns:a16="http://schemas.microsoft.com/office/drawing/2014/main" id="{9B657704-7580-41D7-8329-7B96DD4538B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52" name="กล่องข้อความ 1">
          <a:extLst>
            <a:ext uri="{FF2B5EF4-FFF2-40B4-BE49-F238E27FC236}">
              <a16:creationId xmlns="" xmlns:a16="http://schemas.microsoft.com/office/drawing/2014/main" id="{D49233DC-58B5-4461-A5EA-355AEFBE247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53" name="กล่องข้อความ 1">
          <a:extLst>
            <a:ext uri="{FF2B5EF4-FFF2-40B4-BE49-F238E27FC236}">
              <a16:creationId xmlns="" xmlns:a16="http://schemas.microsoft.com/office/drawing/2014/main" id="{7ECE31A2-56A0-4ECE-9AC1-7264E61C826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54" name="กล่องข้อความ 1">
          <a:extLst>
            <a:ext uri="{FF2B5EF4-FFF2-40B4-BE49-F238E27FC236}">
              <a16:creationId xmlns="" xmlns:a16="http://schemas.microsoft.com/office/drawing/2014/main" id="{DB27A680-83B8-4E2A-8EFA-80241414954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55" name="กล่องข้อความ 1">
          <a:extLst>
            <a:ext uri="{FF2B5EF4-FFF2-40B4-BE49-F238E27FC236}">
              <a16:creationId xmlns="" xmlns:a16="http://schemas.microsoft.com/office/drawing/2014/main" id="{679FA0A0-0C32-4BC0-9F42-0D7993C86A1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56" name="กล่องข้อความ 1">
          <a:extLst>
            <a:ext uri="{FF2B5EF4-FFF2-40B4-BE49-F238E27FC236}">
              <a16:creationId xmlns="" xmlns:a16="http://schemas.microsoft.com/office/drawing/2014/main" id="{FF5A59DA-6B7B-47AE-BB01-46BC21EE525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57" name="กล่องข้อความ 1">
          <a:extLst>
            <a:ext uri="{FF2B5EF4-FFF2-40B4-BE49-F238E27FC236}">
              <a16:creationId xmlns="" xmlns:a16="http://schemas.microsoft.com/office/drawing/2014/main" id="{45038F5E-D120-40B4-901E-596BB878944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58" name="กล่องข้อความ 1">
          <a:extLst>
            <a:ext uri="{FF2B5EF4-FFF2-40B4-BE49-F238E27FC236}">
              <a16:creationId xmlns="" xmlns:a16="http://schemas.microsoft.com/office/drawing/2014/main" id="{CC95CACD-9FB9-43A8-923C-57ABB423730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59" name="กล่องข้อความ 1">
          <a:extLst>
            <a:ext uri="{FF2B5EF4-FFF2-40B4-BE49-F238E27FC236}">
              <a16:creationId xmlns="" xmlns:a16="http://schemas.microsoft.com/office/drawing/2014/main" id="{A9523848-8B0A-4C1A-BE37-ACF930204D9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60" name="กล่องข้อความ 1">
          <a:extLst>
            <a:ext uri="{FF2B5EF4-FFF2-40B4-BE49-F238E27FC236}">
              <a16:creationId xmlns="" xmlns:a16="http://schemas.microsoft.com/office/drawing/2014/main" id="{144210F4-EF87-4205-864E-0999D8B466A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61" name="กล่องข้อความ 1">
          <a:extLst>
            <a:ext uri="{FF2B5EF4-FFF2-40B4-BE49-F238E27FC236}">
              <a16:creationId xmlns="" xmlns:a16="http://schemas.microsoft.com/office/drawing/2014/main" id="{10A2398A-2998-40BC-B1F9-96694BBBEBE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62" name="กล่องข้อความ 1">
          <a:extLst>
            <a:ext uri="{FF2B5EF4-FFF2-40B4-BE49-F238E27FC236}">
              <a16:creationId xmlns="" xmlns:a16="http://schemas.microsoft.com/office/drawing/2014/main" id="{FFE45169-45FB-4385-A8E2-D8A35756FAC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63" name="กล่องข้อความ 1">
          <a:extLst>
            <a:ext uri="{FF2B5EF4-FFF2-40B4-BE49-F238E27FC236}">
              <a16:creationId xmlns="" xmlns:a16="http://schemas.microsoft.com/office/drawing/2014/main" id="{CB04AE71-8102-4C53-9878-168B01CA081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64" name="กล่องข้อความ 1">
          <a:extLst>
            <a:ext uri="{FF2B5EF4-FFF2-40B4-BE49-F238E27FC236}">
              <a16:creationId xmlns="" xmlns:a16="http://schemas.microsoft.com/office/drawing/2014/main" id="{2CCD816F-93C6-4F1E-8066-43A42684C8A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65" name="กล่องข้อความ 1">
          <a:extLst>
            <a:ext uri="{FF2B5EF4-FFF2-40B4-BE49-F238E27FC236}">
              <a16:creationId xmlns="" xmlns:a16="http://schemas.microsoft.com/office/drawing/2014/main" id="{D7D52EEB-0AB1-46A8-82ED-5CD6CBBBD88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66" name="กล่องข้อความ 1">
          <a:extLst>
            <a:ext uri="{FF2B5EF4-FFF2-40B4-BE49-F238E27FC236}">
              <a16:creationId xmlns="" xmlns:a16="http://schemas.microsoft.com/office/drawing/2014/main" id="{AF0C85C1-DDA8-4CA3-B576-BF9D36DC50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67" name="กล่องข้อความ 1">
          <a:extLst>
            <a:ext uri="{FF2B5EF4-FFF2-40B4-BE49-F238E27FC236}">
              <a16:creationId xmlns="" xmlns:a16="http://schemas.microsoft.com/office/drawing/2014/main" id="{2CFEF7B0-1314-483D-96B0-4237AD3D01B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68" name="กล่องข้อความ 1">
          <a:extLst>
            <a:ext uri="{FF2B5EF4-FFF2-40B4-BE49-F238E27FC236}">
              <a16:creationId xmlns="" xmlns:a16="http://schemas.microsoft.com/office/drawing/2014/main" id="{A54C6FC4-5E1B-4BD4-9BCA-268B64E1657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69" name="กล่องข้อความ 1">
          <a:extLst>
            <a:ext uri="{FF2B5EF4-FFF2-40B4-BE49-F238E27FC236}">
              <a16:creationId xmlns="" xmlns:a16="http://schemas.microsoft.com/office/drawing/2014/main" id="{9168381D-D971-42E4-B919-8097DA71F8A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70" name="กล่องข้อความ 1">
          <a:extLst>
            <a:ext uri="{FF2B5EF4-FFF2-40B4-BE49-F238E27FC236}">
              <a16:creationId xmlns="" xmlns:a16="http://schemas.microsoft.com/office/drawing/2014/main" id="{565CA12C-2C00-4E68-A02E-9ECB2086AA5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71" name="กล่องข้อความ 1">
          <a:extLst>
            <a:ext uri="{FF2B5EF4-FFF2-40B4-BE49-F238E27FC236}">
              <a16:creationId xmlns="" xmlns:a16="http://schemas.microsoft.com/office/drawing/2014/main" id="{49CB09F1-6BCC-4D26-A8F7-9F3EE103A95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72" name="กล่องข้อความ 1">
          <a:extLst>
            <a:ext uri="{FF2B5EF4-FFF2-40B4-BE49-F238E27FC236}">
              <a16:creationId xmlns="" xmlns:a16="http://schemas.microsoft.com/office/drawing/2014/main" id="{B103D4D4-297B-4D78-A522-412E6DFAA42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73" name="กล่องข้อความ 1">
          <a:extLst>
            <a:ext uri="{FF2B5EF4-FFF2-40B4-BE49-F238E27FC236}">
              <a16:creationId xmlns="" xmlns:a16="http://schemas.microsoft.com/office/drawing/2014/main" id="{DD57B0FC-6681-487D-A3D4-7AA86A36B75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74" name="กล่องข้อความ 1">
          <a:extLst>
            <a:ext uri="{FF2B5EF4-FFF2-40B4-BE49-F238E27FC236}">
              <a16:creationId xmlns="" xmlns:a16="http://schemas.microsoft.com/office/drawing/2014/main" id="{E6954EC8-E816-4E2E-92D9-CD4CA58144C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75" name="กล่องข้อความ 1">
          <a:extLst>
            <a:ext uri="{FF2B5EF4-FFF2-40B4-BE49-F238E27FC236}">
              <a16:creationId xmlns="" xmlns:a16="http://schemas.microsoft.com/office/drawing/2014/main" id="{C8C099C0-ABF8-4FAB-AC9D-37168D17978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76" name="กล่องข้อความ 1">
          <a:extLst>
            <a:ext uri="{FF2B5EF4-FFF2-40B4-BE49-F238E27FC236}">
              <a16:creationId xmlns="" xmlns:a16="http://schemas.microsoft.com/office/drawing/2014/main" id="{E0927CA7-D014-457B-A1AA-59384005FD0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77" name="กล่องข้อความ 1">
          <a:extLst>
            <a:ext uri="{FF2B5EF4-FFF2-40B4-BE49-F238E27FC236}">
              <a16:creationId xmlns="" xmlns:a16="http://schemas.microsoft.com/office/drawing/2014/main" id="{4D9EF41F-CACF-42EB-AB5B-C11E3918B95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78" name="กล่องข้อความ 1">
          <a:extLst>
            <a:ext uri="{FF2B5EF4-FFF2-40B4-BE49-F238E27FC236}">
              <a16:creationId xmlns="" xmlns:a16="http://schemas.microsoft.com/office/drawing/2014/main" id="{524D7771-739B-42DF-829E-1166A41A19B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79" name="กล่องข้อความ 1">
          <a:extLst>
            <a:ext uri="{FF2B5EF4-FFF2-40B4-BE49-F238E27FC236}">
              <a16:creationId xmlns="" xmlns:a16="http://schemas.microsoft.com/office/drawing/2014/main" id="{93D9C9AD-B546-4764-B607-A2250575F2B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80" name="กล่องข้อความ 1">
          <a:extLst>
            <a:ext uri="{FF2B5EF4-FFF2-40B4-BE49-F238E27FC236}">
              <a16:creationId xmlns="" xmlns:a16="http://schemas.microsoft.com/office/drawing/2014/main" id="{7CDFB781-DB0F-4B9D-AFEC-9765C3B5C3A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81" name="กล่องข้อความ 1">
          <a:extLst>
            <a:ext uri="{FF2B5EF4-FFF2-40B4-BE49-F238E27FC236}">
              <a16:creationId xmlns="" xmlns:a16="http://schemas.microsoft.com/office/drawing/2014/main" id="{D5F14848-E771-43F5-95DB-DBA5DC4265E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82" name="กล่องข้อความ 1">
          <a:extLst>
            <a:ext uri="{FF2B5EF4-FFF2-40B4-BE49-F238E27FC236}">
              <a16:creationId xmlns="" xmlns:a16="http://schemas.microsoft.com/office/drawing/2014/main" id="{0F755EF0-BAF6-46B1-85F4-BC14A48276E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83" name="กล่องข้อความ 1">
          <a:extLst>
            <a:ext uri="{FF2B5EF4-FFF2-40B4-BE49-F238E27FC236}">
              <a16:creationId xmlns="" xmlns:a16="http://schemas.microsoft.com/office/drawing/2014/main" id="{1E0E0C1C-8D37-4C31-A5CF-4ED8BC28928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84" name="กล่องข้อความ 1">
          <a:extLst>
            <a:ext uri="{FF2B5EF4-FFF2-40B4-BE49-F238E27FC236}">
              <a16:creationId xmlns="" xmlns:a16="http://schemas.microsoft.com/office/drawing/2014/main" id="{7B90F53A-1921-4231-B724-7862609166F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85" name="กล่องข้อความ 1">
          <a:extLst>
            <a:ext uri="{FF2B5EF4-FFF2-40B4-BE49-F238E27FC236}">
              <a16:creationId xmlns="" xmlns:a16="http://schemas.microsoft.com/office/drawing/2014/main" id="{373A80D3-8D22-4AC4-85D4-601A7F72819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86" name="กล่องข้อความ 1">
          <a:extLst>
            <a:ext uri="{FF2B5EF4-FFF2-40B4-BE49-F238E27FC236}">
              <a16:creationId xmlns="" xmlns:a16="http://schemas.microsoft.com/office/drawing/2014/main" id="{1FDCFE91-19D6-4AFC-A465-818B3E3B219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87" name="กล่องข้อความ 1">
          <a:extLst>
            <a:ext uri="{FF2B5EF4-FFF2-40B4-BE49-F238E27FC236}">
              <a16:creationId xmlns="" xmlns:a16="http://schemas.microsoft.com/office/drawing/2014/main" id="{2198E015-FE27-4613-A296-C0ECEDEC370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88" name="กล่องข้อความ 1">
          <a:extLst>
            <a:ext uri="{FF2B5EF4-FFF2-40B4-BE49-F238E27FC236}">
              <a16:creationId xmlns="" xmlns:a16="http://schemas.microsoft.com/office/drawing/2014/main" id="{ECED9B0A-7B0A-4395-ACB2-9C06F60C94A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89" name="กล่องข้อความ 1">
          <a:extLst>
            <a:ext uri="{FF2B5EF4-FFF2-40B4-BE49-F238E27FC236}">
              <a16:creationId xmlns="" xmlns:a16="http://schemas.microsoft.com/office/drawing/2014/main" id="{9B3EBBB5-7FCA-48CF-B64D-C88BCC9EC26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90" name="กล่องข้อความ 1">
          <a:extLst>
            <a:ext uri="{FF2B5EF4-FFF2-40B4-BE49-F238E27FC236}">
              <a16:creationId xmlns="" xmlns:a16="http://schemas.microsoft.com/office/drawing/2014/main" id="{50AA197F-CE7A-4DA7-8FA0-B5E7762F267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91" name="กล่องข้อความ 1">
          <a:extLst>
            <a:ext uri="{FF2B5EF4-FFF2-40B4-BE49-F238E27FC236}">
              <a16:creationId xmlns="" xmlns:a16="http://schemas.microsoft.com/office/drawing/2014/main" id="{00D651EA-4665-4823-8809-47704A595F6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92" name="กล่องข้อความ 1">
          <a:extLst>
            <a:ext uri="{FF2B5EF4-FFF2-40B4-BE49-F238E27FC236}">
              <a16:creationId xmlns="" xmlns:a16="http://schemas.microsoft.com/office/drawing/2014/main" id="{AE7911F3-3D07-48FB-91F1-E00EB2ED9EF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93" name="กล่องข้อความ 1">
          <a:extLst>
            <a:ext uri="{FF2B5EF4-FFF2-40B4-BE49-F238E27FC236}">
              <a16:creationId xmlns="" xmlns:a16="http://schemas.microsoft.com/office/drawing/2014/main" id="{E87350C2-E982-4DC5-9DF9-EC4A35FCA58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94" name="กล่องข้อความ 1">
          <a:extLst>
            <a:ext uri="{FF2B5EF4-FFF2-40B4-BE49-F238E27FC236}">
              <a16:creationId xmlns="" xmlns:a16="http://schemas.microsoft.com/office/drawing/2014/main" id="{BAD6288C-E9F0-4E07-9511-4798FDDA201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95" name="กล่องข้อความ 1">
          <a:extLst>
            <a:ext uri="{FF2B5EF4-FFF2-40B4-BE49-F238E27FC236}">
              <a16:creationId xmlns="" xmlns:a16="http://schemas.microsoft.com/office/drawing/2014/main" id="{BB8C38CB-868D-4F9C-AE42-5C2990C23C0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96" name="กล่องข้อความ 1">
          <a:extLst>
            <a:ext uri="{FF2B5EF4-FFF2-40B4-BE49-F238E27FC236}">
              <a16:creationId xmlns="" xmlns:a16="http://schemas.microsoft.com/office/drawing/2014/main" id="{72789809-252F-4D7D-95E5-7641F7CBC51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97" name="กล่องข้อความ 1">
          <a:extLst>
            <a:ext uri="{FF2B5EF4-FFF2-40B4-BE49-F238E27FC236}">
              <a16:creationId xmlns="" xmlns:a16="http://schemas.microsoft.com/office/drawing/2014/main" id="{22A828C4-1DE8-4CA7-B263-0403895E18A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98" name="กล่องข้อความ 1">
          <a:extLst>
            <a:ext uri="{FF2B5EF4-FFF2-40B4-BE49-F238E27FC236}">
              <a16:creationId xmlns="" xmlns:a16="http://schemas.microsoft.com/office/drawing/2014/main" id="{AF58A3D7-81A9-4AE6-83A9-7795B301F57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399" name="กล่องข้อความ 1">
          <a:extLst>
            <a:ext uri="{FF2B5EF4-FFF2-40B4-BE49-F238E27FC236}">
              <a16:creationId xmlns="" xmlns:a16="http://schemas.microsoft.com/office/drawing/2014/main" id="{ABF4220E-F786-48E7-BE42-F2E29F7D50C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00" name="กล่องข้อความ 1">
          <a:extLst>
            <a:ext uri="{FF2B5EF4-FFF2-40B4-BE49-F238E27FC236}">
              <a16:creationId xmlns="" xmlns:a16="http://schemas.microsoft.com/office/drawing/2014/main" id="{200E49C9-FE9F-44A9-A01D-824EAA658F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01" name="กล่องข้อความ 1">
          <a:extLst>
            <a:ext uri="{FF2B5EF4-FFF2-40B4-BE49-F238E27FC236}">
              <a16:creationId xmlns="" xmlns:a16="http://schemas.microsoft.com/office/drawing/2014/main" id="{F48BC46F-8FE5-4C48-B2C0-6D5D6363814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02" name="กล่องข้อความ 1">
          <a:extLst>
            <a:ext uri="{FF2B5EF4-FFF2-40B4-BE49-F238E27FC236}">
              <a16:creationId xmlns="" xmlns:a16="http://schemas.microsoft.com/office/drawing/2014/main" id="{804CBE24-BC59-4F39-9F26-2C03C9149DD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03" name="กล่องข้อความ 1">
          <a:extLst>
            <a:ext uri="{FF2B5EF4-FFF2-40B4-BE49-F238E27FC236}">
              <a16:creationId xmlns="" xmlns:a16="http://schemas.microsoft.com/office/drawing/2014/main" id="{B9099F6D-9B8E-40A8-BD06-B0885820FE5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04" name="กล่องข้อความ 1">
          <a:extLst>
            <a:ext uri="{FF2B5EF4-FFF2-40B4-BE49-F238E27FC236}">
              <a16:creationId xmlns="" xmlns:a16="http://schemas.microsoft.com/office/drawing/2014/main" id="{308AB836-6ECE-4DCD-96FB-192907FD61E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05" name="กล่องข้อความ 1">
          <a:extLst>
            <a:ext uri="{FF2B5EF4-FFF2-40B4-BE49-F238E27FC236}">
              <a16:creationId xmlns="" xmlns:a16="http://schemas.microsoft.com/office/drawing/2014/main" id="{6A3461EA-D725-437C-BDDE-41587EAF5D4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06" name="กล่องข้อความ 1">
          <a:extLst>
            <a:ext uri="{FF2B5EF4-FFF2-40B4-BE49-F238E27FC236}">
              <a16:creationId xmlns="" xmlns:a16="http://schemas.microsoft.com/office/drawing/2014/main" id="{7D85CE5A-E682-428E-98E0-5652FCD9C02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07" name="กล่องข้อความ 1">
          <a:extLst>
            <a:ext uri="{FF2B5EF4-FFF2-40B4-BE49-F238E27FC236}">
              <a16:creationId xmlns="" xmlns:a16="http://schemas.microsoft.com/office/drawing/2014/main" id="{CE75A64C-10F6-4250-AE2E-24D9B2BD565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08" name="กล่องข้อความ 1">
          <a:extLst>
            <a:ext uri="{FF2B5EF4-FFF2-40B4-BE49-F238E27FC236}">
              <a16:creationId xmlns="" xmlns:a16="http://schemas.microsoft.com/office/drawing/2014/main" id="{94B8148B-E9B4-4745-9DB9-12500699970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09" name="กล่องข้อความ 1">
          <a:extLst>
            <a:ext uri="{FF2B5EF4-FFF2-40B4-BE49-F238E27FC236}">
              <a16:creationId xmlns="" xmlns:a16="http://schemas.microsoft.com/office/drawing/2014/main" id="{75E4528C-C704-4581-BF6C-60DD1890421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10" name="กล่องข้อความ 1">
          <a:extLst>
            <a:ext uri="{FF2B5EF4-FFF2-40B4-BE49-F238E27FC236}">
              <a16:creationId xmlns="" xmlns:a16="http://schemas.microsoft.com/office/drawing/2014/main" id="{49B38F65-4FBC-4F7A-ABEE-59A3DB36FC7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11" name="กล่องข้อความ 1">
          <a:extLst>
            <a:ext uri="{FF2B5EF4-FFF2-40B4-BE49-F238E27FC236}">
              <a16:creationId xmlns="" xmlns:a16="http://schemas.microsoft.com/office/drawing/2014/main" id="{744F6E18-38EF-4A91-85E7-1B1DDA0A926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12" name="กล่องข้อความ 1">
          <a:extLst>
            <a:ext uri="{FF2B5EF4-FFF2-40B4-BE49-F238E27FC236}">
              <a16:creationId xmlns="" xmlns:a16="http://schemas.microsoft.com/office/drawing/2014/main" id="{C5B84691-036B-4A48-BB3E-273DAC7B464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13" name="กล่องข้อความ 1">
          <a:extLst>
            <a:ext uri="{FF2B5EF4-FFF2-40B4-BE49-F238E27FC236}">
              <a16:creationId xmlns="" xmlns:a16="http://schemas.microsoft.com/office/drawing/2014/main" id="{E74922B0-300C-47AF-AFB5-5F81EFF4A78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14" name="กล่องข้อความ 1">
          <a:extLst>
            <a:ext uri="{FF2B5EF4-FFF2-40B4-BE49-F238E27FC236}">
              <a16:creationId xmlns="" xmlns:a16="http://schemas.microsoft.com/office/drawing/2014/main" id="{BE0A5497-5A1D-4ABE-AEA3-0621431C589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15" name="กล่องข้อความ 1">
          <a:extLst>
            <a:ext uri="{FF2B5EF4-FFF2-40B4-BE49-F238E27FC236}">
              <a16:creationId xmlns="" xmlns:a16="http://schemas.microsoft.com/office/drawing/2014/main" id="{B57260EC-0C04-4E23-9E97-D8C3EDB1148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16" name="กล่องข้อความ 1">
          <a:extLst>
            <a:ext uri="{FF2B5EF4-FFF2-40B4-BE49-F238E27FC236}">
              <a16:creationId xmlns="" xmlns:a16="http://schemas.microsoft.com/office/drawing/2014/main" id="{AD9D06C1-F984-4748-BAAD-F199E6C8F20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17" name="กล่องข้อความ 1">
          <a:extLst>
            <a:ext uri="{FF2B5EF4-FFF2-40B4-BE49-F238E27FC236}">
              <a16:creationId xmlns="" xmlns:a16="http://schemas.microsoft.com/office/drawing/2014/main" id="{74BEBCBE-BCAB-4F80-88EF-A36DEF3D643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18" name="กล่องข้อความ 1">
          <a:extLst>
            <a:ext uri="{FF2B5EF4-FFF2-40B4-BE49-F238E27FC236}">
              <a16:creationId xmlns="" xmlns:a16="http://schemas.microsoft.com/office/drawing/2014/main" id="{241E93F1-B7A8-411C-A3AB-0B1C7FE306D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19" name="กล่องข้อความ 1">
          <a:extLst>
            <a:ext uri="{FF2B5EF4-FFF2-40B4-BE49-F238E27FC236}">
              <a16:creationId xmlns="" xmlns:a16="http://schemas.microsoft.com/office/drawing/2014/main" id="{529DF49C-95B6-4C30-8F69-A64EE5BDF13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20" name="กล่องข้อความ 1">
          <a:extLst>
            <a:ext uri="{FF2B5EF4-FFF2-40B4-BE49-F238E27FC236}">
              <a16:creationId xmlns="" xmlns:a16="http://schemas.microsoft.com/office/drawing/2014/main" id="{A8799EBC-76FB-4F70-A2D9-C26E08C01F7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21" name="กล่องข้อความ 1">
          <a:extLst>
            <a:ext uri="{FF2B5EF4-FFF2-40B4-BE49-F238E27FC236}">
              <a16:creationId xmlns="" xmlns:a16="http://schemas.microsoft.com/office/drawing/2014/main" id="{A29BC1A4-A4D2-4A83-8ACF-BBCE9AB67AA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22" name="กล่องข้อความ 1">
          <a:extLst>
            <a:ext uri="{FF2B5EF4-FFF2-40B4-BE49-F238E27FC236}">
              <a16:creationId xmlns="" xmlns:a16="http://schemas.microsoft.com/office/drawing/2014/main" id="{2051CF1C-747A-4E82-85F2-19F22EA4895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23" name="กล่องข้อความ 1">
          <a:extLst>
            <a:ext uri="{FF2B5EF4-FFF2-40B4-BE49-F238E27FC236}">
              <a16:creationId xmlns="" xmlns:a16="http://schemas.microsoft.com/office/drawing/2014/main" id="{608BE919-BAC1-402D-9C1C-A5E885C8C3A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24" name="กล่องข้อความ 1">
          <a:extLst>
            <a:ext uri="{FF2B5EF4-FFF2-40B4-BE49-F238E27FC236}">
              <a16:creationId xmlns="" xmlns:a16="http://schemas.microsoft.com/office/drawing/2014/main" id="{4E516896-9AD1-4599-8982-198D6B2345F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25" name="กล่องข้อความ 1">
          <a:extLst>
            <a:ext uri="{FF2B5EF4-FFF2-40B4-BE49-F238E27FC236}">
              <a16:creationId xmlns="" xmlns:a16="http://schemas.microsoft.com/office/drawing/2014/main" id="{3493583F-CD2A-4FDB-96D5-1A60EB82942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26" name="กล่องข้อความ 1">
          <a:extLst>
            <a:ext uri="{FF2B5EF4-FFF2-40B4-BE49-F238E27FC236}">
              <a16:creationId xmlns="" xmlns:a16="http://schemas.microsoft.com/office/drawing/2014/main" id="{5A73168B-5438-41B2-A1B6-4CCCE6B4D1C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27" name="กล่องข้อความ 1">
          <a:extLst>
            <a:ext uri="{FF2B5EF4-FFF2-40B4-BE49-F238E27FC236}">
              <a16:creationId xmlns="" xmlns:a16="http://schemas.microsoft.com/office/drawing/2014/main" id="{7E67131F-5D75-4D5A-843B-9D7FD4B3EA0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28" name="กล่องข้อความ 1">
          <a:extLst>
            <a:ext uri="{FF2B5EF4-FFF2-40B4-BE49-F238E27FC236}">
              <a16:creationId xmlns="" xmlns:a16="http://schemas.microsoft.com/office/drawing/2014/main" id="{DD982A43-C76F-4D31-BBBF-DC6E0FBA1DC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29" name="กล่องข้อความ 1">
          <a:extLst>
            <a:ext uri="{FF2B5EF4-FFF2-40B4-BE49-F238E27FC236}">
              <a16:creationId xmlns="" xmlns:a16="http://schemas.microsoft.com/office/drawing/2014/main" id="{6F971C8D-F801-4879-B776-0356E0BDF1D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30" name="กล่องข้อความ 1">
          <a:extLst>
            <a:ext uri="{FF2B5EF4-FFF2-40B4-BE49-F238E27FC236}">
              <a16:creationId xmlns="" xmlns:a16="http://schemas.microsoft.com/office/drawing/2014/main" id="{17B18670-B14B-437E-8D55-85B53F9196E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31" name="กล่องข้อความ 1">
          <a:extLst>
            <a:ext uri="{FF2B5EF4-FFF2-40B4-BE49-F238E27FC236}">
              <a16:creationId xmlns="" xmlns:a16="http://schemas.microsoft.com/office/drawing/2014/main" id="{013FCC1D-778D-4331-A46C-A544FC2208E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32" name="กล่องข้อความ 1">
          <a:extLst>
            <a:ext uri="{FF2B5EF4-FFF2-40B4-BE49-F238E27FC236}">
              <a16:creationId xmlns="" xmlns:a16="http://schemas.microsoft.com/office/drawing/2014/main" id="{2A35A170-78AD-47C4-AAF1-10A96F29268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33" name="กล่องข้อความ 1">
          <a:extLst>
            <a:ext uri="{FF2B5EF4-FFF2-40B4-BE49-F238E27FC236}">
              <a16:creationId xmlns="" xmlns:a16="http://schemas.microsoft.com/office/drawing/2014/main" id="{073749E5-B92A-45B0-A37B-B54A7EBB2C3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34" name="กล่องข้อความ 1">
          <a:extLst>
            <a:ext uri="{FF2B5EF4-FFF2-40B4-BE49-F238E27FC236}">
              <a16:creationId xmlns="" xmlns:a16="http://schemas.microsoft.com/office/drawing/2014/main" id="{7E2E2D78-996F-422A-8A18-E5F8B02D5FB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35" name="กล่องข้อความ 1">
          <a:extLst>
            <a:ext uri="{FF2B5EF4-FFF2-40B4-BE49-F238E27FC236}">
              <a16:creationId xmlns="" xmlns:a16="http://schemas.microsoft.com/office/drawing/2014/main" id="{C2C13D56-A8EA-4ACB-9A6F-5239CE4D80A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36" name="กล่องข้อความ 1">
          <a:extLst>
            <a:ext uri="{FF2B5EF4-FFF2-40B4-BE49-F238E27FC236}">
              <a16:creationId xmlns="" xmlns:a16="http://schemas.microsoft.com/office/drawing/2014/main" id="{B1DF075A-D61F-4412-9F52-E79F2453AB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37" name="กล่องข้อความ 1">
          <a:extLst>
            <a:ext uri="{FF2B5EF4-FFF2-40B4-BE49-F238E27FC236}">
              <a16:creationId xmlns="" xmlns:a16="http://schemas.microsoft.com/office/drawing/2014/main" id="{6E8621CD-A8E5-4140-B2FB-F8CE1F59B49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38" name="กล่องข้อความ 1">
          <a:extLst>
            <a:ext uri="{FF2B5EF4-FFF2-40B4-BE49-F238E27FC236}">
              <a16:creationId xmlns="" xmlns:a16="http://schemas.microsoft.com/office/drawing/2014/main" id="{F76D1603-8119-4802-919D-2E8C85B8F09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39" name="กล่องข้อความ 1">
          <a:extLst>
            <a:ext uri="{FF2B5EF4-FFF2-40B4-BE49-F238E27FC236}">
              <a16:creationId xmlns="" xmlns:a16="http://schemas.microsoft.com/office/drawing/2014/main" id="{42887EEA-8034-4C86-B494-EE9A8BFF85D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40" name="กล่องข้อความ 1">
          <a:extLst>
            <a:ext uri="{FF2B5EF4-FFF2-40B4-BE49-F238E27FC236}">
              <a16:creationId xmlns="" xmlns:a16="http://schemas.microsoft.com/office/drawing/2014/main" id="{BC91C5D6-DB7B-4C57-A1B4-D518EC2BF43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41" name="กล่องข้อความ 1">
          <a:extLst>
            <a:ext uri="{FF2B5EF4-FFF2-40B4-BE49-F238E27FC236}">
              <a16:creationId xmlns="" xmlns:a16="http://schemas.microsoft.com/office/drawing/2014/main" id="{CE18FA69-8784-4196-AB1F-B9E7286DF3B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42" name="กล่องข้อความ 1">
          <a:extLst>
            <a:ext uri="{FF2B5EF4-FFF2-40B4-BE49-F238E27FC236}">
              <a16:creationId xmlns="" xmlns:a16="http://schemas.microsoft.com/office/drawing/2014/main" id="{4BAA947C-58E5-4B50-9055-38033014E1C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43" name="กล่องข้อความ 1">
          <a:extLst>
            <a:ext uri="{FF2B5EF4-FFF2-40B4-BE49-F238E27FC236}">
              <a16:creationId xmlns="" xmlns:a16="http://schemas.microsoft.com/office/drawing/2014/main" id="{7812C25D-99C3-4B99-A9B4-CAEA2AAEB20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44" name="กล่องข้อความ 1">
          <a:extLst>
            <a:ext uri="{FF2B5EF4-FFF2-40B4-BE49-F238E27FC236}">
              <a16:creationId xmlns="" xmlns:a16="http://schemas.microsoft.com/office/drawing/2014/main" id="{C2F616B1-5015-4582-B38C-8AF039A067C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45" name="กล่องข้อความ 1">
          <a:extLst>
            <a:ext uri="{FF2B5EF4-FFF2-40B4-BE49-F238E27FC236}">
              <a16:creationId xmlns="" xmlns:a16="http://schemas.microsoft.com/office/drawing/2014/main" id="{4CF3713B-8743-43AA-89B8-2AAD52ED004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46" name="กล่องข้อความ 1">
          <a:extLst>
            <a:ext uri="{FF2B5EF4-FFF2-40B4-BE49-F238E27FC236}">
              <a16:creationId xmlns="" xmlns:a16="http://schemas.microsoft.com/office/drawing/2014/main" id="{89AEC2EB-26A2-444E-9F29-6A63A9D7577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47" name="กล่องข้อความ 1">
          <a:extLst>
            <a:ext uri="{FF2B5EF4-FFF2-40B4-BE49-F238E27FC236}">
              <a16:creationId xmlns="" xmlns:a16="http://schemas.microsoft.com/office/drawing/2014/main" id="{B98D1072-BE82-486D-AD12-1299641D826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48" name="กล่องข้อความ 1">
          <a:extLst>
            <a:ext uri="{FF2B5EF4-FFF2-40B4-BE49-F238E27FC236}">
              <a16:creationId xmlns="" xmlns:a16="http://schemas.microsoft.com/office/drawing/2014/main" id="{0CABFF11-171A-4747-AED2-EF813B273F4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49" name="กล่องข้อความ 1">
          <a:extLst>
            <a:ext uri="{FF2B5EF4-FFF2-40B4-BE49-F238E27FC236}">
              <a16:creationId xmlns="" xmlns:a16="http://schemas.microsoft.com/office/drawing/2014/main" id="{D0B00C89-F821-4426-85A4-359F89C7D60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50" name="กล่องข้อความ 1">
          <a:extLst>
            <a:ext uri="{FF2B5EF4-FFF2-40B4-BE49-F238E27FC236}">
              <a16:creationId xmlns="" xmlns:a16="http://schemas.microsoft.com/office/drawing/2014/main" id="{0378B386-4638-40FA-920F-8CE00A3C07F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51" name="กล่องข้อความ 1">
          <a:extLst>
            <a:ext uri="{FF2B5EF4-FFF2-40B4-BE49-F238E27FC236}">
              <a16:creationId xmlns="" xmlns:a16="http://schemas.microsoft.com/office/drawing/2014/main" id="{DB9B9F94-60E6-4F63-AD88-8C3A830BB11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52" name="กล่องข้อความ 1">
          <a:extLst>
            <a:ext uri="{FF2B5EF4-FFF2-40B4-BE49-F238E27FC236}">
              <a16:creationId xmlns="" xmlns:a16="http://schemas.microsoft.com/office/drawing/2014/main" id="{BEEB7A32-0B59-45B1-BB27-9000B99DA46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53" name="กล่องข้อความ 1">
          <a:extLst>
            <a:ext uri="{FF2B5EF4-FFF2-40B4-BE49-F238E27FC236}">
              <a16:creationId xmlns="" xmlns:a16="http://schemas.microsoft.com/office/drawing/2014/main" id="{B79246F3-21A4-43E8-8141-EF672925B20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54" name="กล่องข้อความ 1">
          <a:extLst>
            <a:ext uri="{FF2B5EF4-FFF2-40B4-BE49-F238E27FC236}">
              <a16:creationId xmlns="" xmlns:a16="http://schemas.microsoft.com/office/drawing/2014/main" id="{BFBE4CE9-B219-4D91-8B32-8287576DFA1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55" name="กล่องข้อความ 1">
          <a:extLst>
            <a:ext uri="{FF2B5EF4-FFF2-40B4-BE49-F238E27FC236}">
              <a16:creationId xmlns="" xmlns:a16="http://schemas.microsoft.com/office/drawing/2014/main" id="{CC5C7DC4-0D4D-49ED-A28B-5244A272136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56" name="กล่องข้อความ 1">
          <a:extLst>
            <a:ext uri="{FF2B5EF4-FFF2-40B4-BE49-F238E27FC236}">
              <a16:creationId xmlns="" xmlns:a16="http://schemas.microsoft.com/office/drawing/2014/main" id="{CF85122F-E3F3-4F01-9A55-52FF4DA7669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57" name="กล่องข้อความ 1">
          <a:extLst>
            <a:ext uri="{FF2B5EF4-FFF2-40B4-BE49-F238E27FC236}">
              <a16:creationId xmlns="" xmlns:a16="http://schemas.microsoft.com/office/drawing/2014/main" id="{9BE9E264-3EC8-4F6F-96CD-1BEDA51376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58" name="กล่องข้อความ 1">
          <a:extLst>
            <a:ext uri="{FF2B5EF4-FFF2-40B4-BE49-F238E27FC236}">
              <a16:creationId xmlns="" xmlns:a16="http://schemas.microsoft.com/office/drawing/2014/main" id="{FEC6AE14-A165-4DC1-B88B-A385D800D9E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59" name="กล่องข้อความ 1">
          <a:extLst>
            <a:ext uri="{FF2B5EF4-FFF2-40B4-BE49-F238E27FC236}">
              <a16:creationId xmlns="" xmlns:a16="http://schemas.microsoft.com/office/drawing/2014/main" id="{CBFB4C56-D533-48C2-AAC5-DB0406FC1B0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60" name="กล่องข้อความ 1">
          <a:extLst>
            <a:ext uri="{FF2B5EF4-FFF2-40B4-BE49-F238E27FC236}">
              <a16:creationId xmlns="" xmlns:a16="http://schemas.microsoft.com/office/drawing/2014/main" id="{234BB92F-110E-49AB-9B60-2855A7B870B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61" name="กล่องข้อความ 1">
          <a:extLst>
            <a:ext uri="{FF2B5EF4-FFF2-40B4-BE49-F238E27FC236}">
              <a16:creationId xmlns="" xmlns:a16="http://schemas.microsoft.com/office/drawing/2014/main" id="{59B3DB7F-56A8-4316-A2DA-CB3F37BEB39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62" name="กล่องข้อความ 1">
          <a:extLst>
            <a:ext uri="{FF2B5EF4-FFF2-40B4-BE49-F238E27FC236}">
              <a16:creationId xmlns="" xmlns:a16="http://schemas.microsoft.com/office/drawing/2014/main" id="{7B3D6EBF-4500-4A6F-A402-40B3BB5B59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63" name="กล่องข้อความ 1">
          <a:extLst>
            <a:ext uri="{FF2B5EF4-FFF2-40B4-BE49-F238E27FC236}">
              <a16:creationId xmlns="" xmlns:a16="http://schemas.microsoft.com/office/drawing/2014/main" id="{14ACB10E-A8B6-4A8B-B795-EC15F23EE9D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64" name="กล่องข้อความ 1">
          <a:extLst>
            <a:ext uri="{FF2B5EF4-FFF2-40B4-BE49-F238E27FC236}">
              <a16:creationId xmlns="" xmlns:a16="http://schemas.microsoft.com/office/drawing/2014/main" id="{0466C23F-6900-43E9-8115-1709FD9D895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65" name="กล่องข้อความ 1">
          <a:extLst>
            <a:ext uri="{FF2B5EF4-FFF2-40B4-BE49-F238E27FC236}">
              <a16:creationId xmlns="" xmlns:a16="http://schemas.microsoft.com/office/drawing/2014/main" id="{6F1DF58D-BF83-4091-8E8C-734CCB6042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66" name="กล่องข้อความ 1">
          <a:extLst>
            <a:ext uri="{FF2B5EF4-FFF2-40B4-BE49-F238E27FC236}">
              <a16:creationId xmlns="" xmlns:a16="http://schemas.microsoft.com/office/drawing/2014/main" id="{EF165294-3BE6-45D3-B3B3-5B899718125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67" name="กล่องข้อความ 1">
          <a:extLst>
            <a:ext uri="{FF2B5EF4-FFF2-40B4-BE49-F238E27FC236}">
              <a16:creationId xmlns="" xmlns:a16="http://schemas.microsoft.com/office/drawing/2014/main" id="{37C3E031-B9D7-43F2-9A6A-0E9218AEAB9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68" name="กล่องข้อความ 1">
          <a:extLst>
            <a:ext uri="{FF2B5EF4-FFF2-40B4-BE49-F238E27FC236}">
              <a16:creationId xmlns="" xmlns:a16="http://schemas.microsoft.com/office/drawing/2014/main" id="{57630FA1-1D34-429C-9310-621BBA672F8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69" name="กล่องข้อความ 1">
          <a:extLst>
            <a:ext uri="{FF2B5EF4-FFF2-40B4-BE49-F238E27FC236}">
              <a16:creationId xmlns="" xmlns:a16="http://schemas.microsoft.com/office/drawing/2014/main" id="{0E78A31B-309E-4259-84BF-45E2F0FD573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70" name="กล่องข้อความ 1">
          <a:extLst>
            <a:ext uri="{FF2B5EF4-FFF2-40B4-BE49-F238E27FC236}">
              <a16:creationId xmlns="" xmlns:a16="http://schemas.microsoft.com/office/drawing/2014/main" id="{51D0703F-6101-4AF8-8892-47A8E5202BC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71" name="กล่องข้อความ 1">
          <a:extLst>
            <a:ext uri="{FF2B5EF4-FFF2-40B4-BE49-F238E27FC236}">
              <a16:creationId xmlns="" xmlns:a16="http://schemas.microsoft.com/office/drawing/2014/main" id="{A0FE20F2-D2E4-4B71-8AAE-CCF3C35BAE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72" name="กล่องข้อความ 1">
          <a:extLst>
            <a:ext uri="{FF2B5EF4-FFF2-40B4-BE49-F238E27FC236}">
              <a16:creationId xmlns="" xmlns:a16="http://schemas.microsoft.com/office/drawing/2014/main" id="{CAEB5C14-E9AF-4B11-AD2B-6EEC0F6DC9D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73" name="กล่องข้อความ 1">
          <a:extLst>
            <a:ext uri="{FF2B5EF4-FFF2-40B4-BE49-F238E27FC236}">
              <a16:creationId xmlns="" xmlns:a16="http://schemas.microsoft.com/office/drawing/2014/main" id="{E5049677-6D27-423E-A3FF-C2905F819D3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74" name="กล่องข้อความ 1">
          <a:extLst>
            <a:ext uri="{FF2B5EF4-FFF2-40B4-BE49-F238E27FC236}">
              <a16:creationId xmlns="" xmlns:a16="http://schemas.microsoft.com/office/drawing/2014/main" id="{E63F5EB3-FEEC-4748-B1A0-4971A28D3AC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75" name="กล่องข้อความ 1">
          <a:extLst>
            <a:ext uri="{FF2B5EF4-FFF2-40B4-BE49-F238E27FC236}">
              <a16:creationId xmlns="" xmlns:a16="http://schemas.microsoft.com/office/drawing/2014/main" id="{51DF8759-3AD8-4AAD-9314-875A41B08F2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76" name="กล่องข้อความ 1">
          <a:extLst>
            <a:ext uri="{FF2B5EF4-FFF2-40B4-BE49-F238E27FC236}">
              <a16:creationId xmlns="" xmlns:a16="http://schemas.microsoft.com/office/drawing/2014/main" id="{CFFB6282-8123-47C7-851A-5DF779A1D4C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77" name="กล่องข้อความ 1">
          <a:extLst>
            <a:ext uri="{FF2B5EF4-FFF2-40B4-BE49-F238E27FC236}">
              <a16:creationId xmlns="" xmlns:a16="http://schemas.microsoft.com/office/drawing/2014/main" id="{C88453C7-49B2-4BF8-ADE7-499A8322F4F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78" name="กล่องข้อความ 1">
          <a:extLst>
            <a:ext uri="{FF2B5EF4-FFF2-40B4-BE49-F238E27FC236}">
              <a16:creationId xmlns="" xmlns:a16="http://schemas.microsoft.com/office/drawing/2014/main" id="{BA524D25-0356-4294-B7FF-32CFC6E2959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79" name="กล่องข้อความ 1">
          <a:extLst>
            <a:ext uri="{FF2B5EF4-FFF2-40B4-BE49-F238E27FC236}">
              <a16:creationId xmlns="" xmlns:a16="http://schemas.microsoft.com/office/drawing/2014/main" id="{46F928DA-5AD9-464F-92A2-133DB39ECD0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80" name="กล่องข้อความ 1">
          <a:extLst>
            <a:ext uri="{FF2B5EF4-FFF2-40B4-BE49-F238E27FC236}">
              <a16:creationId xmlns="" xmlns:a16="http://schemas.microsoft.com/office/drawing/2014/main" id="{DCA242FD-067F-4F89-B36F-47809DBF014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81" name="กล่องข้อความ 1">
          <a:extLst>
            <a:ext uri="{FF2B5EF4-FFF2-40B4-BE49-F238E27FC236}">
              <a16:creationId xmlns="" xmlns:a16="http://schemas.microsoft.com/office/drawing/2014/main" id="{4ACDD0CE-3369-4EAB-8837-DC93111630B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82" name="กล่องข้อความ 1">
          <a:extLst>
            <a:ext uri="{FF2B5EF4-FFF2-40B4-BE49-F238E27FC236}">
              <a16:creationId xmlns="" xmlns:a16="http://schemas.microsoft.com/office/drawing/2014/main" id="{5551B9DA-5F70-4FF6-A360-6674B3901D6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83" name="กล่องข้อความ 1">
          <a:extLst>
            <a:ext uri="{FF2B5EF4-FFF2-40B4-BE49-F238E27FC236}">
              <a16:creationId xmlns="" xmlns:a16="http://schemas.microsoft.com/office/drawing/2014/main" id="{19F951C3-A6FC-48BA-ADA3-D934D30C477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84" name="กล่องข้อความ 1">
          <a:extLst>
            <a:ext uri="{FF2B5EF4-FFF2-40B4-BE49-F238E27FC236}">
              <a16:creationId xmlns="" xmlns:a16="http://schemas.microsoft.com/office/drawing/2014/main" id="{983C4DE2-15BE-4BCC-B3F9-B7C40C2F942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85" name="กล่องข้อความ 1">
          <a:extLst>
            <a:ext uri="{FF2B5EF4-FFF2-40B4-BE49-F238E27FC236}">
              <a16:creationId xmlns="" xmlns:a16="http://schemas.microsoft.com/office/drawing/2014/main" id="{546FB574-8D6F-4928-B8A3-EA6C067A07D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86" name="กล่องข้อความ 1">
          <a:extLst>
            <a:ext uri="{FF2B5EF4-FFF2-40B4-BE49-F238E27FC236}">
              <a16:creationId xmlns="" xmlns:a16="http://schemas.microsoft.com/office/drawing/2014/main" id="{880B5245-464B-4A14-AEF2-2B41D5FF21D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87" name="กล่องข้อความ 1">
          <a:extLst>
            <a:ext uri="{FF2B5EF4-FFF2-40B4-BE49-F238E27FC236}">
              <a16:creationId xmlns="" xmlns:a16="http://schemas.microsoft.com/office/drawing/2014/main" id="{2ED85B65-05D4-4707-B36B-BD2E119F4CF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88" name="กล่องข้อความ 1">
          <a:extLst>
            <a:ext uri="{FF2B5EF4-FFF2-40B4-BE49-F238E27FC236}">
              <a16:creationId xmlns="" xmlns:a16="http://schemas.microsoft.com/office/drawing/2014/main" id="{875899BD-49DA-4DD3-936D-6246750A8AB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89" name="กล่องข้อความ 1">
          <a:extLst>
            <a:ext uri="{FF2B5EF4-FFF2-40B4-BE49-F238E27FC236}">
              <a16:creationId xmlns="" xmlns:a16="http://schemas.microsoft.com/office/drawing/2014/main" id="{75CC8489-3143-4709-949A-E8BD7E44CB8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90" name="กล่องข้อความ 1">
          <a:extLst>
            <a:ext uri="{FF2B5EF4-FFF2-40B4-BE49-F238E27FC236}">
              <a16:creationId xmlns="" xmlns:a16="http://schemas.microsoft.com/office/drawing/2014/main" id="{B98EE382-07C0-4C90-A364-80A50618ED1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91" name="กล่องข้อความ 1">
          <a:extLst>
            <a:ext uri="{FF2B5EF4-FFF2-40B4-BE49-F238E27FC236}">
              <a16:creationId xmlns="" xmlns:a16="http://schemas.microsoft.com/office/drawing/2014/main" id="{F4C87414-894B-4D59-80F1-3775BC027AF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92" name="กล่องข้อความ 1">
          <a:extLst>
            <a:ext uri="{FF2B5EF4-FFF2-40B4-BE49-F238E27FC236}">
              <a16:creationId xmlns="" xmlns:a16="http://schemas.microsoft.com/office/drawing/2014/main" id="{BACA9138-65B5-4F58-B5AE-C04071C395A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93" name="กล่องข้อความ 1">
          <a:extLst>
            <a:ext uri="{FF2B5EF4-FFF2-40B4-BE49-F238E27FC236}">
              <a16:creationId xmlns="" xmlns:a16="http://schemas.microsoft.com/office/drawing/2014/main" id="{09E2ADAA-7EFE-4B68-A6B4-D9D75CC9D6B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94" name="กล่องข้อความ 1">
          <a:extLst>
            <a:ext uri="{FF2B5EF4-FFF2-40B4-BE49-F238E27FC236}">
              <a16:creationId xmlns="" xmlns:a16="http://schemas.microsoft.com/office/drawing/2014/main" id="{664FD131-727A-434C-A277-482B0F083CB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95" name="กล่องข้อความ 1">
          <a:extLst>
            <a:ext uri="{FF2B5EF4-FFF2-40B4-BE49-F238E27FC236}">
              <a16:creationId xmlns="" xmlns:a16="http://schemas.microsoft.com/office/drawing/2014/main" id="{DB0EC99F-6E5E-4D6F-BE8D-D04C16C7058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96" name="กล่องข้อความ 1">
          <a:extLst>
            <a:ext uri="{FF2B5EF4-FFF2-40B4-BE49-F238E27FC236}">
              <a16:creationId xmlns="" xmlns:a16="http://schemas.microsoft.com/office/drawing/2014/main" id="{3CB381A8-3F70-4605-86E3-90D065C8DC5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97" name="กล่องข้อความ 1">
          <a:extLst>
            <a:ext uri="{FF2B5EF4-FFF2-40B4-BE49-F238E27FC236}">
              <a16:creationId xmlns="" xmlns:a16="http://schemas.microsoft.com/office/drawing/2014/main" id="{7BAD1A07-9F55-4699-86AC-B457506C03D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98" name="กล่องข้อความ 1">
          <a:extLst>
            <a:ext uri="{FF2B5EF4-FFF2-40B4-BE49-F238E27FC236}">
              <a16:creationId xmlns="" xmlns:a16="http://schemas.microsoft.com/office/drawing/2014/main" id="{18BA18FB-0285-431E-868D-BA1BE14D496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499" name="กล่องข้อความ 1">
          <a:extLst>
            <a:ext uri="{FF2B5EF4-FFF2-40B4-BE49-F238E27FC236}">
              <a16:creationId xmlns="" xmlns:a16="http://schemas.microsoft.com/office/drawing/2014/main" id="{FDC47B28-F86D-4FF6-8416-4754F9C5B53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00" name="กล่องข้อความ 1">
          <a:extLst>
            <a:ext uri="{FF2B5EF4-FFF2-40B4-BE49-F238E27FC236}">
              <a16:creationId xmlns="" xmlns:a16="http://schemas.microsoft.com/office/drawing/2014/main" id="{CC9FFC1C-5FD9-4A88-9E91-A27ABB43046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01" name="กล่องข้อความ 1">
          <a:extLst>
            <a:ext uri="{FF2B5EF4-FFF2-40B4-BE49-F238E27FC236}">
              <a16:creationId xmlns="" xmlns:a16="http://schemas.microsoft.com/office/drawing/2014/main" id="{08101689-AAC4-4B89-9F93-B185FFEFF83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02" name="กล่องข้อความ 1">
          <a:extLst>
            <a:ext uri="{FF2B5EF4-FFF2-40B4-BE49-F238E27FC236}">
              <a16:creationId xmlns="" xmlns:a16="http://schemas.microsoft.com/office/drawing/2014/main" id="{D2270D95-E7CF-4A84-861C-6A010B5A287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03" name="กล่องข้อความ 1">
          <a:extLst>
            <a:ext uri="{FF2B5EF4-FFF2-40B4-BE49-F238E27FC236}">
              <a16:creationId xmlns="" xmlns:a16="http://schemas.microsoft.com/office/drawing/2014/main" id="{A6199E24-1E1B-428A-9F5C-2CBEEAC9A4D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04" name="กล่องข้อความ 1">
          <a:extLst>
            <a:ext uri="{FF2B5EF4-FFF2-40B4-BE49-F238E27FC236}">
              <a16:creationId xmlns="" xmlns:a16="http://schemas.microsoft.com/office/drawing/2014/main" id="{CD9E6487-802F-4CC1-966C-DA14D7E069E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05" name="กล่องข้อความ 1">
          <a:extLst>
            <a:ext uri="{FF2B5EF4-FFF2-40B4-BE49-F238E27FC236}">
              <a16:creationId xmlns="" xmlns:a16="http://schemas.microsoft.com/office/drawing/2014/main" id="{14EEBB53-2F5D-4A5E-84DF-9C673F1C5A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06" name="กล่องข้อความ 1">
          <a:extLst>
            <a:ext uri="{FF2B5EF4-FFF2-40B4-BE49-F238E27FC236}">
              <a16:creationId xmlns="" xmlns:a16="http://schemas.microsoft.com/office/drawing/2014/main" id="{72574507-134A-40F4-A3A6-BF817B424A9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07" name="กล่องข้อความ 1">
          <a:extLst>
            <a:ext uri="{FF2B5EF4-FFF2-40B4-BE49-F238E27FC236}">
              <a16:creationId xmlns="" xmlns:a16="http://schemas.microsoft.com/office/drawing/2014/main" id="{B8D5214D-AB6A-483D-A4D2-085B25A9974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08" name="กล่องข้อความ 1">
          <a:extLst>
            <a:ext uri="{FF2B5EF4-FFF2-40B4-BE49-F238E27FC236}">
              <a16:creationId xmlns="" xmlns:a16="http://schemas.microsoft.com/office/drawing/2014/main" id="{0A350781-BB0A-4819-993F-F8120175973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09" name="กล่องข้อความ 1">
          <a:extLst>
            <a:ext uri="{FF2B5EF4-FFF2-40B4-BE49-F238E27FC236}">
              <a16:creationId xmlns="" xmlns:a16="http://schemas.microsoft.com/office/drawing/2014/main" id="{869DAC2E-9EB6-4E3A-8D2A-7197A184AEC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10" name="กล่องข้อความ 1">
          <a:extLst>
            <a:ext uri="{FF2B5EF4-FFF2-40B4-BE49-F238E27FC236}">
              <a16:creationId xmlns="" xmlns:a16="http://schemas.microsoft.com/office/drawing/2014/main" id="{035E056E-DABB-48FB-ABFC-95106BCEA14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11" name="กล่องข้อความ 1">
          <a:extLst>
            <a:ext uri="{FF2B5EF4-FFF2-40B4-BE49-F238E27FC236}">
              <a16:creationId xmlns="" xmlns:a16="http://schemas.microsoft.com/office/drawing/2014/main" id="{B66C3C23-C9ED-491E-B48B-20E21C82BED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12" name="กล่องข้อความ 1">
          <a:extLst>
            <a:ext uri="{FF2B5EF4-FFF2-40B4-BE49-F238E27FC236}">
              <a16:creationId xmlns="" xmlns:a16="http://schemas.microsoft.com/office/drawing/2014/main" id="{743D2C97-828C-4B7D-9785-CE893B2357E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13" name="กล่องข้อความ 1">
          <a:extLst>
            <a:ext uri="{FF2B5EF4-FFF2-40B4-BE49-F238E27FC236}">
              <a16:creationId xmlns="" xmlns:a16="http://schemas.microsoft.com/office/drawing/2014/main" id="{5B50438F-64E7-4EE6-8367-3AFB2FB1144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14" name="กล่องข้อความ 1">
          <a:extLst>
            <a:ext uri="{FF2B5EF4-FFF2-40B4-BE49-F238E27FC236}">
              <a16:creationId xmlns="" xmlns:a16="http://schemas.microsoft.com/office/drawing/2014/main" id="{4DAA95A8-A103-4914-8381-7A6CB6A593F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15" name="กล่องข้อความ 1">
          <a:extLst>
            <a:ext uri="{FF2B5EF4-FFF2-40B4-BE49-F238E27FC236}">
              <a16:creationId xmlns="" xmlns:a16="http://schemas.microsoft.com/office/drawing/2014/main" id="{B8A54987-80D5-4A4A-ADB1-F3A08520354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16" name="กล่องข้อความ 1">
          <a:extLst>
            <a:ext uri="{FF2B5EF4-FFF2-40B4-BE49-F238E27FC236}">
              <a16:creationId xmlns="" xmlns:a16="http://schemas.microsoft.com/office/drawing/2014/main" id="{346E43E1-AECA-4D50-ADE5-BCC8B8D502D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17" name="กล่องข้อความ 1">
          <a:extLst>
            <a:ext uri="{FF2B5EF4-FFF2-40B4-BE49-F238E27FC236}">
              <a16:creationId xmlns="" xmlns:a16="http://schemas.microsoft.com/office/drawing/2014/main" id="{A8D89199-1091-4C32-90EB-B1B44F4850A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18" name="กล่องข้อความ 1">
          <a:extLst>
            <a:ext uri="{FF2B5EF4-FFF2-40B4-BE49-F238E27FC236}">
              <a16:creationId xmlns="" xmlns:a16="http://schemas.microsoft.com/office/drawing/2014/main" id="{30363544-80A1-47D6-AF1B-191747103AF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19" name="กล่องข้อความ 1">
          <a:extLst>
            <a:ext uri="{FF2B5EF4-FFF2-40B4-BE49-F238E27FC236}">
              <a16:creationId xmlns="" xmlns:a16="http://schemas.microsoft.com/office/drawing/2014/main" id="{EEA625F2-4A1C-4F0D-BCD8-178141569F9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20" name="กล่องข้อความ 1">
          <a:extLst>
            <a:ext uri="{FF2B5EF4-FFF2-40B4-BE49-F238E27FC236}">
              <a16:creationId xmlns="" xmlns:a16="http://schemas.microsoft.com/office/drawing/2014/main" id="{E2960B14-D675-4AF0-8932-7B10196A012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21" name="กล่องข้อความ 1">
          <a:extLst>
            <a:ext uri="{FF2B5EF4-FFF2-40B4-BE49-F238E27FC236}">
              <a16:creationId xmlns="" xmlns:a16="http://schemas.microsoft.com/office/drawing/2014/main" id="{5D59E9C9-010F-4C57-813F-06E7D2A24F6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22" name="กล่องข้อความ 1">
          <a:extLst>
            <a:ext uri="{FF2B5EF4-FFF2-40B4-BE49-F238E27FC236}">
              <a16:creationId xmlns="" xmlns:a16="http://schemas.microsoft.com/office/drawing/2014/main" id="{A679B110-3595-473D-AA56-5078F6F4C70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23" name="กล่องข้อความ 1">
          <a:extLst>
            <a:ext uri="{FF2B5EF4-FFF2-40B4-BE49-F238E27FC236}">
              <a16:creationId xmlns="" xmlns:a16="http://schemas.microsoft.com/office/drawing/2014/main" id="{AC214745-AC7E-499E-BC79-7C434FDAA0C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24" name="กล่องข้อความ 1">
          <a:extLst>
            <a:ext uri="{FF2B5EF4-FFF2-40B4-BE49-F238E27FC236}">
              <a16:creationId xmlns="" xmlns:a16="http://schemas.microsoft.com/office/drawing/2014/main" id="{08945DDA-3978-4B6C-B609-060E58BFD0B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25" name="กล่องข้อความ 1">
          <a:extLst>
            <a:ext uri="{FF2B5EF4-FFF2-40B4-BE49-F238E27FC236}">
              <a16:creationId xmlns="" xmlns:a16="http://schemas.microsoft.com/office/drawing/2014/main" id="{6E3B4B58-6BA3-4526-9C5A-4BF550F96ED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26" name="กล่องข้อความ 1">
          <a:extLst>
            <a:ext uri="{FF2B5EF4-FFF2-40B4-BE49-F238E27FC236}">
              <a16:creationId xmlns="" xmlns:a16="http://schemas.microsoft.com/office/drawing/2014/main" id="{BA6B19DE-A642-438B-8E84-76E8EB1562C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27" name="กล่องข้อความ 1">
          <a:extLst>
            <a:ext uri="{FF2B5EF4-FFF2-40B4-BE49-F238E27FC236}">
              <a16:creationId xmlns="" xmlns:a16="http://schemas.microsoft.com/office/drawing/2014/main" id="{6574EDEE-4EF6-4C9F-A275-BA2CE2D8F54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28" name="กล่องข้อความ 1">
          <a:extLst>
            <a:ext uri="{FF2B5EF4-FFF2-40B4-BE49-F238E27FC236}">
              <a16:creationId xmlns="" xmlns:a16="http://schemas.microsoft.com/office/drawing/2014/main" id="{1B02E8A7-22D2-4313-8AC1-F0FDD90F6CF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29" name="กล่องข้อความ 1">
          <a:extLst>
            <a:ext uri="{FF2B5EF4-FFF2-40B4-BE49-F238E27FC236}">
              <a16:creationId xmlns="" xmlns:a16="http://schemas.microsoft.com/office/drawing/2014/main" id="{F5695FA6-F7F3-44E1-80A3-C9745D3D0CC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30" name="กล่องข้อความ 1">
          <a:extLst>
            <a:ext uri="{FF2B5EF4-FFF2-40B4-BE49-F238E27FC236}">
              <a16:creationId xmlns="" xmlns:a16="http://schemas.microsoft.com/office/drawing/2014/main" id="{FB45F237-7BDD-4F79-9DF5-959CB48617B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31" name="กล่องข้อความ 1">
          <a:extLst>
            <a:ext uri="{FF2B5EF4-FFF2-40B4-BE49-F238E27FC236}">
              <a16:creationId xmlns="" xmlns:a16="http://schemas.microsoft.com/office/drawing/2014/main" id="{4ADD4F29-27F3-4A2F-9040-69555B88D0C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32" name="กล่องข้อความ 1">
          <a:extLst>
            <a:ext uri="{FF2B5EF4-FFF2-40B4-BE49-F238E27FC236}">
              <a16:creationId xmlns="" xmlns:a16="http://schemas.microsoft.com/office/drawing/2014/main" id="{789719CB-43A6-4C88-B000-E3B83910645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33" name="กล่องข้อความ 1">
          <a:extLst>
            <a:ext uri="{FF2B5EF4-FFF2-40B4-BE49-F238E27FC236}">
              <a16:creationId xmlns="" xmlns:a16="http://schemas.microsoft.com/office/drawing/2014/main" id="{9AF628A9-F54F-4A58-9236-2118C8D676C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34" name="กล่องข้อความ 1">
          <a:extLst>
            <a:ext uri="{FF2B5EF4-FFF2-40B4-BE49-F238E27FC236}">
              <a16:creationId xmlns="" xmlns:a16="http://schemas.microsoft.com/office/drawing/2014/main" id="{724F8BB3-4CB9-47D1-B3B7-98296BAB043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35" name="กล่องข้อความ 1">
          <a:extLst>
            <a:ext uri="{FF2B5EF4-FFF2-40B4-BE49-F238E27FC236}">
              <a16:creationId xmlns="" xmlns:a16="http://schemas.microsoft.com/office/drawing/2014/main" id="{E44880A3-6EDB-4F18-A1AE-0360E4A8285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36" name="กล่องข้อความ 1">
          <a:extLst>
            <a:ext uri="{FF2B5EF4-FFF2-40B4-BE49-F238E27FC236}">
              <a16:creationId xmlns="" xmlns:a16="http://schemas.microsoft.com/office/drawing/2014/main" id="{777BA956-5E48-4B1E-959B-5909EDD9707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37" name="กล่องข้อความ 1">
          <a:extLst>
            <a:ext uri="{FF2B5EF4-FFF2-40B4-BE49-F238E27FC236}">
              <a16:creationId xmlns="" xmlns:a16="http://schemas.microsoft.com/office/drawing/2014/main" id="{583265A4-8BD8-403F-A10D-F4C859E84F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38" name="กล่องข้อความ 1">
          <a:extLst>
            <a:ext uri="{FF2B5EF4-FFF2-40B4-BE49-F238E27FC236}">
              <a16:creationId xmlns="" xmlns:a16="http://schemas.microsoft.com/office/drawing/2014/main" id="{062918EA-8A11-4C25-8876-E497F480DBB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39" name="กล่องข้อความ 1">
          <a:extLst>
            <a:ext uri="{FF2B5EF4-FFF2-40B4-BE49-F238E27FC236}">
              <a16:creationId xmlns="" xmlns:a16="http://schemas.microsoft.com/office/drawing/2014/main" id="{157A7D73-29FF-4600-89E9-67E925E0CBA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40" name="กล่องข้อความ 1">
          <a:extLst>
            <a:ext uri="{FF2B5EF4-FFF2-40B4-BE49-F238E27FC236}">
              <a16:creationId xmlns="" xmlns:a16="http://schemas.microsoft.com/office/drawing/2014/main" id="{D36FF7A9-6B86-4120-9276-D3F80F6C3E1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41" name="กล่องข้อความ 1">
          <a:extLst>
            <a:ext uri="{FF2B5EF4-FFF2-40B4-BE49-F238E27FC236}">
              <a16:creationId xmlns="" xmlns:a16="http://schemas.microsoft.com/office/drawing/2014/main" id="{15A6CC56-99D1-43E8-9BE3-5F637263D4C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42" name="กล่องข้อความ 1">
          <a:extLst>
            <a:ext uri="{FF2B5EF4-FFF2-40B4-BE49-F238E27FC236}">
              <a16:creationId xmlns="" xmlns:a16="http://schemas.microsoft.com/office/drawing/2014/main" id="{D5173BD2-301D-4210-BA91-4BBB27D32A1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43" name="กล่องข้อความ 1">
          <a:extLst>
            <a:ext uri="{FF2B5EF4-FFF2-40B4-BE49-F238E27FC236}">
              <a16:creationId xmlns="" xmlns:a16="http://schemas.microsoft.com/office/drawing/2014/main" id="{0A7F7036-0869-4B03-AD54-C0E04A8BD1F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44" name="กล่องข้อความ 1">
          <a:extLst>
            <a:ext uri="{FF2B5EF4-FFF2-40B4-BE49-F238E27FC236}">
              <a16:creationId xmlns="" xmlns:a16="http://schemas.microsoft.com/office/drawing/2014/main" id="{44A3AFF6-9157-4A66-9813-E53E8128F5D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45" name="กล่องข้อความ 1">
          <a:extLst>
            <a:ext uri="{FF2B5EF4-FFF2-40B4-BE49-F238E27FC236}">
              <a16:creationId xmlns="" xmlns:a16="http://schemas.microsoft.com/office/drawing/2014/main" id="{719250AA-A7C0-4F1D-9AA1-8C4A83F144A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46" name="กล่องข้อความ 1">
          <a:extLst>
            <a:ext uri="{FF2B5EF4-FFF2-40B4-BE49-F238E27FC236}">
              <a16:creationId xmlns="" xmlns:a16="http://schemas.microsoft.com/office/drawing/2014/main" id="{62C7AD8D-8069-4DF4-9121-481A2B4ECCB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47" name="กล่องข้อความ 1">
          <a:extLst>
            <a:ext uri="{FF2B5EF4-FFF2-40B4-BE49-F238E27FC236}">
              <a16:creationId xmlns="" xmlns:a16="http://schemas.microsoft.com/office/drawing/2014/main" id="{840B7268-2AD5-40CC-BF20-E581AB00067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48" name="กล่องข้อความ 1">
          <a:extLst>
            <a:ext uri="{FF2B5EF4-FFF2-40B4-BE49-F238E27FC236}">
              <a16:creationId xmlns="" xmlns:a16="http://schemas.microsoft.com/office/drawing/2014/main" id="{D2CF8BAA-EDC7-4C3F-B064-30DD2CB3DA4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49" name="กล่องข้อความ 1">
          <a:extLst>
            <a:ext uri="{FF2B5EF4-FFF2-40B4-BE49-F238E27FC236}">
              <a16:creationId xmlns="" xmlns:a16="http://schemas.microsoft.com/office/drawing/2014/main" id="{715DBC7F-0C7F-481F-B59C-F2164EAB93C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50" name="กล่องข้อความ 1">
          <a:extLst>
            <a:ext uri="{FF2B5EF4-FFF2-40B4-BE49-F238E27FC236}">
              <a16:creationId xmlns="" xmlns:a16="http://schemas.microsoft.com/office/drawing/2014/main" id="{C202FDBD-444A-4CBF-B589-307237CDFAC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51" name="กล่องข้อความ 1">
          <a:extLst>
            <a:ext uri="{FF2B5EF4-FFF2-40B4-BE49-F238E27FC236}">
              <a16:creationId xmlns="" xmlns:a16="http://schemas.microsoft.com/office/drawing/2014/main" id="{9E04D4FF-EE3A-426F-B53D-85295D3B265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52" name="กล่องข้อความ 1">
          <a:extLst>
            <a:ext uri="{FF2B5EF4-FFF2-40B4-BE49-F238E27FC236}">
              <a16:creationId xmlns="" xmlns:a16="http://schemas.microsoft.com/office/drawing/2014/main" id="{913691B5-BBD6-4C7F-8D93-4E1DFC6DD78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53" name="กล่องข้อความ 1">
          <a:extLst>
            <a:ext uri="{FF2B5EF4-FFF2-40B4-BE49-F238E27FC236}">
              <a16:creationId xmlns="" xmlns:a16="http://schemas.microsoft.com/office/drawing/2014/main" id="{BD79DE8C-0900-4CE2-B0EC-52DBB1C9775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54" name="กล่องข้อความ 1">
          <a:extLst>
            <a:ext uri="{FF2B5EF4-FFF2-40B4-BE49-F238E27FC236}">
              <a16:creationId xmlns="" xmlns:a16="http://schemas.microsoft.com/office/drawing/2014/main" id="{1C0E6E51-8AB3-44F8-A67B-7DA15F08C70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55" name="กล่องข้อความ 1">
          <a:extLst>
            <a:ext uri="{FF2B5EF4-FFF2-40B4-BE49-F238E27FC236}">
              <a16:creationId xmlns="" xmlns:a16="http://schemas.microsoft.com/office/drawing/2014/main" id="{37BB0CFB-62C0-42C5-BDE1-71A53B52DF2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56" name="กล่องข้อความ 1">
          <a:extLst>
            <a:ext uri="{FF2B5EF4-FFF2-40B4-BE49-F238E27FC236}">
              <a16:creationId xmlns="" xmlns:a16="http://schemas.microsoft.com/office/drawing/2014/main" id="{7986A054-C9CA-4BD3-B8CE-8D68053F2E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57" name="กล่องข้อความ 1">
          <a:extLst>
            <a:ext uri="{FF2B5EF4-FFF2-40B4-BE49-F238E27FC236}">
              <a16:creationId xmlns="" xmlns:a16="http://schemas.microsoft.com/office/drawing/2014/main" id="{3E6E76BE-BFB3-4251-9087-149D82D2FE0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58" name="กล่องข้อความ 1">
          <a:extLst>
            <a:ext uri="{FF2B5EF4-FFF2-40B4-BE49-F238E27FC236}">
              <a16:creationId xmlns="" xmlns:a16="http://schemas.microsoft.com/office/drawing/2014/main" id="{2314B8EC-0961-45D7-8061-16575950921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59" name="กล่องข้อความ 1">
          <a:extLst>
            <a:ext uri="{FF2B5EF4-FFF2-40B4-BE49-F238E27FC236}">
              <a16:creationId xmlns="" xmlns:a16="http://schemas.microsoft.com/office/drawing/2014/main" id="{B9A674D7-A595-47C4-A0D3-8D9EC73038F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60" name="กล่องข้อความ 1">
          <a:extLst>
            <a:ext uri="{FF2B5EF4-FFF2-40B4-BE49-F238E27FC236}">
              <a16:creationId xmlns="" xmlns:a16="http://schemas.microsoft.com/office/drawing/2014/main" id="{67C51B9A-C839-4DD6-B99C-36EF1D136E9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61" name="กล่องข้อความ 1">
          <a:extLst>
            <a:ext uri="{FF2B5EF4-FFF2-40B4-BE49-F238E27FC236}">
              <a16:creationId xmlns="" xmlns:a16="http://schemas.microsoft.com/office/drawing/2014/main" id="{87C1A8C3-FB37-4822-A129-B4CFE742091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62" name="กล่องข้อความ 1">
          <a:extLst>
            <a:ext uri="{FF2B5EF4-FFF2-40B4-BE49-F238E27FC236}">
              <a16:creationId xmlns="" xmlns:a16="http://schemas.microsoft.com/office/drawing/2014/main" id="{8AEB6498-8898-4672-9EB3-52631277D48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63" name="กล่องข้อความ 1">
          <a:extLst>
            <a:ext uri="{FF2B5EF4-FFF2-40B4-BE49-F238E27FC236}">
              <a16:creationId xmlns="" xmlns:a16="http://schemas.microsoft.com/office/drawing/2014/main" id="{DD9F0F75-109C-476B-918B-F65E941BADB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64" name="กล่องข้อความ 1">
          <a:extLst>
            <a:ext uri="{FF2B5EF4-FFF2-40B4-BE49-F238E27FC236}">
              <a16:creationId xmlns="" xmlns:a16="http://schemas.microsoft.com/office/drawing/2014/main" id="{8CEDA0F8-9208-4C53-879D-A559D3EE643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65" name="กล่องข้อความ 1">
          <a:extLst>
            <a:ext uri="{FF2B5EF4-FFF2-40B4-BE49-F238E27FC236}">
              <a16:creationId xmlns="" xmlns:a16="http://schemas.microsoft.com/office/drawing/2014/main" id="{556B08FD-D16F-4C94-839E-59E65EEE294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66" name="กล่องข้อความ 1">
          <a:extLst>
            <a:ext uri="{FF2B5EF4-FFF2-40B4-BE49-F238E27FC236}">
              <a16:creationId xmlns="" xmlns:a16="http://schemas.microsoft.com/office/drawing/2014/main" id="{3BFCF419-70E0-482A-B024-129091EB5E9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67" name="กล่องข้อความ 1">
          <a:extLst>
            <a:ext uri="{FF2B5EF4-FFF2-40B4-BE49-F238E27FC236}">
              <a16:creationId xmlns="" xmlns:a16="http://schemas.microsoft.com/office/drawing/2014/main" id="{FD82D7CE-9C0C-41DE-B9DE-9B690B5E9C3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68" name="กล่องข้อความ 1">
          <a:extLst>
            <a:ext uri="{FF2B5EF4-FFF2-40B4-BE49-F238E27FC236}">
              <a16:creationId xmlns="" xmlns:a16="http://schemas.microsoft.com/office/drawing/2014/main" id="{AF23F7E9-602A-4822-8238-2D12E8CE6FB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69" name="กล่องข้อความ 1">
          <a:extLst>
            <a:ext uri="{FF2B5EF4-FFF2-40B4-BE49-F238E27FC236}">
              <a16:creationId xmlns="" xmlns:a16="http://schemas.microsoft.com/office/drawing/2014/main" id="{DCE4FA74-0384-44E4-98BF-8FF98FB9779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70" name="กล่องข้อความ 1">
          <a:extLst>
            <a:ext uri="{FF2B5EF4-FFF2-40B4-BE49-F238E27FC236}">
              <a16:creationId xmlns="" xmlns:a16="http://schemas.microsoft.com/office/drawing/2014/main" id="{6D9BA76D-DAB2-4254-B53F-6F2CCD38E8C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71" name="กล่องข้อความ 1">
          <a:extLst>
            <a:ext uri="{FF2B5EF4-FFF2-40B4-BE49-F238E27FC236}">
              <a16:creationId xmlns="" xmlns:a16="http://schemas.microsoft.com/office/drawing/2014/main" id="{2FD27D09-9EFB-42CA-878C-16D32BA527F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72" name="กล่องข้อความ 1">
          <a:extLst>
            <a:ext uri="{FF2B5EF4-FFF2-40B4-BE49-F238E27FC236}">
              <a16:creationId xmlns="" xmlns:a16="http://schemas.microsoft.com/office/drawing/2014/main" id="{3C55AE4A-6DCC-4A3F-B795-87A61F37FA4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73" name="กล่องข้อความ 1">
          <a:extLst>
            <a:ext uri="{FF2B5EF4-FFF2-40B4-BE49-F238E27FC236}">
              <a16:creationId xmlns="" xmlns:a16="http://schemas.microsoft.com/office/drawing/2014/main" id="{C6F3342D-DF61-4C9E-926B-CA9CDAA6CB1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74" name="กล่องข้อความ 1">
          <a:extLst>
            <a:ext uri="{FF2B5EF4-FFF2-40B4-BE49-F238E27FC236}">
              <a16:creationId xmlns="" xmlns:a16="http://schemas.microsoft.com/office/drawing/2014/main" id="{D3D83DAC-EEE5-482F-92A9-6E4AB47BAD8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75" name="กล่องข้อความ 1">
          <a:extLst>
            <a:ext uri="{FF2B5EF4-FFF2-40B4-BE49-F238E27FC236}">
              <a16:creationId xmlns="" xmlns:a16="http://schemas.microsoft.com/office/drawing/2014/main" id="{E09829AA-C00B-45BB-9359-ADF42BD556C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76" name="กล่องข้อความ 1">
          <a:extLst>
            <a:ext uri="{FF2B5EF4-FFF2-40B4-BE49-F238E27FC236}">
              <a16:creationId xmlns="" xmlns:a16="http://schemas.microsoft.com/office/drawing/2014/main" id="{8E6C5884-94FC-496D-86E8-F12662F6641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77" name="กล่องข้อความ 1">
          <a:extLst>
            <a:ext uri="{FF2B5EF4-FFF2-40B4-BE49-F238E27FC236}">
              <a16:creationId xmlns="" xmlns:a16="http://schemas.microsoft.com/office/drawing/2014/main" id="{C9037887-BCD8-4F36-825B-F1896FE2DE1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78" name="กล่องข้อความ 1">
          <a:extLst>
            <a:ext uri="{FF2B5EF4-FFF2-40B4-BE49-F238E27FC236}">
              <a16:creationId xmlns="" xmlns:a16="http://schemas.microsoft.com/office/drawing/2014/main" id="{12771333-ABA4-4FE6-AC1C-F6344E814A2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79" name="กล่องข้อความ 1">
          <a:extLst>
            <a:ext uri="{FF2B5EF4-FFF2-40B4-BE49-F238E27FC236}">
              <a16:creationId xmlns="" xmlns:a16="http://schemas.microsoft.com/office/drawing/2014/main" id="{FBD62B93-9F25-45E6-B721-0F5ECB129DF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80" name="กล่องข้อความ 1">
          <a:extLst>
            <a:ext uri="{FF2B5EF4-FFF2-40B4-BE49-F238E27FC236}">
              <a16:creationId xmlns="" xmlns:a16="http://schemas.microsoft.com/office/drawing/2014/main" id="{37B29EB5-DE8F-417C-A493-467575538A3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81" name="กล่องข้อความ 1">
          <a:extLst>
            <a:ext uri="{FF2B5EF4-FFF2-40B4-BE49-F238E27FC236}">
              <a16:creationId xmlns="" xmlns:a16="http://schemas.microsoft.com/office/drawing/2014/main" id="{8A0CEE21-33B6-449D-B421-1F024EE401D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82" name="กล่องข้อความ 1">
          <a:extLst>
            <a:ext uri="{FF2B5EF4-FFF2-40B4-BE49-F238E27FC236}">
              <a16:creationId xmlns="" xmlns:a16="http://schemas.microsoft.com/office/drawing/2014/main" id="{97ADC971-5C24-419E-ABF6-73ADD2BF0E0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83" name="กล่องข้อความ 1">
          <a:extLst>
            <a:ext uri="{FF2B5EF4-FFF2-40B4-BE49-F238E27FC236}">
              <a16:creationId xmlns="" xmlns:a16="http://schemas.microsoft.com/office/drawing/2014/main" id="{7E17C227-3425-499F-9995-D706C452EF6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84" name="กล่องข้อความ 1">
          <a:extLst>
            <a:ext uri="{FF2B5EF4-FFF2-40B4-BE49-F238E27FC236}">
              <a16:creationId xmlns="" xmlns:a16="http://schemas.microsoft.com/office/drawing/2014/main" id="{ED2F24C9-5E00-4EF8-B359-43EAF87D990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85" name="กล่องข้อความ 1">
          <a:extLst>
            <a:ext uri="{FF2B5EF4-FFF2-40B4-BE49-F238E27FC236}">
              <a16:creationId xmlns="" xmlns:a16="http://schemas.microsoft.com/office/drawing/2014/main" id="{3059A02B-0551-4A7E-9BE8-E7F43817BDD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86" name="กล่องข้อความ 1">
          <a:extLst>
            <a:ext uri="{FF2B5EF4-FFF2-40B4-BE49-F238E27FC236}">
              <a16:creationId xmlns="" xmlns:a16="http://schemas.microsoft.com/office/drawing/2014/main" id="{71DA1955-58E6-4103-97F6-A082D797D6C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87" name="กล่องข้อความ 1">
          <a:extLst>
            <a:ext uri="{FF2B5EF4-FFF2-40B4-BE49-F238E27FC236}">
              <a16:creationId xmlns="" xmlns:a16="http://schemas.microsoft.com/office/drawing/2014/main" id="{7256650D-F2EC-49EF-8B40-6BAF2C0884D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88" name="กล่องข้อความ 1">
          <a:extLst>
            <a:ext uri="{FF2B5EF4-FFF2-40B4-BE49-F238E27FC236}">
              <a16:creationId xmlns="" xmlns:a16="http://schemas.microsoft.com/office/drawing/2014/main" id="{41C5E9C1-7B79-44C7-BBC7-AF5E88D0293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89" name="กล่องข้อความ 1">
          <a:extLst>
            <a:ext uri="{FF2B5EF4-FFF2-40B4-BE49-F238E27FC236}">
              <a16:creationId xmlns="" xmlns:a16="http://schemas.microsoft.com/office/drawing/2014/main" id="{420809A2-4647-4C35-B74C-56BF4AAB139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90" name="กล่องข้อความ 1">
          <a:extLst>
            <a:ext uri="{FF2B5EF4-FFF2-40B4-BE49-F238E27FC236}">
              <a16:creationId xmlns="" xmlns:a16="http://schemas.microsoft.com/office/drawing/2014/main" id="{5CF5B366-1ED7-40A0-9B59-B96C20CAFA9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91" name="กล่องข้อความ 1">
          <a:extLst>
            <a:ext uri="{FF2B5EF4-FFF2-40B4-BE49-F238E27FC236}">
              <a16:creationId xmlns="" xmlns:a16="http://schemas.microsoft.com/office/drawing/2014/main" id="{29EF012B-F456-4891-9341-CD02AC10E27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92" name="กล่องข้อความ 1">
          <a:extLst>
            <a:ext uri="{FF2B5EF4-FFF2-40B4-BE49-F238E27FC236}">
              <a16:creationId xmlns="" xmlns:a16="http://schemas.microsoft.com/office/drawing/2014/main" id="{2BD2EC32-C5FC-499C-B48C-9E3D0D86DC3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93" name="กล่องข้อความ 1">
          <a:extLst>
            <a:ext uri="{FF2B5EF4-FFF2-40B4-BE49-F238E27FC236}">
              <a16:creationId xmlns="" xmlns:a16="http://schemas.microsoft.com/office/drawing/2014/main" id="{55A1F546-A109-410D-9C33-C3CEC2C91A8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94" name="กล่องข้อความ 1">
          <a:extLst>
            <a:ext uri="{FF2B5EF4-FFF2-40B4-BE49-F238E27FC236}">
              <a16:creationId xmlns="" xmlns:a16="http://schemas.microsoft.com/office/drawing/2014/main" id="{ADAD9507-021C-4E71-94C0-0AF8E4C61CB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95" name="กล่องข้อความ 1">
          <a:extLst>
            <a:ext uri="{FF2B5EF4-FFF2-40B4-BE49-F238E27FC236}">
              <a16:creationId xmlns="" xmlns:a16="http://schemas.microsoft.com/office/drawing/2014/main" id="{5057384A-9C77-4ACF-A0B8-964E78A9AB7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96" name="กล่องข้อความ 1">
          <a:extLst>
            <a:ext uri="{FF2B5EF4-FFF2-40B4-BE49-F238E27FC236}">
              <a16:creationId xmlns="" xmlns:a16="http://schemas.microsoft.com/office/drawing/2014/main" id="{2050E0C5-3D4C-4C4B-88D0-FDE09BA64F1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97" name="กล่องข้อความ 1">
          <a:extLst>
            <a:ext uri="{FF2B5EF4-FFF2-40B4-BE49-F238E27FC236}">
              <a16:creationId xmlns="" xmlns:a16="http://schemas.microsoft.com/office/drawing/2014/main" id="{A61B83EB-D3D7-439F-8023-A500E939FA3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98" name="กล่องข้อความ 1">
          <a:extLst>
            <a:ext uri="{FF2B5EF4-FFF2-40B4-BE49-F238E27FC236}">
              <a16:creationId xmlns="" xmlns:a16="http://schemas.microsoft.com/office/drawing/2014/main" id="{B0BC4474-8107-4C79-B6D4-8EC426924D0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599" name="กล่องข้อความ 1">
          <a:extLst>
            <a:ext uri="{FF2B5EF4-FFF2-40B4-BE49-F238E27FC236}">
              <a16:creationId xmlns="" xmlns:a16="http://schemas.microsoft.com/office/drawing/2014/main" id="{76F27918-5471-4152-AD36-21AB94C497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00" name="กล่องข้อความ 1">
          <a:extLst>
            <a:ext uri="{FF2B5EF4-FFF2-40B4-BE49-F238E27FC236}">
              <a16:creationId xmlns="" xmlns:a16="http://schemas.microsoft.com/office/drawing/2014/main" id="{B806E874-871D-4713-A44B-83DA63B23CB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01" name="กล่องข้อความ 1">
          <a:extLst>
            <a:ext uri="{FF2B5EF4-FFF2-40B4-BE49-F238E27FC236}">
              <a16:creationId xmlns="" xmlns:a16="http://schemas.microsoft.com/office/drawing/2014/main" id="{B6FE59DF-295D-487D-AAD6-1CE7C72A3C2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02" name="กล่องข้อความ 1">
          <a:extLst>
            <a:ext uri="{FF2B5EF4-FFF2-40B4-BE49-F238E27FC236}">
              <a16:creationId xmlns="" xmlns:a16="http://schemas.microsoft.com/office/drawing/2014/main" id="{33823D9D-7F19-4A0D-8B9B-ABD54F00E28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03" name="กล่องข้อความ 1">
          <a:extLst>
            <a:ext uri="{FF2B5EF4-FFF2-40B4-BE49-F238E27FC236}">
              <a16:creationId xmlns="" xmlns:a16="http://schemas.microsoft.com/office/drawing/2014/main" id="{2EFFFB3D-30FF-47AD-BED6-6023AE2C929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04" name="กล่องข้อความ 1">
          <a:extLst>
            <a:ext uri="{FF2B5EF4-FFF2-40B4-BE49-F238E27FC236}">
              <a16:creationId xmlns="" xmlns:a16="http://schemas.microsoft.com/office/drawing/2014/main" id="{B00C304B-6670-4CE1-9575-8388AD5B3E6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05" name="กล่องข้อความ 1">
          <a:extLst>
            <a:ext uri="{FF2B5EF4-FFF2-40B4-BE49-F238E27FC236}">
              <a16:creationId xmlns="" xmlns:a16="http://schemas.microsoft.com/office/drawing/2014/main" id="{A1AC53D0-BE90-4B3A-BDC5-A33A2AC4ACA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06" name="กล่องข้อความ 1">
          <a:extLst>
            <a:ext uri="{FF2B5EF4-FFF2-40B4-BE49-F238E27FC236}">
              <a16:creationId xmlns="" xmlns:a16="http://schemas.microsoft.com/office/drawing/2014/main" id="{C57D05D7-E950-4865-B81A-7AE35BD1F2C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07" name="กล่องข้อความ 1">
          <a:extLst>
            <a:ext uri="{FF2B5EF4-FFF2-40B4-BE49-F238E27FC236}">
              <a16:creationId xmlns="" xmlns:a16="http://schemas.microsoft.com/office/drawing/2014/main" id="{6217F1BF-42CF-4928-AA1E-063E9C83A32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08" name="กล่องข้อความ 1">
          <a:extLst>
            <a:ext uri="{FF2B5EF4-FFF2-40B4-BE49-F238E27FC236}">
              <a16:creationId xmlns="" xmlns:a16="http://schemas.microsoft.com/office/drawing/2014/main" id="{5918F944-8C8F-44EB-9A6D-29DE6590DAE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09" name="กล่องข้อความ 1">
          <a:extLst>
            <a:ext uri="{FF2B5EF4-FFF2-40B4-BE49-F238E27FC236}">
              <a16:creationId xmlns="" xmlns:a16="http://schemas.microsoft.com/office/drawing/2014/main" id="{AF6D6F8D-F29A-466E-904E-9F588195002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10" name="กล่องข้อความ 1">
          <a:extLst>
            <a:ext uri="{FF2B5EF4-FFF2-40B4-BE49-F238E27FC236}">
              <a16:creationId xmlns="" xmlns:a16="http://schemas.microsoft.com/office/drawing/2014/main" id="{C5F9BE52-F871-450B-A4A7-92050404919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11" name="กล่องข้อความ 1">
          <a:extLst>
            <a:ext uri="{FF2B5EF4-FFF2-40B4-BE49-F238E27FC236}">
              <a16:creationId xmlns="" xmlns:a16="http://schemas.microsoft.com/office/drawing/2014/main" id="{F516C351-0F85-482D-97A9-270539D9BCC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12" name="กล่องข้อความ 1">
          <a:extLst>
            <a:ext uri="{FF2B5EF4-FFF2-40B4-BE49-F238E27FC236}">
              <a16:creationId xmlns="" xmlns:a16="http://schemas.microsoft.com/office/drawing/2014/main" id="{E6FB042F-AC84-4F15-A82C-209BB28217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13" name="กล่องข้อความ 1">
          <a:extLst>
            <a:ext uri="{FF2B5EF4-FFF2-40B4-BE49-F238E27FC236}">
              <a16:creationId xmlns="" xmlns:a16="http://schemas.microsoft.com/office/drawing/2014/main" id="{AEEE929D-842F-4E1A-A9B6-213E9C6363B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14" name="กล่องข้อความ 1">
          <a:extLst>
            <a:ext uri="{FF2B5EF4-FFF2-40B4-BE49-F238E27FC236}">
              <a16:creationId xmlns="" xmlns:a16="http://schemas.microsoft.com/office/drawing/2014/main" id="{84B21E13-C1A8-47C7-88D6-94116EC31F2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15" name="กล่องข้อความ 1">
          <a:extLst>
            <a:ext uri="{FF2B5EF4-FFF2-40B4-BE49-F238E27FC236}">
              <a16:creationId xmlns="" xmlns:a16="http://schemas.microsoft.com/office/drawing/2014/main" id="{B838F582-266C-448E-966B-F8019A20DC0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16" name="กล่องข้อความ 1">
          <a:extLst>
            <a:ext uri="{FF2B5EF4-FFF2-40B4-BE49-F238E27FC236}">
              <a16:creationId xmlns="" xmlns:a16="http://schemas.microsoft.com/office/drawing/2014/main" id="{F28D1AE6-25F7-4C56-9F0B-1078C30CDEB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17" name="กล่องข้อความ 1">
          <a:extLst>
            <a:ext uri="{FF2B5EF4-FFF2-40B4-BE49-F238E27FC236}">
              <a16:creationId xmlns="" xmlns:a16="http://schemas.microsoft.com/office/drawing/2014/main" id="{7A660AB3-8667-4FD9-B815-9848F4C6425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18" name="กล่องข้อความ 1">
          <a:extLst>
            <a:ext uri="{FF2B5EF4-FFF2-40B4-BE49-F238E27FC236}">
              <a16:creationId xmlns="" xmlns:a16="http://schemas.microsoft.com/office/drawing/2014/main" id="{28C89A82-69A0-49B9-899B-3B8A7482EA2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19" name="กล่องข้อความ 1">
          <a:extLst>
            <a:ext uri="{FF2B5EF4-FFF2-40B4-BE49-F238E27FC236}">
              <a16:creationId xmlns="" xmlns:a16="http://schemas.microsoft.com/office/drawing/2014/main" id="{AF249A7E-C90E-4396-9FA8-62609838DC0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20" name="กล่องข้อความ 1">
          <a:extLst>
            <a:ext uri="{FF2B5EF4-FFF2-40B4-BE49-F238E27FC236}">
              <a16:creationId xmlns="" xmlns:a16="http://schemas.microsoft.com/office/drawing/2014/main" id="{7DB3B1E1-FB2F-48B8-8E34-4C4FF8B0D0A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21" name="กล่องข้อความ 1">
          <a:extLst>
            <a:ext uri="{FF2B5EF4-FFF2-40B4-BE49-F238E27FC236}">
              <a16:creationId xmlns="" xmlns:a16="http://schemas.microsoft.com/office/drawing/2014/main" id="{059AF4AB-EEE1-4FAD-BB93-431B7B2C424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22" name="กล่องข้อความ 1">
          <a:extLst>
            <a:ext uri="{FF2B5EF4-FFF2-40B4-BE49-F238E27FC236}">
              <a16:creationId xmlns="" xmlns:a16="http://schemas.microsoft.com/office/drawing/2014/main" id="{C64AF1AE-7509-45C0-B2AF-A4521A2946F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23" name="กล่องข้อความ 1">
          <a:extLst>
            <a:ext uri="{FF2B5EF4-FFF2-40B4-BE49-F238E27FC236}">
              <a16:creationId xmlns="" xmlns:a16="http://schemas.microsoft.com/office/drawing/2014/main" id="{0FB2531B-5472-4C1B-A0A7-2D375665120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24" name="กล่องข้อความ 1">
          <a:extLst>
            <a:ext uri="{FF2B5EF4-FFF2-40B4-BE49-F238E27FC236}">
              <a16:creationId xmlns="" xmlns:a16="http://schemas.microsoft.com/office/drawing/2014/main" id="{F6ECBF58-FF3A-4028-93F5-29A28916EE5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25" name="กล่องข้อความ 1">
          <a:extLst>
            <a:ext uri="{FF2B5EF4-FFF2-40B4-BE49-F238E27FC236}">
              <a16:creationId xmlns="" xmlns:a16="http://schemas.microsoft.com/office/drawing/2014/main" id="{B4F09FCA-2B79-4403-AAEF-4122CD15613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26" name="กล่องข้อความ 1">
          <a:extLst>
            <a:ext uri="{FF2B5EF4-FFF2-40B4-BE49-F238E27FC236}">
              <a16:creationId xmlns="" xmlns:a16="http://schemas.microsoft.com/office/drawing/2014/main" id="{7F74791B-0D48-43F0-B9DD-06CE055C227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27" name="กล่องข้อความ 1">
          <a:extLst>
            <a:ext uri="{FF2B5EF4-FFF2-40B4-BE49-F238E27FC236}">
              <a16:creationId xmlns="" xmlns:a16="http://schemas.microsoft.com/office/drawing/2014/main" id="{67559FB7-CFFB-449F-9CAD-1BEC30AE344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28" name="กล่องข้อความ 1">
          <a:extLst>
            <a:ext uri="{FF2B5EF4-FFF2-40B4-BE49-F238E27FC236}">
              <a16:creationId xmlns="" xmlns:a16="http://schemas.microsoft.com/office/drawing/2014/main" id="{478FC504-DA5C-4AC5-B6EE-7CEFA172966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29" name="กล่องข้อความ 1">
          <a:extLst>
            <a:ext uri="{FF2B5EF4-FFF2-40B4-BE49-F238E27FC236}">
              <a16:creationId xmlns="" xmlns:a16="http://schemas.microsoft.com/office/drawing/2014/main" id="{0BDE9162-0EC0-4332-8240-D7A9AFF1B48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30" name="กล่องข้อความ 1">
          <a:extLst>
            <a:ext uri="{FF2B5EF4-FFF2-40B4-BE49-F238E27FC236}">
              <a16:creationId xmlns="" xmlns:a16="http://schemas.microsoft.com/office/drawing/2014/main" id="{6C65FDAB-5501-453A-9B12-7FED10E68C9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31" name="กล่องข้อความ 1">
          <a:extLst>
            <a:ext uri="{FF2B5EF4-FFF2-40B4-BE49-F238E27FC236}">
              <a16:creationId xmlns="" xmlns:a16="http://schemas.microsoft.com/office/drawing/2014/main" id="{3948C5BE-3937-4461-9D3D-6AF0CC213B3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32" name="กล่องข้อความ 1">
          <a:extLst>
            <a:ext uri="{FF2B5EF4-FFF2-40B4-BE49-F238E27FC236}">
              <a16:creationId xmlns="" xmlns:a16="http://schemas.microsoft.com/office/drawing/2014/main" id="{EA5383BF-CDAE-43B7-BC1C-898B001DEC5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33" name="กล่องข้อความ 1">
          <a:extLst>
            <a:ext uri="{FF2B5EF4-FFF2-40B4-BE49-F238E27FC236}">
              <a16:creationId xmlns="" xmlns:a16="http://schemas.microsoft.com/office/drawing/2014/main" id="{E4373A38-3E92-4A3B-B9EF-95ECE3B2DA2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34" name="กล่องข้อความ 1">
          <a:extLst>
            <a:ext uri="{FF2B5EF4-FFF2-40B4-BE49-F238E27FC236}">
              <a16:creationId xmlns="" xmlns:a16="http://schemas.microsoft.com/office/drawing/2014/main" id="{E210EB44-E003-4BBA-A464-049F9FEA31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35" name="กล่องข้อความ 1">
          <a:extLst>
            <a:ext uri="{FF2B5EF4-FFF2-40B4-BE49-F238E27FC236}">
              <a16:creationId xmlns="" xmlns:a16="http://schemas.microsoft.com/office/drawing/2014/main" id="{D6F30B4A-897C-4E99-A1B1-A000472CA68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36" name="กล่องข้อความ 1">
          <a:extLst>
            <a:ext uri="{FF2B5EF4-FFF2-40B4-BE49-F238E27FC236}">
              <a16:creationId xmlns="" xmlns:a16="http://schemas.microsoft.com/office/drawing/2014/main" id="{C3935ABF-C376-4244-83FC-F1A31076DC1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37" name="กล่องข้อความ 1">
          <a:extLst>
            <a:ext uri="{FF2B5EF4-FFF2-40B4-BE49-F238E27FC236}">
              <a16:creationId xmlns="" xmlns:a16="http://schemas.microsoft.com/office/drawing/2014/main" id="{19C99B28-079B-41C3-BA44-DF59577EE20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38" name="กล่องข้อความ 1">
          <a:extLst>
            <a:ext uri="{FF2B5EF4-FFF2-40B4-BE49-F238E27FC236}">
              <a16:creationId xmlns="" xmlns:a16="http://schemas.microsoft.com/office/drawing/2014/main" id="{39E7D1B0-2CF4-4AC6-8AD1-B2251D9E8AA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39" name="กล่องข้อความ 1">
          <a:extLst>
            <a:ext uri="{FF2B5EF4-FFF2-40B4-BE49-F238E27FC236}">
              <a16:creationId xmlns="" xmlns:a16="http://schemas.microsoft.com/office/drawing/2014/main" id="{1707A66A-06F3-4998-8460-481B78619BE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40" name="กล่องข้อความ 1">
          <a:extLst>
            <a:ext uri="{FF2B5EF4-FFF2-40B4-BE49-F238E27FC236}">
              <a16:creationId xmlns="" xmlns:a16="http://schemas.microsoft.com/office/drawing/2014/main" id="{B8F357AF-8549-47AE-BCAB-C657264BE23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41" name="กล่องข้อความ 1">
          <a:extLst>
            <a:ext uri="{FF2B5EF4-FFF2-40B4-BE49-F238E27FC236}">
              <a16:creationId xmlns="" xmlns:a16="http://schemas.microsoft.com/office/drawing/2014/main" id="{0B3EA129-21EF-46D3-9B81-24303B4DF6E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42" name="กล่องข้อความ 1">
          <a:extLst>
            <a:ext uri="{FF2B5EF4-FFF2-40B4-BE49-F238E27FC236}">
              <a16:creationId xmlns="" xmlns:a16="http://schemas.microsoft.com/office/drawing/2014/main" id="{82B2FC8B-299D-4C24-8674-E83265AA211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43" name="กล่องข้อความ 1">
          <a:extLst>
            <a:ext uri="{FF2B5EF4-FFF2-40B4-BE49-F238E27FC236}">
              <a16:creationId xmlns="" xmlns:a16="http://schemas.microsoft.com/office/drawing/2014/main" id="{1E8FB939-6CFC-4C8A-8BA6-FBF5BCDF9E0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44" name="กล่องข้อความ 1">
          <a:extLst>
            <a:ext uri="{FF2B5EF4-FFF2-40B4-BE49-F238E27FC236}">
              <a16:creationId xmlns="" xmlns:a16="http://schemas.microsoft.com/office/drawing/2014/main" id="{A6B54F4D-0DE2-461A-ABD8-54C1172CE4C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45" name="กล่องข้อความ 1">
          <a:extLst>
            <a:ext uri="{FF2B5EF4-FFF2-40B4-BE49-F238E27FC236}">
              <a16:creationId xmlns="" xmlns:a16="http://schemas.microsoft.com/office/drawing/2014/main" id="{6EA2C633-F510-4843-8E82-60D91CFDF39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46" name="กล่องข้อความ 1">
          <a:extLst>
            <a:ext uri="{FF2B5EF4-FFF2-40B4-BE49-F238E27FC236}">
              <a16:creationId xmlns="" xmlns:a16="http://schemas.microsoft.com/office/drawing/2014/main" id="{66E70744-4007-4130-B683-E3962BA4EF2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47" name="กล่องข้อความ 1">
          <a:extLst>
            <a:ext uri="{FF2B5EF4-FFF2-40B4-BE49-F238E27FC236}">
              <a16:creationId xmlns="" xmlns:a16="http://schemas.microsoft.com/office/drawing/2014/main" id="{811F8BB1-3DBA-4475-B9C9-7DC98B7924C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48" name="กล่องข้อความ 1">
          <a:extLst>
            <a:ext uri="{FF2B5EF4-FFF2-40B4-BE49-F238E27FC236}">
              <a16:creationId xmlns="" xmlns:a16="http://schemas.microsoft.com/office/drawing/2014/main" id="{FF363136-C164-47C7-B553-7828470780E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49" name="กล่องข้อความ 1">
          <a:extLst>
            <a:ext uri="{FF2B5EF4-FFF2-40B4-BE49-F238E27FC236}">
              <a16:creationId xmlns="" xmlns:a16="http://schemas.microsoft.com/office/drawing/2014/main" id="{6DEEBA7B-347B-456F-B8CF-1B0499A0FDC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50" name="กล่องข้อความ 1">
          <a:extLst>
            <a:ext uri="{FF2B5EF4-FFF2-40B4-BE49-F238E27FC236}">
              <a16:creationId xmlns="" xmlns:a16="http://schemas.microsoft.com/office/drawing/2014/main" id="{E2C0F2DB-0792-46D2-AD61-1439DC01B1B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51" name="กล่องข้อความ 1">
          <a:extLst>
            <a:ext uri="{FF2B5EF4-FFF2-40B4-BE49-F238E27FC236}">
              <a16:creationId xmlns="" xmlns:a16="http://schemas.microsoft.com/office/drawing/2014/main" id="{CA6571E7-DE74-471B-A6B1-F11C71218CF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52" name="กล่องข้อความ 1">
          <a:extLst>
            <a:ext uri="{FF2B5EF4-FFF2-40B4-BE49-F238E27FC236}">
              <a16:creationId xmlns="" xmlns:a16="http://schemas.microsoft.com/office/drawing/2014/main" id="{2FFAFC7A-EDA0-4754-BD21-5ACCD87794F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53" name="กล่องข้อความ 1">
          <a:extLst>
            <a:ext uri="{FF2B5EF4-FFF2-40B4-BE49-F238E27FC236}">
              <a16:creationId xmlns="" xmlns:a16="http://schemas.microsoft.com/office/drawing/2014/main" id="{2C246597-F2BE-4AAB-95C9-E599E354D75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54" name="กล่องข้อความ 1">
          <a:extLst>
            <a:ext uri="{FF2B5EF4-FFF2-40B4-BE49-F238E27FC236}">
              <a16:creationId xmlns="" xmlns:a16="http://schemas.microsoft.com/office/drawing/2014/main" id="{8B2CFA48-7B21-4E7A-BA38-62626BA4D37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55" name="กล่องข้อความ 1">
          <a:extLst>
            <a:ext uri="{FF2B5EF4-FFF2-40B4-BE49-F238E27FC236}">
              <a16:creationId xmlns="" xmlns:a16="http://schemas.microsoft.com/office/drawing/2014/main" id="{7930832E-B9D6-418E-A566-E6302134D9D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56" name="กล่องข้อความ 1">
          <a:extLst>
            <a:ext uri="{FF2B5EF4-FFF2-40B4-BE49-F238E27FC236}">
              <a16:creationId xmlns="" xmlns:a16="http://schemas.microsoft.com/office/drawing/2014/main" id="{04D88E0C-7FDA-4984-B767-DB54B6552D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57" name="กล่องข้อความ 1">
          <a:extLst>
            <a:ext uri="{FF2B5EF4-FFF2-40B4-BE49-F238E27FC236}">
              <a16:creationId xmlns="" xmlns:a16="http://schemas.microsoft.com/office/drawing/2014/main" id="{33506FD7-D048-49E1-B616-B0671DBA314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58" name="กล่องข้อความ 1">
          <a:extLst>
            <a:ext uri="{FF2B5EF4-FFF2-40B4-BE49-F238E27FC236}">
              <a16:creationId xmlns="" xmlns:a16="http://schemas.microsoft.com/office/drawing/2014/main" id="{A20992A1-A897-4367-A1EC-3279445AA69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59" name="กล่องข้อความ 1">
          <a:extLst>
            <a:ext uri="{FF2B5EF4-FFF2-40B4-BE49-F238E27FC236}">
              <a16:creationId xmlns="" xmlns:a16="http://schemas.microsoft.com/office/drawing/2014/main" id="{204577D7-34AE-436C-9245-6E3359BB319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60" name="กล่องข้อความ 1">
          <a:extLst>
            <a:ext uri="{FF2B5EF4-FFF2-40B4-BE49-F238E27FC236}">
              <a16:creationId xmlns="" xmlns:a16="http://schemas.microsoft.com/office/drawing/2014/main" id="{3FF1F903-A88B-446A-9339-176DAE9940F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61" name="กล่องข้อความ 1">
          <a:extLst>
            <a:ext uri="{FF2B5EF4-FFF2-40B4-BE49-F238E27FC236}">
              <a16:creationId xmlns="" xmlns:a16="http://schemas.microsoft.com/office/drawing/2014/main" id="{BFE0F8D3-8FD3-477E-9D50-9348B9522AA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62" name="กล่องข้อความ 1">
          <a:extLst>
            <a:ext uri="{FF2B5EF4-FFF2-40B4-BE49-F238E27FC236}">
              <a16:creationId xmlns="" xmlns:a16="http://schemas.microsoft.com/office/drawing/2014/main" id="{F941EFBB-68A2-4EB1-B713-E451E6DF1D8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63" name="กล่องข้อความ 1">
          <a:extLst>
            <a:ext uri="{FF2B5EF4-FFF2-40B4-BE49-F238E27FC236}">
              <a16:creationId xmlns="" xmlns:a16="http://schemas.microsoft.com/office/drawing/2014/main" id="{48E074A4-9CF1-4B08-A89C-083B3A3843D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64" name="กล่องข้อความ 1">
          <a:extLst>
            <a:ext uri="{FF2B5EF4-FFF2-40B4-BE49-F238E27FC236}">
              <a16:creationId xmlns="" xmlns:a16="http://schemas.microsoft.com/office/drawing/2014/main" id="{108F4C82-589E-47AC-90D3-1CA97785782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65" name="กล่องข้อความ 1">
          <a:extLst>
            <a:ext uri="{FF2B5EF4-FFF2-40B4-BE49-F238E27FC236}">
              <a16:creationId xmlns="" xmlns:a16="http://schemas.microsoft.com/office/drawing/2014/main" id="{3E71EAA1-1567-4CE8-942C-7B32E5AC763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66" name="กล่องข้อความ 1">
          <a:extLst>
            <a:ext uri="{FF2B5EF4-FFF2-40B4-BE49-F238E27FC236}">
              <a16:creationId xmlns="" xmlns:a16="http://schemas.microsoft.com/office/drawing/2014/main" id="{7E850774-6CFD-45B6-8CCC-702741C22F7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67" name="กล่องข้อความ 1">
          <a:extLst>
            <a:ext uri="{FF2B5EF4-FFF2-40B4-BE49-F238E27FC236}">
              <a16:creationId xmlns="" xmlns:a16="http://schemas.microsoft.com/office/drawing/2014/main" id="{8BCE1D2F-8B9D-4705-B0A5-644B03740D8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68" name="กล่องข้อความ 1">
          <a:extLst>
            <a:ext uri="{FF2B5EF4-FFF2-40B4-BE49-F238E27FC236}">
              <a16:creationId xmlns="" xmlns:a16="http://schemas.microsoft.com/office/drawing/2014/main" id="{914C8B7B-F4AE-4EA3-802E-9EAD89F7D6E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69" name="กล่องข้อความ 1">
          <a:extLst>
            <a:ext uri="{FF2B5EF4-FFF2-40B4-BE49-F238E27FC236}">
              <a16:creationId xmlns="" xmlns:a16="http://schemas.microsoft.com/office/drawing/2014/main" id="{E7A45176-53C3-4989-B86F-1A30E26FADC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70" name="กล่องข้อความ 1">
          <a:extLst>
            <a:ext uri="{FF2B5EF4-FFF2-40B4-BE49-F238E27FC236}">
              <a16:creationId xmlns="" xmlns:a16="http://schemas.microsoft.com/office/drawing/2014/main" id="{891AD4B0-B769-4703-8D33-1D9918096FF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71" name="กล่องข้อความ 1">
          <a:extLst>
            <a:ext uri="{FF2B5EF4-FFF2-40B4-BE49-F238E27FC236}">
              <a16:creationId xmlns="" xmlns:a16="http://schemas.microsoft.com/office/drawing/2014/main" id="{E8EB99C0-E6C6-4E56-A97C-DC729CC516C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72" name="กล่องข้อความ 1">
          <a:extLst>
            <a:ext uri="{FF2B5EF4-FFF2-40B4-BE49-F238E27FC236}">
              <a16:creationId xmlns="" xmlns:a16="http://schemas.microsoft.com/office/drawing/2014/main" id="{AF14D50B-A7F6-45A1-A60B-A5A42F00725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73" name="กล่องข้อความ 1">
          <a:extLst>
            <a:ext uri="{FF2B5EF4-FFF2-40B4-BE49-F238E27FC236}">
              <a16:creationId xmlns="" xmlns:a16="http://schemas.microsoft.com/office/drawing/2014/main" id="{3AE01046-04FC-4E99-B82A-CEAF34B1E32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74" name="กล่องข้อความ 1">
          <a:extLst>
            <a:ext uri="{FF2B5EF4-FFF2-40B4-BE49-F238E27FC236}">
              <a16:creationId xmlns="" xmlns:a16="http://schemas.microsoft.com/office/drawing/2014/main" id="{7881A39A-8990-4197-9081-F8DCFE4F225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75" name="กล่องข้อความ 1">
          <a:extLst>
            <a:ext uri="{FF2B5EF4-FFF2-40B4-BE49-F238E27FC236}">
              <a16:creationId xmlns="" xmlns:a16="http://schemas.microsoft.com/office/drawing/2014/main" id="{42B68B89-AC9F-4575-B79A-07AB756AB92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76" name="กล่องข้อความ 1">
          <a:extLst>
            <a:ext uri="{FF2B5EF4-FFF2-40B4-BE49-F238E27FC236}">
              <a16:creationId xmlns="" xmlns:a16="http://schemas.microsoft.com/office/drawing/2014/main" id="{5A92106B-5B92-49F9-9F38-363DCF1EDBF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77" name="กล่องข้อความ 1">
          <a:extLst>
            <a:ext uri="{FF2B5EF4-FFF2-40B4-BE49-F238E27FC236}">
              <a16:creationId xmlns="" xmlns:a16="http://schemas.microsoft.com/office/drawing/2014/main" id="{FE93C1CE-CF93-43EB-AAF8-1D23A86677B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78" name="กล่องข้อความ 1">
          <a:extLst>
            <a:ext uri="{FF2B5EF4-FFF2-40B4-BE49-F238E27FC236}">
              <a16:creationId xmlns="" xmlns:a16="http://schemas.microsoft.com/office/drawing/2014/main" id="{D07CAB08-1131-4254-B4FB-5FD956F7B7C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79" name="กล่องข้อความ 1">
          <a:extLst>
            <a:ext uri="{FF2B5EF4-FFF2-40B4-BE49-F238E27FC236}">
              <a16:creationId xmlns="" xmlns:a16="http://schemas.microsoft.com/office/drawing/2014/main" id="{331151A0-BF38-45B9-98DE-4D7F9B28C0F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80" name="กล่องข้อความ 1">
          <a:extLst>
            <a:ext uri="{FF2B5EF4-FFF2-40B4-BE49-F238E27FC236}">
              <a16:creationId xmlns="" xmlns:a16="http://schemas.microsoft.com/office/drawing/2014/main" id="{B75C0E29-DDE8-4C65-A486-D8EF532C6E0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81" name="กล่องข้อความ 1">
          <a:extLst>
            <a:ext uri="{FF2B5EF4-FFF2-40B4-BE49-F238E27FC236}">
              <a16:creationId xmlns="" xmlns:a16="http://schemas.microsoft.com/office/drawing/2014/main" id="{54719FDA-0821-49A1-8BBE-1B6F79A0A5D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82" name="กล่องข้อความ 1">
          <a:extLst>
            <a:ext uri="{FF2B5EF4-FFF2-40B4-BE49-F238E27FC236}">
              <a16:creationId xmlns="" xmlns:a16="http://schemas.microsoft.com/office/drawing/2014/main" id="{C0F3D5DC-A94D-4471-BA7A-8137114F61A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83" name="กล่องข้อความ 1">
          <a:extLst>
            <a:ext uri="{FF2B5EF4-FFF2-40B4-BE49-F238E27FC236}">
              <a16:creationId xmlns="" xmlns:a16="http://schemas.microsoft.com/office/drawing/2014/main" id="{8528E5F5-C7E7-4908-A8AE-1A1AAE5D273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84" name="กล่องข้อความ 1">
          <a:extLst>
            <a:ext uri="{FF2B5EF4-FFF2-40B4-BE49-F238E27FC236}">
              <a16:creationId xmlns="" xmlns:a16="http://schemas.microsoft.com/office/drawing/2014/main" id="{2A75F8A2-BF19-4BB5-A8C4-EEDA7FFFFE2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85" name="กล่องข้อความ 1">
          <a:extLst>
            <a:ext uri="{FF2B5EF4-FFF2-40B4-BE49-F238E27FC236}">
              <a16:creationId xmlns="" xmlns:a16="http://schemas.microsoft.com/office/drawing/2014/main" id="{CF0D5C29-307A-4024-BACE-EE50C08D307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86" name="กล่องข้อความ 1">
          <a:extLst>
            <a:ext uri="{FF2B5EF4-FFF2-40B4-BE49-F238E27FC236}">
              <a16:creationId xmlns="" xmlns:a16="http://schemas.microsoft.com/office/drawing/2014/main" id="{D478765F-25FF-496C-8865-244C06FE028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87" name="กล่องข้อความ 1">
          <a:extLst>
            <a:ext uri="{FF2B5EF4-FFF2-40B4-BE49-F238E27FC236}">
              <a16:creationId xmlns="" xmlns:a16="http://schemas.microsoft.com/office/drawing/2014/main" id="{80ADCFFB-3DFB-493F-8855-88B2A874874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88" name="กล่องข้อความ 1">
          <a:extLst>
            <a:ext uri="{FF2B5EF4-FFF2-40B4-BE49-F238E27FC236}">
              <a16:creationId xmlns="" xmlns:a16="http://schemas.microsoft.com/office/drawing/2014/main" id="{B5607CF2-6A6E-43D5-AABE-FF4007641C3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89" name="กล่องข้อความ 1">
          <a:extLst>
            <a:ext uri="{FF2B5EF4-FFF2-40B4-BE49-F238E27FC236}">
              <a16:creationId xmlns="" xmlns:a16="http://schemas.microsoft.com/office/drawing/2014/main" id="{DB24CD5B-D5D6-48CF-9B7C-A4888B456EA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90" name="กล่องข้อความ 1">
          <a:extLst>
            <a:ext uri="{FF2B5EF4-FFF2-40B4-BE49-F238E27FC236}">
              <a16:creationId xmlns="" xmlns:a16="http://schemas.microsoft.com/office/drawing/2014/main" id="{FC5BD8D5-603B-4A5E-AB56-B33A271F20F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91" name="กล่องข้อความ 1">
          <a:extLst>
            <a:ext uri="{FF2B5EF4-FFF2-40B4-BE49-F238E27FC236}">
              <a16:creationId xmlns="" xmlns:a16="http://schemas.microsoft.com/office/drawing/2014/main" id="{2E690EBD-EF8C-42FC-A145-85567091C79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92" name="กล่องข้อความ 1">
          <a:extLst>
            <a:ext uri="{FF2B5EF4-FFF2-40B4-BE49-F238E27FC236}">
              <a16:creationId xmlns="" xmlns:a16="http://schemas.microsoft.com/office/drawing/2014/main" id="{8ED2D390-97A9-4E29-8262-88AA0AA557F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93" name="กล่องข้อความ 1">
          <a:extLst>
            <a:ext uri="{FF2B5EF4-FFF2-40B4-BE49-F238E27FC236}">
              <a16:creationId xmlns="" xmlns:a16="http://schemas.microsoft.com/office/drawing/2014/main" id="{9E4DAF99-57CA-41C8-9BC8-718F998CB2B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94" name="กล่องข้อความ 1">
          <a:extLst>
            <a:ext uri="{FF2B5EF4-FFF2-40B4-BE49-F238E27FC236}">
              <a16:creationId xmlns="" xmlns:a16="http://schemas.microsoft.com/office/drawing/2014/main" id="{6B5EEC46-1587-4EBB-82DE-DE2F1720AB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95" name="กล่องข้อความ 1">
          <a:extLst>
            <a:ext uri="{FF2B5EF4-FFF2-40B4-BE49-F238E27FC236}">
              <a16:creationId xmlns="" xmlns:a16="http://schemas.microsoft.com/office/drawing/2014/main" id="{19FF5DD8-6E34-4E3D-8F18-7EB77EB4674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96" name="กล่องข้อความ 1">
          <a:extLst>
            <a:ext uri="{FF2B5EF4-FFF2-40B4-BE49-F238E27FC236}">
              <a16:creationId xmlns="" xmlns:a16="http://schemas.microsoft.com/office/drawing/2014/main" id="{AF2FF7DB-794C-41B3-AD47-3B4CC226C32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97" name="กล่องข้อความ 1">
          <a:extLst>
            <a:ext uri="{FF2B5EF4-FFF2-40B4-BE49-F238E27FC236}">
              <a16:creationId xmlns="" xmlns:a16="http://schemas.microsoft.com/office/drawing/2014/main" id="{28B0682D-2357-40F5-B5D1-4B5FA8B90C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98" name="กล่องข้อความ 1">
          <a:extLst>
            <a:ext uri="{FF2B5EF4-FFF2-40B4-BE49-F238E27FC236}">
              <a16:creationId xmlns="" xmlns:a16="http://schemas.microsoft.com/office/drawing/2014/main" id="{0BECB398-0997-4E3B-A66D-C72BD904399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699" name="กล่องข้อความ 1">
          <a:extLst>
            <a:ext uri="{FF2B5EF4-FFF2-40B4-BE49-F238E27FC236}">
              <a16:creationId xmlns="" xmlns:a16="http://schemas.microsoft.com/office/drawing/2014/main" id="{FCA57AC8-2E85-46B1-B174-AF61C263520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00" name="กล่องข้อความ 1">
          <a:extLst>
            <a:ext uri="{FF2B5EF4-FFF2-40B4-BE49-F238E27FC236}">
              <a16:creationId xmlns="" xmlns:a16="http://schemas.microsoft.com/office/drawing/2014/main" id="{96329A8F-0980-44FF-8264-BC26EDA8DAC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01" name="กล่องข้อความ 1">
          <a:extLst>
            <a:ext uri="{FF2B5EF4-FFF2-40B4-BE49-F238E27FC236}">
              <a16:creationId xmlns="" xmlns:a16="http://schemas.microsoft.com/office/drawing/2014/main" id="{DB8D80F4-15DD-4934-82BA-D3779ADDAFC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02" name="กล่องข้อความ 1">
          <a:extLst>
            <a:ext uri="{FF2B5EF4-FFF2-40B4-BE49-F238E27FC236}">
              <a16:creationId xmlns="" xmlns:a16="http://schemas.microsoft.com/office/drawing/2014/main" id="{28437A81-1907-443F-8C1A-C0A8889319F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03" name="กล่องข้อความ 1">
          <a:extLst>
            <a:ext uri="{FF2B5EF4-FFF2-40B4-BE49-F238E27FC236}">
              <a16:creationId xmlns="" xmlns:a16="http://schemas.microsoft.com/office/drawing/2014/main" id="{B70446FF-D746-42DA-A4E2-D7ADC22814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04" name="กล่องข้อความ 1">
          <a:extLst>
            <a:ext uri="{FF2B5EF4-FFF2-40B4-BE49-F238E27FC236}">
              <a16:creationId xmlns="" xmlns:a16="http://schemas.microsoft.com/office/drawing/2014/main" id="{779F9078-DE80-4CC0-BDD8-C413C985410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05" name="กล่องข้อความ 1">
          <a:extLst>
            <a:ext uri="{FF2B5EF4-FFF2-40B4-BE49-F238E27FC236}">
              <a16:creationId xmlns="" xmlns:a16="http://schemas.microsoft.com/office/drawing/2014/main" id="{D2BA39FC-90E9-43DA-A99F-7A9D082C712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06" name="กล่องข้อความ 1">
          <a:extLst>
            <a:ext uri="{FF2B5EF4-FFF2-40B4-BE49-F238E27FC236}">
              <a16:creationId xmlns="" xmlns:a16="http://schemas.microsoft.com/office/drawing/2014/main" id="{5728C92A-4B5B-4A4A-A82E-494115D1ED9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07" name="กล่องข้อความ 1">
          <a:extLst>
            <a:ext uri="{FF2B5EF4-FFF2-40B4-BE49-F238E27FC236}">
              <a16:creationId xmlns="" xmlns:a16="http://schemas.microsoft.com/office/drawing/2014/main" id="{EB10EE23-0918-4E6A-A759-E84A96E6C8B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08" name="กล่องข้อความ 1">
          <a:extLst>
            <a:ext uri="{FF2B5EF4-FFF2-40B4-BE49-F238E27FC236}">
              <a16:creationId xmlns="" xmlns:a16="http://schemas.microsoft.com/office/drawing/2014/main" id="{E6E9B1F0-B593-40A4-95B5-D71C950B707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09" name="กล่องข้อความ 1">
          <a:extLst>
            <a:ext uri="{FF2B5EF4-FFF2-40B4-BE49-F238E27FC236}">
              <a16:creationId xmlns="" xmlns:a16="http://schemas.microsoft.com/office/drawing/2014/main" id="{B88A6B1C-50CE-4613-ABAF-F901B126A2F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10" name="กล่องข้อความ 1">
          <a:extLst>
            <a:ext uri="{FF2B5EF4-FFF2-40B4-BE49-F238E27FC236}">
              <a16:creationId xmlns="" xmlns:a16="http://schemas.microsoft.com/office/drawing/2014/main" id="{5D3E6250-7841-4F14-8A95-24578215A0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11" name="กล่องข้อความ 1">
          <a:extLst>
            <a:ext uri="{FF2B5EF4-FFF2-40B4-BE49-F238E27FC236}">
              <a16:creationId xmlns="" xmlns:a16="http://schemas.microsoft.com/office/drawing/2014/main" id="{56C65E38-4429-47C9-BE97-F1601DB748B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12" name="กล่องข้อความ 1">
          <a:extLst>
            <a:ext uri="{FF2B5EF4-FFF2-40B4-BE49-F238E27FC236}">
              <a16:creationId xmlns="" xmlns:a16="http://schemas.microsoft.com/office/drawing/2014/main" id="{1FE1BC57-C4FF-46B1-BD3E-BDD298BCA04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13" name="กล่องข้อความ 1">
          <a:extLst>
            <a:ext uri="{FF2B5EF4-FFF2-40B4-BE49-F238E27FC236}">
              <a16:creationId xmlns="" xmlns:a16="http://schemas.microsoft.com/office/drawing/2014/main" id="{0F936EE9-B825-4DAF-BA0B-F412D9910E0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14" name="กล่องข้อความ 1">
          <a:extLst>
            <a:ext uri="{FF2B5EF4-FFF2-40B4-BE49-F238E27FC236}">
              <a16:creationId xmlns="" xmlns:a16="http://schemas.microsoft.com/office/drawing/2014/main" id="{417B1FF1-FB1C-4DFD-BC2C-0AC04B79679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15" name="กล่องข้อความ 1">
          <a:extLst>
            <a:ext uri="{FF2B5EF4-FFF2-40B4-BE49-F238E27FC236}">
              <a16:creationId xmlns="" xmlns:a16="http://schemas.microsoft.com/office/drawing/2014/main" id="{179AE204-80A4-4711-8219-8379DD3289D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16" name="กล่องข้อความ 1">
          <a:extLst>
            <a:ext uri="{FF2B5EF4-FFF2-40B4-BE49-F238E27FC236}">
              <a16:creationId xmlns="" xmlns:a16="http://schemas.microsoft.com/office/drawing/2014/main" id="{E709FFD8-99F6-4BC2-B26C-09D2EB2ABCE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17" name="กล่องข้อความ 1">
          <a:extLst>
            <a:ext uri="{FF2B5EF4-FFF2-40B4-BE49-F238E27FC236}">
              <a16:creationId xmlns="" xmlns:a16="http://schemas.microsoft.com/office/drawing/2014/main" id="{60547466-EE1B-4AC8-B6C9-29697F8CAD4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18" name="กล่องข้อความ 1">
          <a:extLst>
            <a:ext uri="{FF2B5EF4-FFF2-40B4-BE49-F238E27FC236}">
              <a16:creationId xmlns="" xmlns:a16="http://schemas.microsoft.com/office/drawing/2014/main" id="{1437B454-3B66-481F-8968-9C0CF855247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19" name="กล่องข้อความ 1">
          <a:extLst>
            <a:ext uri="{FF2B5EF4-FFF2-40B4-BE49-F238E27FC236}">
              <a16:creationId xmlns="" xmlns:a16="http://schemas.microsoft.com/office/drawing/2014/main" id="{F85E34E3-0E1F-44CD-9139-6B31C940268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20" name="กล่องข้อความ 1">
          <a:extLst>
            <a:ext uri="{FF2B5EF4-FFF2-40B4-BE49-F238E27FC236}">
              <a16:creationId xmlns="" xmlns:a16="http://schemas.microsoft.com/office/drawing/2014/main" id="{7E713A9C-063D-45EF-9438-3520BFB9FFA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21" name="กล่องข้อความ 1">
          <a:extLst>
            <a:ext uri="{FF2B5EF4-FFF2-40B4-BE49-F238E27FC236}">
              <a16:creationId xmlns="" xmlns:a16="http://schemas.microsoft.com/office/drawing/2014/main" id="{3434BBE3-13C7-4E74-9CCA-8D55967934D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22" name="กล่องข้อความ 1">
          <a:extLst>
            <a:ext uri="{FF2B5EF4-FFF2-40B4-BE49-F238E27FC236}">
              <a16:creationId xmlns="" xmlns:a16="http://schemas.microsoft.com/office/drawing/2014/main" id="{EF33FBD9-8918-405B-87D8-1E699BC0813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23" name="กล่องข้อความ 1">
          <a:extLst>
            <a:ext uri="{FF2B5EF4-FFF2-40B4-BE49-F238E27FC236}">
              <a16:creationId xmlns="" xmlns:a16="http://schemas.microsoft.com/office/drawing/2014/main" id="{0BF47FF1-BA62-461D-A0A2-0299D7737D0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24" name="กล่องข้อความ 1">
          <a:extLst>
            <a:ext uri="{FF2B5EF4-FFF2-40B4-BE49-F238E27FC236}">
              <a16:creationId xmlns="" xmlns:a16="http://schemas.microsoft.com/office/drawing/2014/main" id="{16AC8A0F-3FD0-4B55-A838-38A4E65A182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25" name="กล่องข้อความ 1">
          <a:extLst>
            <a:ext uri="{FF2B5EF4-FFF2-40B4-BE49-F238E27FC236}">
              <a16:creationId xmlns="" xmlns:a16="http://schemas.microsoft.com/office/drawing/2014/main" id="{49473C88-9576-4BC0-A008-0D8A51381C9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26" name="กล่องข้อความ 1">
          <a:extLst>
            <a:ext uri="{FF2B5EF4-FFF2-40B4-BE49-F238E27FC236}">
              <a16:creationId xmlns="" xmlns:a16="http://schemas.microsoft.com/office/drawing/2014/main" id="{25483483-62BF-4DB8-A0E4-6531E6DAE54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27" name="กล่องข้อความ 1">
          <a:extLst>
            <a:ext uri="{FF2B5EF4-FFF2-40B4-BE49-F238E27FC236}">
              <a16:creationId xmlns="" xmlns:a16="http://schemas.microsoft.com/office/drawing/2014/main" id="{826C72EC-D382-4B4E-A369-EAAB2DB1924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28" name="กล่องข้อความ 1">
          <a:extLst>
            <a:ext uri="{FF2B5EF4-FFF2-40B4-BE49-F238E27FC236}">
              <a16:creationId xmlns="" xmlns:a16="http://schemas.microsoft.com/office/drawing/2014/main" id="{6333336C-D925-4036-9CC2-E831BEB5490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29" name="กล่องข้อความ 1">
          <a:extLst>
            <a:ext uri="{FF2B5EF4-FFF2-40B4-BE49-F238E27FC236}">
              <a16:creationId xmlns="" xmlns:a16="http://schemas.microsoft.com/office/drawing/2014/main" id="{844EEF15-B3A8-4A04-95D1-58B6907CD23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30" name="กล่องข้อความ 1">
          <a:extLst>
            <a:ext uri="{FF2B5EF4-FFF2-40B4-BE49-F238E27FC236}">
              <a16:creationId xmlns="" xmlns:a16="http://schemas.microsoft.com/office/drawing/2014/main" id="{72FF6231-5242-4E02-ACE8-53E506FF43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31" name="กล่องข้อความ 1">
          <a:extLst>
            <a:ext uri="{FF2B5EF4-FFF2-40B4-BE49-F238E27FC236}">
              <a16:creationId xmlns="" xmlns:a16="http://schemas.microsoft.com/office/drawing/2014/main" id="{CB53BC83-3197-4DBC-BD1F-342B70FAF1C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32" name="กล่องข้อความ 1">
          <a:extLst>
            <a:ext uri="{FF2B5EF4-FFF2-40B4-BE49-F238E27FC236}">
              <a16:creationId xmlns="" xmlns:a16="http://schemas.microsoft.com/office/drawing/2014/main" id="{4A4760DC-811D-47B8-B90B-4A1009941FA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33" name="กล่องข้อความ 1">
          <a:extLst>
            <a:ext uri="{FF2B5EF4-FFF2-40B4-BE49-F238E27FC236}">
              <a16:creationId xmlns="" xmlns:a16="http://schemas.microsoft.com/office/drawing/2014/main" id="{EE66FC0E-85F1-4154-844C-4CA6A565E8C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34" name="กล่องข้อความ 1">
          <a:extLst>
            <a:ext uri="{FF2B5EF4-FFF2-40B4-BE49-F238E27FC236}">
              <a16:creationId xmlns="" xmlns:a16="http://schemas.microsoft.com/office/drawing/2014/main" id="{AA835C7A-F09B-4F2A-88F8-FC9F8159373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35" name="กล่องข้อความ 1">
          <a:extLst>
            <a:ext uri="{FF2B5EF4-FFF2-40B4-BE49-F238E27FC236}">
              <a16:creationId xmlns="" xmlns:a16="http://schemas.microsoft.com/office/drawing/2014/main" id="{EA3B918B-C7D2-4338-828D-05DAC6359FD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36" name="กล่องข้อความ 1">
          <a:extLst>
            <a:ext uri="{FF2B5EF4-FFF2-40B4-BE49-F238E27FC236}">
              <a16:creationId xmlns="" xmlns:a16="http://schemas.microsoft.com/office/drawing/2014/main" id="{8E3D5CAE-E2D7-4A22-BFDA-67F5C418BC7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37" name="กล่องข้อความ 1">
          <a:extLst>
            <a:ext uri="{FF2B5EF4-FFF2-40B4-BE49-F238E27FC236}">
              <a16:creationId xmlns="" xmlns:a16="http://schemas.microsoft.com/office/drawing/2014/main" id="{A88D8D33-82E2-4DED-8F13-47FED0C7F3B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38" name="กล่องข้อความ 1">
          <a:extLst>
            <a:ext uri="{FF2B5EF4-FFF2-40B4-BE49-F238E27FC236}">
              <a16:creationId xmlns="" xmlns:a16="http://schemas.microsoft.com/office/drawing/2014/main" id="{2480298E-415B-4FA5-AD09-7E2B022F6CD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39" name="กล่องข้อความ 1">
          <a:extLst>
            <a:ext uri="{FF2B5EF4-FFF2-40B4-BE49-F238E27FC236}">
              <a16:creationId xmlns="" xmlns:a16="http://schemas.microsoft.com/office/drawing/2014/main" id="{A3CC72FD-82E0-4971-8766-B78FD09F0D6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40" name="กล่องข้อความ 1">
          <a:extLst>
            <a:ext uri="{FF2B5EF4-FFF2-40B4-BE49-F238E27FC236}">
              <a16:creationId xmlns="" xmlns:a16="http://schemas.microsoft.com/office/drawing/2014/main" id="{65F752EB-C818-4AEF-B7DA-FFD47B6510C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41" name="กล่องข้อความ 1">
          <a:extLst>
            <a:ext uri="{FF2B5EF4-FFF2-40B4-BE49-F238E27FC236}">
              <a16:creationId xmlns="" xmlns:a16="http://schemas.microsoft.com/office/drawing/2014/main" id="{7E6CBA3F-C222-45B8-BA23-1BF44EDC355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42" name="กล่องข้อความ 1">
          <a:extLst>
            <a:ext uri="{FF2B5EF4-FFF2-40B4-BE49-F238E27FC236}">
              <a16:creationId xmlns="" xmlns:a16="http://schemas.microsoft.com/office/drawing/2014/main" id="{5DA9D268-5705-4D79-9D4C-0F7CBD146F7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43" name="กล่องข้อความ 1">
          <a:extLst>
            <a:ext uri="{FF2B5EF4-FFF2-40B4-BE49-F238E27FC236}">
              <a16:creationId xmlns="" xmlns:a16="http://schemas.microsoft.com/office/drawing/2014/main" id="{002D6208-5264-4EAB-95D8-C1E6CEC06E5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44" name="กล่องข้อความ 1">
          <a:extLst>
            <a:ext uri="{FF2B5EF4-FFF2-40B4-BE49-F238E27FC236}">
              <a16:creationId xmlns="" xmlns:a16="http://schemas.microsoft.com/office/drawing/2014/main" id="{9E136B66-C69A-48B6-A137-8A8C3707B79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45" name="กล่องข้อความ 1">
          <a:extLst>
            <a:ext uri="{FF2B5EF4-FFF2-40B4-BE49-F238E27FC236}">
              <a16:creationId xmlns="" xmlns:a16="http://schemas.microsoft.com/office/drawing/2014/main" id="{2B964D99-C2C9-4449-A335-4BEBBDC8463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46" name="กล่องข้อความ 1">
          <a:extLst>
            <a:ext uri="{FF2B5EF4-FFF2-40B4-BE49-F238E27FC236}">
              <a16:creationId xmlns="" xmlns:a16="http://schemas.microsoft.com/office/drawing/2014/main" id="{345E969B-F483-4AD8-A8E9-C414F1BBDA4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47" name="กล่องข้อความ 1">
          <a:extLst>
            <a:ext uri="{FF2B5EF4-FFF2-40B4-BE49-F238E27FC236}">
              <a16:creationId xmlns="" xmlns:a16="http://schemas.microsoft.com/office/drawing/2014/main" id="{D14B2706-703C-498A-A6AA-D4C516D8482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48" name="กล่องข้อความ 1">
          <a:extLst>
            <a:ext uri="{FF2B5EF4-FFF2-40B4-BE49-F238E27FC236}">
              <a16:creationId xmlns="" xmlns:a16="http://schemas.microsoft.com/office/drawing/2014/main" id="{86FFCD7C-C7B8-4019-BFF5-243DFA11ECF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49" name="กล่องข้อความ 1">
          <a:extLst>
            <a:ext uri="{FF2B5EF4-FFF2-40B4-BE49-F238E27FC236}">
              <a16:creationId xmlns="" xmlns:a16="http://schemas.microsoft.com/office/drawing/2014/main" id="{8D0E32FB-6DB4-40FB-840E-E98150AE4BD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50" name="กล่องข้อความ 1">
          <a:extLst>
            <a:ext uri="{FF2B5EF4-FFF2-40B4-BE49-F238E27FC236}">
              <a16:creationId xmlns="" xmlns:a16="http://schemas.microsoft.com/office/drawing/2014/main" id="{DB7A8505-B803-42DE-A2C1-373BDE6443B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51" name="กล่องข้อความ 1">
          <a:extLst>
            <a:ext uri="{FF2B5EF4-FFF2-40B4-BE49-F238E27FC236}">
              <a16:creationId xmlns="" xmlns:a16="http://schemas.microsoft.com/office/drawing/2014/main" id="{7A9895DC-7972-4EB5-9C91-1F98DC362E2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52" name="กล่องข้อความ 1">
          <a:extLst>
            <a:ext uri="{FF2B5EF4-FFF2-40B4-BE49-F238E27FC236}">
              <a16:creationId xmlns="" xmlns:a16="http://schemas.microsoft.com/office/drawing/2014/main" id="{F5630D59-2357-4769-AFD1-53B99DAB257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53" name="กล่องข้อความ 1">
          <a:extLst>
            <a:ext uri="{FF2B5EF4-FFF2-40B4-BE49-F238E27FC236}">
              <a16:creationId xmlns="" xmlns:a16="http://schemas.microsoft.com/office/drawing/2014/main" id="{FF7102D4-554E-4F17-B172-B1716E5434F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54" name="กล่องข้อความ 1">
          <a:extLst>
            <a:ext uri="{FF2B5EF4-FFF2-40B4-BE49-F238E27FC236}">
              <a16:creationId xmlns="" xmlns:a16="http://schemas.microsoft.com/office/drawing/2014/main" id="{4C2F9E53-80BD-4D13-995F-84159220B25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55" name="กล่องข้อความ 1">
          <a:extLst>
            <a:ext uri="{FF2B5EF4-FFF2-40B4-BE49-F238E27FC236}">
              <a16:creationId xmlns="" xmlns:a16="http://schemas.microsoft.com/office/drawing/2014/main" id="{75D76D18-A777-49C0-BEE2-9E6325FD4F3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56" name="กล่องข้อความ 1">
          <a:extLst>
            <a:ext uri="{FF2B5EF4-FFF2-40B4-BE49-F238E27FC236}">
              <a16:creationId xmlns="" xmlns:a16="http://schemas.microsoft.com/office/drawing/2014/main" id="{54A3C822-203A-49C5-A8CB-850C64C77CE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57" name="กล่องข้อความ 1">
          <a:extLst>
            <a:ext uri="{FF2B5EF4-FFF2-40B4-BE49-F238E27FC236}">
              <a16:creationId xmlns="" xmlns:a16="http://schemas.microsoft.com/office/drawing/2014/main" id="{C71F2F96-3DB3-4A60-98EC-E021579EC50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58" name="กล่องข้อความ 1">
          <a:extLst>
            <a:ext uri="{FF2B5EF4-FFF2-40B4-BE49-F238E27FC236}">
              <a16:creationId xmlns="" xmlns:a16="http://schemas.microsoft.com/office/drawing/2014/main" id="{D1F11850-2DB5-411E-84D9-D9758B146B8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59" name="กล่องข้อความ 1">
          <a:extLst>
            <a:ext uri="{FF2B5EF4-FFF2-40B4-BE49-F238E27FC236}">
              <a16:creationId xmlns="" xmlns:a16="http://schemas.microsoft.com/office/drawing/2014/main" id="{D89074CD-3096-4AA2-BB52-A2CEDFED564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60" name="กล่องข้อความ 1">
          <a:extLst>
            <a:ext uri="{FF2B5EF4-FFF2-40B4-BE49-F238E27FC236}">
              <a16:creationId xmlns="" xmlns:a16="http://schemas.microsoft.com/office/drawing/2014/main" id="{054C3A7D-7C53-49E3-8F0C-E27CB273457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61" name="กล่องข้อความ 1">
          <a:extLst>
            <a:ext uri="{FF2B5EF4-FFF2-40B4-BE49-F238E27FC236}">
              <a16:creationId xmlns="" xmlns:a16="http://schemas.microsoft.com/office/drawing/2014/main" id="{670ABAA8-2EBA-47B7-B7A9-05A028E8245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62" name="กล่องข้อความ 1">
          <a:extLst>
            <a:ext uri="{FF2B5EF4-FFF2-40B4-BE49-F238E27FC236}">
              <a16:creationId xmlns="" xmlns:a16="http://schemas.microsoft.com/office/drawing/2014/main" id="{EE3B03D1-5FAF-4B77-A57B-48CBB4BD43A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63" name="กล่องข้อความ 1">
          <a:extLst>
            <a:ext uri="{FF2B5EF4-FFF2-40B4-BE49-F238E27FC236}">
              <a16:creationId xmlns="" xmlns:a16="http://schemas.microsoft.com/office/drawing/2014/main" id="{D39A3153-028F-43AA-9A82-DF739CEA69E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64" name="กล่องข้อความ 1">
          <a:extLst>
            <a:ext uri="{FF2B5EF4-FFF2-40B4-BE49-F238E27FC236}">
              <a16:creationId xmlns="" xmlns:a16="http://schemas.microsoft.com/office/drawing/2014/main" id="{F3FD553D-0C07-499B-9CEB-F8A3EB3FCC2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65" name="กล่องข้อความ 1">
          <a:extLst>
            <a:ext uri="{FF2B5EF4-FFF2-40B4-BE49-F238E27FC236}">
              <a16:creationId xmlns="" xmlns:a16="http://schemas.microsoft.com/office/drawing/2014/main" id="{17C14B14-8044-48EC-9E2B-ABA7B7226E7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66" name="กล่องข้อความ 1">
          <a:extLst>
            <a:ext uri="{FF2B5EF4-FFF2-40B4-BE49-F238E27FC236}">
              <a16:creationId xmlns="" xmlns:a16="http://schemas.microsoft.com/office/drawing/2014/main" id="{A97A6E4A-9064-4268-9B92-936106049AE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67" name="กล่องข้อความ 1">
          <a:extLst>
            <a:ext uri="{FF2B5EF4-FFF2-40B4-BE49-F238E27FC236}">
              <a16:creationId xmlns="" xmlns:a16="http://schemas.microsoft.com/office/drawing/2014/main" id="{18CA818D-C856-4F4E-93D9-6FFB6278119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68" name="กล่องข้อความ 1">
          <a:extLst>
            <a:ext uri="{FF2B5EF4-FFF2-40B4-BE49-F238E27FC236}">
              <a16:creationId xmlns="" xmlns:a16="http://schemas.microsoft.com/office/drawing/2014/main" id="{99105236-B40E-4D76-B110-7A2C4AC6380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69" name="กล่องข้อความ 1">
          <a:extLst>
            <a:ext uri="{FF2B5EF4-FFF2-40B4-BE49-F238E27FC236}">
              <a16:creationId xmlns="" xmlns:a16="http://schemas.microsoft.com/office/drawing/2014/main" id="{DCB2F580-1019-415F-BBC2-2685E020A21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70" name="กล่องข้อความ 1">
          <a:extLst>
            <a:ext uri="{FF2B5EF4-FFF2-40B4-BE49-F238E27FC236}">
              <a16:creationId xmlns="" xmlns:a16="http://schemas.microsoft.com/office/drawing/2014/main" id="{071F26A8-2B37-453F-816E-0C4951B2913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71" name="กล่องข้อความ 1">
          <a:extLst>
            <a:ext uri="{FF2B5EF4-FFF2-40B4-BE49-F238E27FC236}">
              <a16:creationId xmlns="" xmlns:a16="http://schemas.microsoft.com/office/drawing/2014/main" id="{E6C1D88C-F32E-4CB4-AB8C-A55DB81C504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72" name="กล่องข้อความ 1">
          <a:extLst>
            <a:ext uri="{FF2B5EF4-FFF2-40B4-BE49-F238E27FC236}">
              <a16:creationId xmlns="" xmlns:a16="http://schemas.microsoft.com/office/drawing/2014/main" id="{61F78F4D-A14B-4CC8-A560-DC434DF9E1A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73" name="กล่องข้อความ 1">
          <a:extLst>
            <a:ext uri="{FF2B5EF4-FFF2-40B4-BE49-F238E27FC236}">
              <a16:creationId xmlns="" xmlns:a16="http://schemas.microsoft.com/office/drawing/2014/main" id="{8D12EB2D-47EF-421E-A9BE-5B7453C7F1D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74" name="กล่องข้อความ 1">
          <a:extLst>
            <a:ext uri="{FF2B5EF4-FFF2-40B4-BE49-F238E27FC236}">
              <a16:creationId xmlns="" xmlns:a16="http://schemas.microsoft.com/office/drawing/2014/main" id="{AAF85114-4EDE-4066-A242-D0223C14B5C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75" name="กล่องข้อความ 1">
          <a:extLst>
            <a:ext uri="{FF2B5EF4-FFF2-40B4-BE49-F238E27FC236}">
              <a16:creationId xmlns="" xmlns:a16="http://schemas.microsoft.com/office/drawing/2014/main" id="{D5F7A96F-F363-45F8-94E0-C040B7EE603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76" name="กล่องข้อความ 1">
          <a:extLst>
            <a:ext uri="{FF2B5EF4-FFF2-40B4-BE49-F238E27FC236}">
              <a16:creationId xmlns="" xmlns:a16="http://schemas.microsoft.com/office/drawing/2014/main" id="{60262B9D-958D-4ECD-9C91-B02B55EB604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77" name="กล่องข้อความ 1">
          <a:extLst>
            <a:ext uri="{FF2B5EF4-FFF2-40B4-BE49-F238E27FC236}">
              <a16:creationId xmlns="" xmlns:a16="http://schemas.microsoft.com/office/drawing/2014/main" id="{A27D517E-BC70-4503-8405-3CEB45EF87D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78" name="กล่องข้อความ 1">
          <a:extLst>
            <a:ext uri="{FF2B5EF4-FFF2-40B4-BE49-F238E27FC236}">
              <a16:creationId xmlns="" xmlns:a16="http://schemas.microsoft.com/office/drawing/2014/main" id="{7DAEF9CF-4BCA-4B5D-98F0-047D012598D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79" name="กล่องข้อความ 1">
          <a:extLst>
            <a:ext uri="{FF2B5EF4-FFF2-40B4-BE49-F238E27FC236}">
              <a16:creationId xmlns="" xmlns:a16="http://schemas.microsoft.com/office/drawing/2014/main" id="{F3F25E4A-DB84-4D2C-9280-61BC9372B6A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80" name="กล่องข้อความ 1">
          <a:extLst>
            <a:ext uri="{FF2B5EF4-FFF2-40B4-BE49-F238E27FC236}">
              <a16:creationId xmlns="" xmlns:a16="http://schemas.microsoft.com/office/drawing/2014/main" id="{4109BE56-C05E-4465-B105-9741FC55AC0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81" name="กล่องข้อความ 1">
          <a:extLst>
            <a:ext uri="{FF2B5EF4-FFF2-40B4-BE49-F238E27FC236}">
              <a16:creationId xmlns="" xmlns:a16="http://schemas.microsoft.com/office/drawing/2014/main" id="{FAB1803F-3C4C-4D4A-8C20-91EE25FAC94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82" name="กล่องข้อความ 1">
          <a:extLst>
            <a:ext uri="{FF2B5EF4-FFF2-40B4-BE49-F238E27FC236}">
              <a16:creationId xmlns="" xmlns:a16="http://schemas.microsoft.com/office/drawing/2014/main" id="{F39497A0-EFDB-4A5E-9B1B-8D3F590D8EF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83" name="กล่องข้อความ 1">
          <a:extLst>
            <a:ext uri="{FF2B5EF4-FFF2-40B4-BE49-F238E27FC236}">
              <a16:creationId xmlns="" xmlns:a16="http://schemas.microsoft.com/office/drawing/2014/main" id="{8737EDDE-C799-469A-93E3-98901ABEDEA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84" name="กล่องข้อความ 1">
          <a:extLst>
            <a:ext uri="{FF2B5EF4-FFF2-40B4-BE49-F238E27FC236}">
              <a16:creationId xmlns="" xmlns:a16="http://schemas.microsoft.com/office/drawing/2014/main" id="{6883EE6A-140D-4AC5-938F-D9C3109162E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85" name="กล่องข้อความ 1">
          <a:extLst>
            <a:ext uri="{FF2B5EF4-FFF2-40B4-BE49-F238E27FC236}">
              <a16:creationId xmlns="" xmlns:a16="http://schemas.microsoft.com/office/drawing/2014/main" id="{DCD50954-B635-4358-87E2-BAD0CBC0D6C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86" name="กล่องข้อความ 1">
          <a:extLst>
            <a:ext uri="{FF2B5EF4-FFF2-40B4-BE49-F238E27FC236}">
              <a16:creationId xmlns="" xmlns:a16="http://schemas.microsoft.com/office/drawing/2014/main" id="{6475C0E2-17F8-4A7D-A899-081DD527B80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87" name="กล่องข้อความ 1">
          <a:extLst>
            <a:ext uri="{FF2B5EF4-FFF2-40B4-BE49-F238E27FC236}">
              <a16:creationId xmlns="" xmlns:a16="http://schemas.microsoft.com/office/drawing/2014/main" id="{8BAAB2E9-A5DB-4603-8533-14B979CED35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88" name="กล่องข้อความ 1">
          <a:extLst>
            <a:ext uri="{FF2B5EF4-FFF2-40B4-BE49-F238E27FC236}">
              <a16:creationId xmlns="" xmlns:a16="http://schemas.microsoft.com/office/drawing/2014/main" id="{E1E57F98-D0A7-47EA-86FA-56E2EFB1903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89" name="กล่องข้อความ 1">
          <a:extLst>
            <a:ext uri="{FF2B5EF4-FFF2-40B4-BE49-F238E27FC236}">
              <a16:creationId xmlns="" xmlns:a16="http://schemas.microsoft.com/office/drawing/2014/main" id="{C4EE1056-8E3A-4FEE-92A7-99FD0A8F08E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90" name="กล่องข้อความ 1">
          <a:extLst>
            <a:ext uri="{FF2B5EF4-FFF2-40B4-BE49-F238E27FC236}">
              <a16:creationId xmlns="" xmlns:a16="http://schemas.microsoft.com/office/drawing/2014/main" id="{E6CCA565-137A-4CDD-80CD-61371225CCE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91" name="กล่องข้อความ 1">
          <a:extLst>
            <a:ext uri="{FF2B5EF4-FFF2-40B4-BE49-F238E27FC236}">
              <a16:creationId xmlns="" xmlns:a16="http://schemas.microsoft.com/office/drawing/2014/main" id="{35680F71-1483-4C37-8A3D-38B44777070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92" name="กล่องข้อความ 1">
          <a:extLst>
            <a:ext uri="{FF2B5EF4-FFF2-40B4-BE49-F238E27FC236}">
              <a16:creationId xmlns="" xmlns:a16="http://schemas.microsoft.com/office/drawing/2014/main" id="{20B2683D-2760-4713-A648-0516D770FF9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93" name="กล่องข้อความ 1">
          <a:extLst>
            <a:ext uri="{FF2B5EF4-FFF2-40B4-BE49-F238E27FC236}">
              <a16:creationId xmlns="" xmlns:a16="http://schemas.microsoft.com/office/drawing/2014/main" id="{BCDED339-42C4-47B6-A0A2-E3A0CF52106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94" name="กล่องข้อความ 1">
          <a:extLst>
            <a:ext uri="{FF2B5EF4-FFF2-40B4-BE49-F238E27FC236}">
              <a16:creationId xmlns="" xmlns:a16="http://schemas.microsoft.com/office/drawing/2014/main" id="{1D952541-1612-49B6-8D3E-BF4B6FE4408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95" name="กล่องข้อความ 1">
          <a:extLst>
            <a:ext uri="{FF2B5EF4-FFF2-40B4-BE49-F238E27FC236}">
              <a16:creationId xmlns="" xmlns:a16="http://schemas.microsoft.com/office/drawing/2014/main" id="{8C02C3EE-7F84-4245-B25F-92E62936B4A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96" name="กล่องข้อความ 1">
          <a:extLst>
            <a:ext uri="{FF2B5EF4-FFF2-40B4-BE49-F238E27FC236}">
              <a16:creationId xmlns="" xmlns:a16="http://schemas.microsoft.com/office/drawing/2014/main" id="{BCCADA1F-6D8C-4EC3-AF30-8AE7BCCEF9D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97" name="กล่องข้อความ 1">
          <a:extLst>
            <a:ext uri="{FF2B5EF4-FFF2-40B4-BE49-F238E27FC236}">
              <a16:creationId xmlns="" xmlns:a16="http://schemas.microsoft.com/office/drawing/2014/main" id="{66DA1D08-A54E-4592-8C8D-14D30DFED74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98" name="กล่องข้อความ 1">
          <a:extLst>
            <a:ext uri="{FF2B5EF4-FFF2-40B4-BE49-F238E27FC236}">
              <a16:creationId xmlns="" xmlns:a16="http://schemas.microsoft.com/office/drawing/2014/main" id="{67FD9665-0CC6-41DE-B19B-403F764B004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799" name="กล่องข้อความ 1">
          <a:extLst>
            <a:ext uri="{FF2B5EF4-FFF2-40B4-BE49-F238E27FC236}">
              <a16:creationId xmlns="" xmlns:a16="http://schemas.microsoft.com/office/drawing/2014/main" id="{15D4F485-B076-4795-801D-39BF8EE73F1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00" name="กล่องข้อความ 1">
          <a:extLst>
            <a:ext uri="{FF2B5EF4-FFF2-40B4-BE49-F238E27FC236}">
              <a16:creationId xmlns="" xmlns:a16="http://schemas.microsoft.com/office/drawing/2014/main" id="{F46D10E3-E8FF-474C-A8F7-956BFDCE0F8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01" name="กล่องข้อความ 1">
          <a:extLst>
            <a:ext uri="{FF2B5EF4-FFF2-40B4-BE49-F238E27FC236}">
              <a16:creationId xmlns="" xmlns:a16="http://schemas.microsoft.com/office/drawing/2014/main" id="{01E8507A-1D8E-4B12-93D5-27551535131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02" name="กล่องข้อความ 1">
          <a:extLst>
            <a:ext uri="{FF2B5EF4-FFF2-40B4-BE49-F238E27FC236}">
              <a16:creationId xmlns="" xmlns:a16="http://schemas.microsoft.com/office/drawing/2014/main" id="{CBE54A45-2978-4018-B653-8BBDDC2AA48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03" name="กล่องข้อความ 1">
          <a:extLst>
            <a:ext uri="{FF2B5EF4-FFF2-40B4-BE49-F238E27FC236}">
              <a16:creationId xmlns="" xmlns:a16="http://schemas.microsoft.com/office/drawing/2014/main" id="{7037A31E-4990-41F4-A1A0-3BDA3360F84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04" name="กล่องข้อความ 1">
          <a:extLst>
            <a:ext uri="{FF2B5EF4-FFF2-40B4-BE49-F238E27FC236}">
              <a16:creationId xmlns="" xmlns:a16="http://schemas.microsoft.com/office/drawing/2014/main" id="{8589CB10-22A8-4132-A2B1-9B536788F95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05" name="กล่องข้อความ 1">
          <a:extLst>
            <a:ext uri="{FF2B5EF4-FFF2-40B4-BE49-F238E27FC236}">
              <a16:creationId xmlns="" xmlns:a16="http://schemas.microsoft.com/office/drawing/2014/main" id="{B6B1B6A1-50C8-446B-86C9-771E54B61DC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06" name="กล่องข้อความ 1">
          <a:extLst>
            <a:ext uri="{FF2B5EF4-FFF2-40B4-BE49-F238E27FC236}">
              <a16:creationId xmlns="" xmlns:a16="http://schemas.microsoft.com/office/drawing/2014/main" id="{382DD0E8-230F-4267-8B08-F5889FF73D7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07" name="กล่องข้อความ 1">
          <a:extLst>
            <a:ext uri="{FF2B5EF4-FFF2-40B4-BE49-F238E27FC236}">
              <a16:creationId xmlns="" xmlns:a16="http://schemas.microsoft.com/office/drawing/2014/main" id="{F482F00E-478A-4CF2-8802-3D13A20B489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08" name="กล่องข้อความ 1">
          <a:extLst>
            <a:ext uri="{FF2B5EF4-FFF2-40B4-BE49-F238E27FC236}">
              <a16:creationId xmlns="" xmlns:a16="http://schemas.microsoft.com/office/drawing/2014/main" id="{9F706A34-C2BE-4007-9608-7578A20947C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09" name="กล่องข้อความ 1">
          <a:extLst>
            <a:ext uri="{FF2B5EF4-FFF2-40B4-BE49-F238E27FC236}">
              <a16:creationId xmlns="" xmlns:a16="http://schemas.microsoft.com/office/drawing/2014/main" id="{52A27EA7-03E2-4552-B8E7-32CB53A3C10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10" name="กล่องข้อความ 1">
          <a:extLst>
            <a:ext uri="{FF2B5EF4-FFF2-40B4-BE49-F238E27FC236}">
              <a16:creationId xmlns="" xmlns:a16="http://schemas.microsoft.com/office/drawing/2014/main" id="{23C126B1-825C-494A-BBC3-950046009B4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11" name="กล่องข้อความ 1">
          <a:extLst>
            <a:ext uri="{FF2B5EF4-FFF2-40B4-BE49-F238E27FC236}">
              <a16:creationId xmlns="" xmlns:a16="http://schemas.microsoft.com/office/drawing/2014/main" id="{7841C7FB-928A-44FF-BDF2-AFCB196BAB9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12" name="กล่องข้อความ 1">
          <a:extLst>
            <a:ext uri="{FF2B5EF4-FFF2-40B4-BE49-F238E27FC236}">
              <a16:creationId xmlns="" xmlns:a16="http://schemas.microsoft.com/office/drawing/2014/main" id="{7FD5195C-CDB5-482E-BB27-7223422925C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13" name="กล่องข้อความ 1">
          <a:extLst>
            <a:ext uri="{FF2B5EF4-FFF2-40B4-BE49-F238E27FC236}">
              <a16:creationId xmlns="" xmlns:a16="http://schemas.microsoft.com/office/drawing/2014/main" id="{27017CD5-F0E8-4087-BE26-E24071AD327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14" name="กล่องข้อความ 1">
          <a:extLst>
            <a:ext uri="{FF2B5EF4-FFF2-40B4-BE49-F238E27FC236}">
              <a16:creationId xmlns="" xmlns:a16="http://schemas.microsoft.com/office/drawing/2014/main" id="{7FF7018C-DBCC-420A-A58C-E27DED459C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15" name="กล่องข้อความ 1">
          <a:extLst>
            <a:ext uri="{FF2B5EF4-FFF2-40B4-BE49-F238E27FC236}">
              <a16:creationId xmlns="" xmlns:a16="http://schemas.microsoft.com/office/drawing/2014/main" id="{ED89AB30-6B11-4A8A-95B4-9255AED9DDB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16" name="กล่องข้อความ 1">
          <a:extLst>
            <a:ext uri="{FF2B5EF4-FFF2-40B4-BE49-F238E27FC236}">
              <a16:creationId xmlns="" xmlns:a16="http://schemas.microsoft.com/office/drawing/2014/main" id="{02DBC962-7224-440B-AEEF-0A9D2606787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17" name="กล่องข้อความ 1">
          <a:extLst>
            <a:ext uri="{FF2B5EF4-FFF2-40B4-BE49-F238E27FC236}">
              <a16:creationId xmlns="" xmlns:a16="http://schemas.microsoft.com/office/drawing/2014/main" id="{B9A84E87-C2B6-4804-873B-D2E289EF246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18" name="กล่องข้อความ 1">
          <a:extLst>
            <a:ext uri="{FF2B5EF4-FFF2-40B4-BE49-F238E27FC236}">
              <a16:creationId xmlns="" xmlns:a16="http://schemas.microsoft.com/office/drawing/2014/main" id="{BAC2B397-285C-4612-8802-84F2D23CF4B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19" name="กล่องข้อความ 1">
          <a:extLst>
            <a:ext uri="{FF2B5EF4-FFF2-40B4-BE49-F238E27FC236}">
              <a16:creationId xmlns="" xmlns:a16="http://schemas.microsoft.com/office/drawing/2014/main" id="{98C86242-2DF2-4536-AE0F-6766C458D4A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20" name="กล่องข้อความ 1">
          <a:extLst>
            <a:ext uri="{FF2B5EF4-FFF2-40B4-BE49-F238E27FC236}">
              <a16:creationId xmlns="" xmlns:a16="http://schemas.microsoft.com/office/drawing/2014/main" id="{C650C3ED-C14D-4F39-A464-830D4B7F518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21" name="กล่องข้อความ 1">
          <a:extLst>
            <a:ext uri="{FF2B5EF4-FFF2-40B4-BE49-F238E27FC236}">
              <a16:creationId xmlns="" xmlns:a16="http://schemas.microsoft.com/office/drawing/2014/main" id="{D78ECDF3-2744-4569-87A2-8FEBD7011B3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22" name="กล่องข้อความ 1">
          <a:extLst>
            <a:ext uri="{FF2B5EF4-FFF2-40B4-BE49-F238E27FC236}">
              <a16:creationId xmlns="" xmlns:a16="http://schemas.microsoft.com/office/drawing/2014/main" id="{D326C4A2-F299-4496-99C6-5637E8D3A27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23" name="กล่องข้อความ 1">
          <a:extLst>
            <a:ext uri="{FF2B5EF4-FFF2-40B4-BE49-F238E27FC236}">
              <a16:creationId xmlns="" xmlns:a16="http://schemas.microsoft.com/office/drawing/2014/main" id="{3142C974-E847-494B-A1E6-5BA8B01571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24" name="กล่องข้อความ 1">
          <a:extLst>
            <a:ext uri="{FF2B5EF4-FFF2-40B4-BE49-F238E27FC236}">
              <a16:creationId xmlns="" xmlns:a16="http://schemas.microsoft.com/office/drawing/2014/main" id="{42A72DFE-6E9A-4CAF-BADC-72F8F468FCF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25" name="กล่องข้อความ 1">
          <a:extLst>
            <a:ext uri="{FF2B5EF4-FFF2-40B4-BE49-F238E27FC236}">
              <a16:creationId xmlns="" xmlns:a16="http://schemas.microsoft.com/office/drawing/2014/main" id="{E0D56D69-0944-42D9-8E04-7341030D44A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26" name="กล่องข้อความ 1">
          <a:extLst>
            <a:ext uri="{FF2B5EF4-FFF2-40B4-BE49-F238E27FC236}">
              <a16:creationId xmlns="" xmlns:a16="http://schemas.microsoft.com/office/drawing/2014/main" id="{17024978-00C0-4389-AF75-D0FD424F40D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27" name="กล่องข้อความ 1">
          <a:extLst>
            <a:ext uri="{FF2B5EF4-FFF2-40B4-BE49-F238E27FC236}">
              <a16:creationId xmlns="" xmlns:a16="http://schemas.microsoft.com/office/drawing/2014/main" id="{023D56BE-993E-46D1-9D9C-7A8307BC9E1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28" name="กล่องข้อความ 1">
          <a:extLst>
            <a:ext uri="{FF2B5EF4-FFF2-40B4-BE49-F238E27FC236}">
              <a16:creationId xmlns="" xmlns:a16="http://schemas.microsoft.com/office/drawing/2014/main" id="{FC16184D-7D2B-4CCE-8D27-BC6CF7A5F15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29" name="กล่องข้อความ 1">
          <a:extLst>
            <a:ext uri="{FF2B5EF4-FFF2-40B4-BE49-F238E27FC236}">
              <a16:creationId xmlns="" xmlns:a16="http://schemas.microsoft.com/office/drawing/2014/main" id="{5984CE98-A75B-45DE-B1CD-774A48B2E6D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30" name="กล่องข้อความ 1">
          <a:extLst>
            <a:ext uri="{FF2B5EF4-FFF2-40B4-BE49-F238E27FC236}">
              <a16:creationId xmlns="" xmlns:a16="http://schemas.microsoft.com/office/drawing/2014/main" id="{DF71D180-7A27-453C-9F7C-75F8E3B63C8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31" name="กล่องข้อความ 1">
          <a:extLst>
            <a:ext uri="{FF2B5EF4-FFF2-40B4-BE49-F238E27FC236}">
              <a16:creationId xmlns="" xmlns:a16="http://schemas.microsoft.com/office/drawing/2014/main" id="{294FE29A-9D6E-46E2-9C45-0D6988BC0E7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32" name="กล่องข้อความ 1">
          <a:extLst>
            <a:ext uri="{FF2B5EF4-FFF2-40B4-BE49-F238E27FC236}">
              <a16:creationId xmlns="" xmlns:a16="http://schemas.microsoft.com/office/drawing/2014/main" id="{426E32E9-F50C-4370-B84D-3603FC13D0B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33" name="กล่องข้อความ 1">
          <a:extLst>
            <a:ext uri="{FF2B5EF4-FFF2-40B4-BE49-F238E27FC236}">
              <a16:creationId xmlns="" xmlns:a16="http://schemas.microsoft.com/office/drawing/2014/main" id="{514FE527-14E7-47E6-816B-BE510FBF502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34" name="กล่องข้อความ 1">
          <a:extLst>
            <a:ext uri="{FF2B5EF4-FFF2-40B4-BE49-F238E27FC236}">
              <a16:creationId xmlns="" xmlns:a16="http://schemas.microsoft.com/office/drawing/2014/main" id="{2656A7AB-9E00-439A-A4C8-F51512D8CC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35" name="กล่องข้อความ 1">
          <a:extLst>
            <a:ext uri="{FF2B5EF4-FFF2-40B4-BE49-F238E27FC236}">
              <a16:creationId xmlns="" xmlns:a16="http://schemas.microsoft.com/office/drawing/2014/main" id="{F3870DD3-AB02-4628-A9E0-3404009508B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36" name="กล่องข้อความ 1">
          <a:extLst>
            <a:ext uri="{FF2B5EF4-FFF2-40B4-BE49-F238E27FC236}">
              <a16:creationId xmlns="" xmlns:a16="http://schemas.microsoft.com/office/drawing/2014/main" id="{DC3A553A-A51F-412E-A3D5-8CB768E2C15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37" name="กล่องข้อความ 1">
          <a:extLst>
            <a:ext uri="{FF2B5EF4-FFF2-40B4-BE49-F238E27FC236}">
              <a16:creationId xmlns="" xmlns:a16="http://schemas.microsoft.com/office/drawing/2014/main" id="{C02683D8-B400-48C8-A4E7-F401684F20E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38" name="กล่องข้อความ 1">
          <a:extLst>
            <a:ext uri="{FF2B5EF4-FFF2-40B4-BE49-F238E27FC236}">
              <a16:creationId xmlns="" xmlns:a16="http://schemas.microsoft.com/office/drawing/2014/main" id="{040755E4-C8DD-40A6-A13F-8492D829A46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39" name="กล่องข้อความ 1">
          <a:extLst>
            <a:ext uri="{FF2B5EF4-FFF2-40B4-BE49-F238E27FC236}">
              <a16:creationId xmlns="" xmlns:a16="http://schemas.microsoft.com/office/drawing/2014/main" id="{DAD16D60-C92F-462A-8EFF-242AEC7727C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40" name="กล่องข้อความ 1">
          <a:extLst>
            <a:ext uri="{FF2B5EF4-FFF2-40B4-BE49-F238E27FC236}">
              <a16:creationId xmlns="" xmlns:a16="http://schemas.microsoft.com/office/drawing/2014/main" id="{BB428772-7E1D-4F91-9431-0B36F08C0F6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41" name="กล่องข้อความ 1">
          <a:extLst>
            <a:ext uri="{FF2B5EF4-FFF2-40B4-BE49-F238E27FC236}">
              <a16:creationId xmlns="" xmlns:a16="http://schemas.microsoft.com/office/drawing/2014/main" id="{D4820189-43CC-4627-BBD9-7A134133911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42" name="กล่องข้อความ 1">
          <a:extLst>
            <a:ext uri="{FF2B5EF4-FFF2-40B4-BE49-F238E27FC236}">
              <a16:creationId xmlns="" xmlns:a16="http://schemas.microsoft.com/office/drawing/2014/main" id="{F3285888-CDF6-43BD-9F31-0AFB08F0199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43" name="กล่องข้อความ 1">
          <a:extLst>
            <a:ext uri="{FF2B5EF4-FFF2-40B4-BE49-F238E27FC236}">
              <a16:creationId xmlns="" xmlns:a16="http://schemas.microsoft.com/office/drawing/2014/main" id="{DC4457C7-EABC-48A2-A4BB-896490AB469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44" name="กล่องข้อความ 1">
          <a:extLst>
            <a:ext uri="{FF2B5EF4-FFF2-40B4-BE49-F238E27FC236}">
              <a16:creationId xmlns="" xmlns:a16="http://schemas.microsoft.com/office/drawing/2014/main" id="{9D59BE2F-D977-4986-AB14-D8D8714EBC5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45" name="กล่องข้อความ 1">
          <a:extLst>
            <a:ext uri="{FF2B5EF4-FFF2-40B4-BE49-F238E27FC236}">
              <a16:creationId xmlns="" xmlns:a16="http://schemas.microsoft.com/office/drawing/2014/main" id="{F802127E-213A-4A8D-AB3F-A7E9964FE95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46" name="กล่องข้อความ 1">
          <a:extLst>
            <a:ext uri="{FF2B5EF4-FFF2-40B4-BE49-F238E27FC236}">
              <a16:creationId xmlns="" xmlns:a16="http://schemas.microsoft.com/office/drawing/2014/main" id="{C7EA3D5D-EBCA-47F4-9CE4-2CED69DBBB7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47" name="กล่องข้อความ 1">
          <a:extLst>
            <a:ext uri="{FF2B5EF4-FFF2-40B4-BE49-F238E27FC236}">
              <a16:creationId xmlns="" xmlns:a16="http://schemas.microsoft.com/office/drawing/2014/main" id="{10FAC0F6-A899-4501-A353-1D7BF0F37E5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48" name="กล่องข้อความ 1">
          <a:extLst>
            <a:ext uri="{FF2B5EF4-FFF2-40B4-BE49-F238E27FC236}">
              <a16:creationId xmlns="" xmlns:a16="http://schemas.microsoft.com/office/drawing/2014/main" id="{F7644FA3-D013-499B-B61A-2C11CE5823D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49" name="กล่องข้อความ 1">
          <a:extLst>
            <a:ext uri="{FF2B5EF4-FFF2-40B4-BE49-F238E27FC236}">
              <a16:creationId xmlns="" xmlns:a16="http://schemas.microsoft.com/office/drawing/2014/main" id="{C400E03E-30AA-4D6B-B750-A9F477CA623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50" name="กล่องข้อความ 1">
          <a:extLst>
            <a:ext uri="{FF2B5EF4-FFF2-40B4-BE49-F238E27FC236}">
              <a16:creationId xmlns="" xmlns:a16="http://schemas.microsoft.com/office/drawing/2014/main" id="{D501F292-B8F2-4756-9E6F-828936BA6B2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51" name="กล่องข้อความ 1">
          <a:extLst>
            <a:ext uri="{FF2B5EF4-FFF2-40B4-BE49-F238E27FC236}">
              <a16:creationId xmlns="" xmlns:a16="http://schemas.microsoft.com/office/drawing/2014/main" id="{02793DF3-16E2-4B8E-BCF6-26D97057C6A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52" name="กล่องข้อความ 1">
          <a:extLst>
            <a:ext uri="{FF2B5EF4-FFF2-40B4-BE49-F238E27FC236}">
              <a16:creationId xmlns="" xmlns:a16="http://schemas.microsoft.com/office/drawing/2014/main" id="{57F631BD-9093-48C2-8697-C4F45DAAFF4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53" name="กล่องข้อความ 1">
          <a:extLst>
            <a:ext uri="{FF2B5EF4-FFF2-40B4-BE49-F238E27FC236}">
              <a16:creationId xmlns="" xmlns:a16="http://schemas.microsoft.com/office/drawing/2014/main" id="{3A38465C-D0D2-46AA-8B55-DECDCA71A39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54" name="กล่องข้อความ 1">
          <a:extLst>
            <a:ext uri="{FF2B5EF4-FFF2-40B4-BE49-F238E27FC236}">
              <a16:creationId xmlns="" xmlns:a16="http://schemas.microsoft.com/office/drawing/2014/main" id="{0B50C14E-6083-4DD3-8F82-433A9D77522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55" name="กล่องข้อความ 1">
          <a:extLst>
            <a:ext uri="{FF2B5EF4-FFF2-40B4-BE49-F238E27FC236}">
              <a16:creationId xmlns="" xmlns:a16="http://schemas.microsoft.com/office/drawing/2014/main" id="{EDE68BC9-C7AB-4B4E-8B18-3FF55F725BD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56" name="กล่องข้อความ 1">
          <a:extLst>
            <a:ext uri="{FF2B5EF4-FFF2-40B4-BE49-F238E27FC236}">
              <a16:creationId xmlns="" xmlns:a16="http://schemas.microsoft.com/office/drawing/2014/main" id="{8A23C5F3-012C-4E4D-897D-14044EE43F6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57" name="กล่องข้อความ 1">
          <a:extLst>
            <a:ext uri="{FF2B5EF4-FFF2-40B4-BE49-F238E27FC236}">
              <a16:creationId xmlns="" xmlns:a16="http://schemas.microsoft.com/office/drawing/2014/main" id="{D404F88C-D027-4B6A-90B1-CE5482FF617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58" name="กล่องข้อความ 1">
          <a:extLst>
            <a:ext uri="{FF2B5EF4-FFF2-40B4-BE49-F238E27FC236}">
              <a16:creationId xmlns="" xmlns:a16="http://schemas.microsoft.com/office/drawing/2014/main" id="{E3DAD0C7-724B-4F94-8E1F-BA9405588AB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59" name="กล่องข้อความ 1">
          <a:extLst>
            <a:ext uri="{FF2B5EF4-FFF2-40B4-BE49-F238E27FC236}">
              <a16:creationId xmlns="" xmlns:a16="http://schemas.microsoft.com/office/drawing/2014/main" id="{FCCD3835-D80C-4FC5-9191-4AF1A1D574C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60" name="กล่องข้อความ 1">
          <a:extLst>
            <a:ext uri="{FF2B5EF4-FFF2-40B4-BE49-F238E27FC236}">
              <a16:creationId xmlns="" xmlns:a16="http://schemas.microsoft.com/office/drawing/2014/main" id="{AD9E07E6-7465-4F6C-8E2D-F1D3C2F9F49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61" name="กล่องข้อความ 1">
          <a:extLst>
            <a:ext uri="{FF2B5EF4-FFF2-40B4-BE49-F238E27FC236}">
              <a16:creationId xmlns="" xmlns:a16="http://schemas.microsoft.com/office/drawing/2014/main" id="{A8BFF0D5-570E-4F3E-8020-3663AE708E1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62" name="กล่องข้อความ 1">
          <a:extLst>
            <a:ext uri="{FF2B5EF4-FFF2-40B4-BE49-F238E27FC236}">
              <a16:creationId xmlns="" xmlns:a16="http://schemas.microsoft.com/office/drawing/2014/main" id="{490E0F8F-CAED-433F-A336-F68EFDDB5DE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63" name="กล่องข้อความ 1">
          <a:extLst>
            <a:ext uri="{FF2B5EF4-FFF2-40B4-BE49-F238E27FC236}">
              <a16:creationId xmlns="" xmlns:a16="http://schemas.microsoft.com/office/drawing/2014/main" id="{E90C812D-5F6F-44C5-8BCA-6EA28CEEC8D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64" name="กล่องข้อความ 1">
          <a:extLst>
            <a:ext uri="{FF2B5EF4-FFF2-40B4-BE49-F238E27FC236}">
              <a16:creationId xmlns="" xmlns:a16="http://schemas.microsoft.com/office/drawing/2014/main" id="{BFB375C6-657A-4AA2-8EB1-95C3FF29C42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65" name="กล่องข้อความ 1">
          <a:extLst>
            <a:ext uri="{FF2B5EF4-FFF2-40B4-BE49-F238E27FC236}">
              <a16:creationId xmlns="" xmlns:a16="http://schemas.microsoft.com/office/drawing/2014/main" id="{63C4249B-2E15-4FF2-AC64-9A6B6D97664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66" name="กล่องข้อความ 1">
          <a:extLst>
            <a:ext uri="{FF2B5EF4-FFF2-40B4-BE49-F238E27FC236}">
              <a16:creationId xmlns="" xmlns:a16="http://schemas.microsoft.com/office/drawing/2014/main" id="{79A634FB-C314-4FCF-BA65-CC1E7C08ACF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67" name="กล่องข้อความ 1">
          <a:extLst>
            <a:ext uri="{FF2B5EF4-FFF2-40B4-BE49-F238E27FC236}">
              <a16:creationId xmlns="" xmlns:a16="http://schemas.microsoft.com/office/drawing/2014/main" id="{4FC4B210-B7B9-456B-A6F0-7414BD92142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68" name="กล่องข้อความ 1">
          <a:extLst>
            <a:ext uri="{FF2B5EF4-FFF2-40B4-BE49-F238E27FC236}">
              <a16:creationId xmlns="" xmlns:a16="http://schemas.microsoft.com/office/drawing/2014/main" id="{8238CA50-8D95-4FC3-83DF-D93AE73DDD4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69" name="กล่องข้อความ 1">
          <a:extLst>
            <a:ext uri="{FF2B5EF4-FFF2-40B4-BE49-F238E27FC236}">
              <a16:creationId xmlns="" xmlns:a16="http://schemas.microsoft.com/office/drawing/2014/main" id="{3A32998A-5271-4E90-9BD3-821AC6C5681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70" name="กล่องข้อความ 1">
          <a:extLst>
            <a:ext uri="{FF2B5EF4-FFF2-40B4-BE49-F238E27FC236}">
              <a16:creationId xmlns="" xmlns:a16="http://schemas.microsoft.com/office/drawing/2014/main" id="{2340000F-E174-4A9C-990A-6BA75E9B91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71" name="กล่องข้อความ 1">
          <a:extLst>
            <a:ext uri="{FF2B5EF4-FFF2-40B4-BE49-F238E27FC236}">
              <a16:creationId xmlns="" xmlns:a16="http://schemas.microsoft.com/office/drawing/2014/main" id="{C824D659-9A50-43A0-90E6-3053157AF63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72" name="กล่องข้อความ 1">
          <a:extLst>
            <a:ext uri="{FF2B5EF4-FFF2-40B4-BE49-F238E27FC236}">
              <a16:creationId xmlns="" xmlns:a16="http://schemas.microsoft.com/office/drawing/2014/main" id="{1DA38FE8-C738-407B-B1BF-6B12E56C4ED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73" name="กล่องข้อความ 1">
          <a:extLst>
            <a:ext uri="{FF2B5EF4-FFF2-40B4-BE49-F238E27FC236}">
              <a16:creationId xmlns="" xmlns:a16="http://schemas.microsoft.com/office/drawing/2014/main" id="{23DA08EA-4020-4915-B2BC-E3327A76CC8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74" name="กล่องข้อความ 1">
          <a:extLst>
            <a:ext uri="{FF2B5EF4-FFF2-40B4-BE49-F238E27FC236}">
              <a16:creationId xmlns="" xmlns:a16="http://schemas.microsoft.com/office/drawing/2014/main" id="{5E47EEDA-3FBE-4386-B684-8B74F2C2A72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75" name="กล่องข้อความ 1">
          <a:extLst>
            <a:ext uri="{FF2B5EF4-FFF2-40B4-BE49-F238E27FC236}">
              <a16:creationId xmlns="" xmlns:a16="http://schemas.microsoft.com/office/drawing/2014/main" id="{E571A563-83CA-4F98-99FF-1EC48EF5E99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76" name="กล่องข้อความ 1">
          <a:extLst>
            <a:ext uri="{FF2B5EF4-FFF2-40B4-BE49-F238E27FC236}">
              <a16:creationId xmlns="" xmlns:a16="http://schemas.microsoft.com/office/drawing/2014/main" id="{E82710BF-4294-47AA-B5EF-AE75907B68D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77" name="กล่องข้อความ 1">
          <a:extLst>
            <a:ext uri="{FF2B5EF4-FFF2-40B4-BE49-F238E27FC236}">
              <a16:creationId xmlns="" xmlns:a16="http://schemas.microsoft.com/office/drawing/2014/main" id="{ADFB9851-EB87-45FF-B9BF-BA37AB0040F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78" name="กล่องข้อความ 1">
          <a:extLst>
            <a:ext uri="{FF2B5EF4-FFF2-40B4-BE49-F238E27FC236}">
              <a16:creationId xmlns="" xmlns:a16="http://schemas.microsoft.com/office/drawing/2014/main" id="{7FB5FD29-8997-427B-A9C6-0C3827CDBA4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79" name="กล่องข้อความ 1">
          <a:extLst>
            <a:ext uri="{FF2B5EF4-FFF2-40B4-BE49-F238E27FC236}">
              <a16:creationId xmlns="" xmlns:a16="http://schemas.microsoft.com/office/drawing/2014/main" id="{F2D6BA70-19E9-4BE8-9C03-404A4316E99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80" name="กล่องข้อความ 1">
          <a:extLst>
            <a:ext uri="{FF2B5EF4-FFF2-40B4-BE49-F238E27FC236}">
              <a16:creationId xmlns="" xmlns:a16="http://schemas.microsoft.com/office/drawing/2014/main" id="{E23040E9-EF5D-4047-AB8E-A89EC37DDF5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81" name="กล่องข้อความ 1">
          <a:extLst>
            <a:ext uri="{FF2B5EF4-FFF2-40B4-BE49-F238E27FC236}">
              <a16:creationId xmlns="" xmlns:a16="http://schemas.microsoft.com/office/drawing/2014/main" id="{602EF4A3-CDAA-4F24-BACD-7587D73ACF4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82" name="กล่องข้อความ 1">
          <a:extLst>
            <a:ext uri="{FF2B5EF4-FFF2-40B4-BE49-F238E27FC236}">
              <a16:creationId xmlns="" xmlns:a16="http://schemas.microsoft.com/office/drawing/2014/main" id="{E6EAA337-1DCE-4646-A9B4-CFACF2F8BC4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83" name="กล่องข้อความ 1">
          <a:extLst>
            <a:ext uri="{FF2B5EF4-FFF2-40B4-BE49-F238E27FC236}">
              <a16:creationId xmlns="" xmlns:a16="http://schemas.microsoft.com/office/drawing/2014/main" id="{11F69145-D74A-4A6A-BF07-9C4373A6A78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84" name="กล่องข้อความ 1">
          <a:extLst>
            <a:ext uri="{FF2B5EF4-FFF2-40B4-BE49-F238E27FC236}">
              <a16:creationId xmlns="" xmlns:a16="http://schemas.microsoft.com/office/drawing/2014/main" id="{3262BEA8-7165-49B6-9610-A6D9D7EBC41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85" name="กล่องข้อความ 1">
          <a:extLst>
            <a:ext uri="{FF2B5EF4-FFF2-40B4-BE49-F238E27FC236}">
              <a16:creationId xmlns="" xmlns:a16="http://schemas.microsoft.com/office/drawing/2014/main" id="{B59C3B85-B342-4064-A6A1-D6AED9133AE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86" name="กล่องข้อความ 1">
          <a:extLst>
            <a:ext uri="{FF2B5EF4-FFF2-40B4-BE49-F238E27FC236}">
              <a16:creationId xmlns="" xmlns:a16="http://schemas.microsoft.com/office/drawing/2014/main" id="{30551D2D-13E3-40D7-96E6-D47D57795E0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87" name="กล่องข้อความ 1">
          <a:extLst>
            <a:ext uri="{FF2B5EF4-FFF2-40B4-BE49-F238E27FC236}">
              <a16:creationId xmlns="" xmlns:a16="http://schemas.microsoft.com/office/drawing/2014/main" id="{09FAF545-2B76-40DE-8CBA-8B68EB7C4BD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88" name="กล่องข้อความ 1">
          <a:extLst>
            <a:ext uri="{FF2B5EF4-FFF2-40B4-BE49-F238E27FC236}">
              <a16:creationId xmlns="" xmlns:a16="http://schemas.microsoft.com/office/drawing/2014/main" id="{34A1CF5E-DC39-4974-B706-BC9A9F7982F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89" name="กล่องข้อความ 1">
          <a:extLst>
            <a:ext uri="{FF2B5EF4-FFF2-40B4-BE49-F238E27FC236}">
              <a16:creationId xmlns="" xmlns:a16="http://schemas.microsoft.com/office/drawing/2014/main" id="{BCF6371D-F089-4288-8DF7-F399B37F6F5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90" name="กล่องข้อความ 1">
          <a:extLst>
            <a:ext uri="{FF2B5EF4-FFF2-40B4-BE49-F238E27FC236}">
              <a16:creationId xmlns="" xmlns:a16="http://schemas.microsoft.com/office/drawing/2014/main" id="{192ED04F-F468-440D-BCBC-43E942CD4F1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91" name="กล่องข้อความ 1">
          <a:extLst>
            <a:ext uri="{FF2B5EF4-FFF2-40B4-BE49-F238E27FC236}">
              <a16:creationId xmlns="" xmlns:a16="http://schemas.microsoft.com/office/drawing/2014/main" id="{6BF99033-06F9-4BC1-AD3F-3FE7AA77DB8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92" name="กล่องข้อความ 1">
          <a:extLst>
            <a:ext uri="{FF2B5EF4-FFF2-40B4-BE49-F238E27FC236}">
              <a16:creationId xmlns="" xmlns:a16="http://schemas.microsoft.com/office/drawing/2014/main" id="{0F1F16E9-3034-4C0B-AF1F-D0C8C1A35B2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93" name="กล่องข้อความ 1">
          <a:extLst>
            <a:ext uri="{FF2B5EF4-FFF2-40B4-BE49-F238E27FC236}">
              <a16:creationId xmlns="" xmlns:a16="http://schemas.microsoft.com/office/drawing/2014/main" id="{CB000B63-9C8C-41AB-95A4-F404ADB6055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94" name="กล่องข้อความ 1">
          <a:extLst>
            <a:ext uri="{FF2B5EF4-FFF2-40B4-BE49-F238E27FC236}">
              <a16:creationId xmlns="" xmlns:a16="http://schemas.microsoft.com/office/drawing/2014/main" id="{89E96959-BA28-44B3-8920-E94CB519C57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95" name="กล่องข้อความ 1">
          <a:extLst>
            <a:ext uri="{FF2B5EF4-FFF2-40B4-BE49-F238E27FC236}">
              <a16:creationId xmlns="" xmlns:a16="http://schemas.microsoft.com/office/drawing/2014/main" id="{37BA7E29-D2C5-42DD-BBE7-100529C7482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96" name="กล่องข้อความ 1">
          <a:extLst>
            <a:ext uri="{FF2B5EF4-FFF2-40B4-BE49-F238E27FC236}">
              <a16:creationId xmlns="" xmlns:a16="http://schemas.microsoft.com/office/drawing/2014/main" id="{5F805190-0E40-429A-A2C4-36828DBAF0F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97" name="กล่องข้อความ 1">
          <a:extLst>
            <a:ext uri="{FF2B5EF4-FFF2-40B4-BE49-F238E27FC236}">
              <a16:creationId xmlns="" xmlns:a16="http://schemas.microsoft.com/office/drawing/2014/main" id="{46141B78-80E8-4E38-B7D1-9073E267E0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98" name="กล่องข้อความ 1">
          <a:extLst>
            <a:ext uri="{FF2B5EF4-FFF2-40B4-BE49-F238E27FC236}">
              <a16:creationId xmlns="" xmlns:a16="http://schemas.microsoft.com/office/drawing/2014/main" id="{EDA66373-832C-49F5-94B5-2778865BFFD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899" name="กล่องข้อความ 1">
          <a:extLst>
            <a:ext uri="{FF2B5EF4-FFF2-40B4-BE49-F238E27FC236}">
              <a16:creationId xmlns="" xmlns:a16="http://schemas.microsoft.com/office/drawing/2014/main" id="{22E7114F-EADA-40F6-BC45-157D80599C3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00" name="กล่องข้อความ 1">
          <a:extLst>
            <a:ext uri="{FF2B5EF4-FFF2-40B4-BE49-F238E27FC236}">
              <a16:creationId xmlns="" xmlns:a16="http://schemas.microsoft.com/office/drawing/2014/main" id="{8608BD89-1771-43F6-991B-969EF5E713E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01" name="กล่องข้อความ 1">
          <a:extLst>
            <a:ext uri="{FF2B5EF4-FFF2-40B4-BE49-F238E27FC236}">
              <a16:creationId xmlns="" xmlns:a16="http://schemas.microsoft.com/office/drawing/2014/main" id="{F324DB3F-A896-44BE-B7F6-9DAE7A5FC4F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02" name="กล่องข้อความ 1">
          <a:extLst>
            <a:ext uri="{FF2B5EF4-FFF2-40B4-BE49-F238E27FC236}">
              <a16:creationId xmlns="" xmlns:a16="http://schemas.microsoft.com/office/drawing/2014/main" id="{2EAB2BA5-E163-4438-824B-3401B83F541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03" name="กล่องข้อความ 1">
          <a:extLst>
            <a:ext uri="{FF2B5EF4-FFF2-40B4-BE49-F238E27FC236}">
              <a16:creationId xmlns="" xmlns:a16="http://schemas.microsoft.com/office/drawing/2014/main" id="{DB5CB663-11FE-425B-89A9-AD4324DE0F6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04" name="กล่องข้อความ 1">
          <a:extLst>
            <a:ext uri="{FF2B5EF4-FFF2-40B4-BE49-F238E27FC236}">
              <a16:creationId xmlns="" xmlns:a16="http://schemas.microsoft.com/office/drawing/2014/main" id="{81D12E8D-3147-4549-BE6A-82B0603A700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05" name="กล่องข้อความ 1">
          <a:extLst>
            <a:ext uri="{FF2B5EF4-FFF2-40B4-BE49-F238E27FC236}">
              <a16:creationId xmlns="" xmlns:a16="http://schemas.microsoft.com/office/drawing/2014/main" id="{BADAE1EE-1A2F-4F95-9CD6-3347C4038C6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06" name="กล่องข้อความ 1">
          <a:extLst>
            <a:ext uri="{FF2B5EF4-FFF2-40B4-BE49-F238E27FC236}">
              <a16:creationId xmlns="" xmlns:a16="http://schemas.microsoft.com/office/drawing/2014/main" id="{2BE96686-DCAE-4271-9DA6-E2A82B57900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07" name="กล่องข้อความ 1">
          <a:extLst>
            <a:ext uri="{FF2B5EF4-FFF2-40B4-BE49-F238E27FC236}">
              <a16:creationId xmlns="" xmlns:a16="http://schemas.microsoft.com/office/drawing/2014/main" id="{9A1F5F19-FE3D-4602-B9E3-693BEA5813A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08" name="กล่องข้อความ 1">
          <a:extLst>
            <a:ext uri="{FF2B5EF4-FFF2-40B4-BE49-F238E27FC236}">
              <a16:creationId xmlns="" xmlns:a16="http://schemas.microsoft.com/office/drawing/2014/main" id="{F785E431-31CC-4808-94D6-F9427C697B9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09" name="กล่องข้อความ 1">
          <a:extLst>
            <a:ext uri="{FF2B5EF4-FFF2-40B4-BE49-F238E27FC236}">
              <a16:creationId xmlns="" xmlns:a16="http://schemas.microsoft.com/office/drawing/2014/main" id="{24A87BA2-99AA-4C6F-95C7-8607D95AE5F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10" name="กล่องข้อความ 1">
          <a:extLst>
            <a:ext uri="{FF2B5EF4-FFF2-40B4-BE49-F238E27FC236}">
              <a16:creationId xmlns="" xmlns:a16="http://schemas.microsoft.com/office/drawing/2014/main" id="{EF0DABED-DB90-43A9-9B96-06F15370648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11" name="กล่องข้อความ 1">
          <a:extLst>
            <a:ext uri="{FF2B5EF4-FFF2-40B4-BE49-F238E27FC236}">
              <a16:creationId xmlns="" xmlns:a16="http://schemas.microsoft.com/office/drawing/2014/main" id="{E90E56B5-A43E-4ADF-9C65-475DC0B00B5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12" name="กล่องข้อความ 1">
          <a:extLst>
            <a:ext uri="{FF2B5EF4-FFF2-40B4-BE49-F238E27FC236}">
              <a16:creationId xmlns="" xmlns:a16="http://schemas.microsoft.com/office/drawing/2014/main" id="{8FBADC7D-2D07-477D-8280-A95D0AA1DCB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13" name="กล่องข้อความ 1">
          <a:extLst>
            <a:ext uri="{FF2B5EF4-FFF2-40B4-BE49-F238E27FC236}">
              <a16:creationId xmlns="" xmlns:a16="http://schemas.microsoft.com/office/drawing/2014/main" id="{1858E638-8199-4038-8B94-72B671F0A4A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14" name="กล่องข้อความ 1">
          <a:extLst>
            <a:ext uri="{FF2B5EF4-FFF2-40B4-BE49-F238E27FC236}">
              <a16:creationId xmlns="" xmlns:a16="http://schemas.microsoft.com/office/drawing/2014/main" id="{81DEF0DD-37F1-4D8A-9B73-359B94B9DC4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15" name="กล่องข้อความ 1">
          <a:extLst>
            <a:ext uri="{FF2B5EF4-FFF2-40B4-BE49-F238E27FC236}">
              <a16:creationId xmlns="" xmlns:a16="http://schemas.microsoft.com/office/drawing/2014/main" id="{8BBFB63D-B1A7-47B7-A3A2-1437BAAB311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16" name="กล่องข้อความ 1">
          <a:extLst>
            <a:ext uri="{FF2B5EF4-FFF2-40B4-BE49-F238E27FC236}">
              <a16:creationId xmlns="" xmlns:a16="http://schemas.microsoft.com/office/drawing/2014/main" id="{81BFECD2-5131-48D7-9356-5522ED7FAC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17" name="กล่องข้อความ 1">
          <a:extLst>
            <a:ext uri="{FF2B5EF4-FFF2-40B4-BE49-F238E27FC236}">
              <a16:creationId xmlns="" xmlns:a16="http://schemas.microsoft.com/office/drawing/2014/main" id="{B6808B93-7EAA-42DC-84A2-992A4CE92FC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18" name="กล่องข้อความ 1">
          <a:extLst>
            <a:ext uri="{FF2B5EF4-FFF2-40B4-BE49-F238E27FC236}">
              <a16:creationId xmlns="" xmlns:a16="http://schemas.microsoft.com/office/drawing/2014/main" id="{E89CC016-CC35-4D1D-8C59-DA78F5062A7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19" name="กล่องข้อความ 1">
          <a:extLst>
            <a:ext uri="{FF2B5EF4-FFF2-40B4-BE49-F238E27FC236}">
              <a16:creationId xmlns="" xmlns:a16="http://schemas.microsoft.com/office/drawing/2014/main" id="{1F564070-FA7F-48A1-A46E-B94BC9B0291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20" name="กล่องข้อความ 1">
          <a:extLst>
            <a:ext uri="{FF2B5EF4-FFF2-40B4-BE49-F238E27FC236}">
              <a16:creationId xmlns="" xmlns:a16="http://schemas.microsoft.com/office/drawing/2014/main" id="{1F294506-A004-408A-8497-1786AE3E4B3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21" name="กล่องข้อความ 1">
          <a:extLst>
            <a:ext uri="{FF2B5EF4-FFF2-40B4-BE49-F238E27FC236}">
              <a16:creationId xmlns="" xmlns:a16="http://schemas.microsoft.com/office/drawing/2014/main" id="{E1C2DACD-D42A-4337-B763-9246B5F11E6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22" name="กล่องข้อความ 1">
          <a:extLst>
            <a:ext uri="{FF2B5EF4-FFF2-40B4-BE49-F238E27FC236}">
              <a16:creationId xmlns="" xmlns:a16="http://schemas.microsoft.com/office/drawing/2014/main" id="{5DC87477-FC69-4AE7-BB7C-83CB9E50FE6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23" name="กล่องข้อความ 1">
          <a:extLst>
            <a:ext uri="{FF2B5EF4-FFF2-40B4-BE49-F238E27FC236}">
              <a16:creationId xmlns="" xmlns:a16="http://schemas.microsoft.com/office/drawing/2014/main" id="{EF7DCC89-2854-434F-9318-75DE460F04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24" name="กล่องข้อความ 1">
          <a:extLst>
            <a:ext uri="{FF2B5EF4-FFF2-40B4-BE49-F238E27FC236}">
              <a16:creationId xmlns="" xmlns:a16="http://schemas.microsoft.com/office/drawing/2014/main" id="{CF26A2D2-E126-4E42-82DD-E24CF52567F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25" name="กล่องข้อความ 1">
          <a:extLst>
            <a:ext uri="{FF2B5EF4-FFF2-40B4-BE49-F238E27FC236}">
              <a16:creationId xmlns="" xmlns:a16="http://schemas.microsoft.com/office/drawing/2014/main" id="{465F2D7D-6D76-4564-BA7E-AD542B8AFEA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26" name="กล่องข้อความ 1">
          <a:extLst>
            <a:ext uri="{FF2B5EF4-FFF2-40B4-BE49-F238E27FC236}">
              <a16:creationId xmlns="" xmlns:a16="http://schemas.microsoft.com/office/drawing/2014/main" id="{A578FD92-C255-4743-A5AB-81DDDF6D8A4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27" name="กล่องข้อความ 1">
          <a:extLst>
            <a:ext uri="{FF2B5EF4-FFF2-40B4-BE49-F238E27FC236}">
              <a16:creationId xmlns="" xmlns:a16="http://schemas.microsoft.com/office/drawing/2014/main" id="{CAA73337-0290-45AB-B89C-39C9DFBF40B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28" name="กล่องข้อความ 1">
          <a:extLst>
            <a:ext uri="{FF2B5EF4-FFF2-40B4-BE49-F238E27FC236}">
              <a16:creationId xmlns="" xmlns:a16="http://schemas.microsoft.com/office/drawing/2014/main" id="{56393B6A-72A8-4B7E-B379-A7784333428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29" name="กล่องข้อความ 1">
          <a:extLst>
            <a:ext uri="{FF2B5EF4-FFF2-40B4-BE49-F238E27FC236}">
              <a16:creationId xmlns="" xmlns:a16="http://schemas.microsoft.com/office/drawing/2014/main" id="{12D748D1-09F1-46D3-A303-50E49B7BE2A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30" name="กล่องข้อความ 1">
          <a:extLst>
            <a:ext uri="{FF2B5EF4-FFF2-40B4-BE49-F238E27FC236}">
              <a16:creationId xmlns="" xmlns:a16="http://schemas.microsoft.com/office/drawing/2014/main" id="{9437485B-4F9F-41CB-8583-0107937FB84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31" name="กล่องข้อความ 1">
          <a:extLst>
            <a:ext uri="{FF2B5EF4-FFF2-40B4-BE49-F238E27FC236}">
              <a16:creationId xmlns="" xmlns:a16="http://schemas.microsoft.com/office/drawing/2014/main" id="{5AE0B111-72F6-44CE-B4CA-EEA921315FB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32" name="กล่องข้อความ 1">
          <a:extLst>
            <a:ext uri="{FF2B5EF4-FFF2-40B4-BE49-F238E27FC236}">
              <a16:creationId xmlns="" xmlns:a16="http://schemas.microsoft.com/office/drawing/2014/main" id="{7714FB0B-5608-4941-84A7-253F0C1337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33" name="กล่องข้อความ 1">
          <a:extLst>
            <a:ext uri="{FF2B5EF4-FFF2-40B4-BE49-F238E27FC236}">
              <a16:creationId xmlns="" xmlns:a16="http://schemas.microsoft.com/office/drawing/2014/main" id="{756B39CA-C1C3-4777-BC5E-5D515AFA357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34" name="กล่องข้อความ 1">
          <a:extLst>
            <a:ext uri="{FF2B5EF4-FFF2-40B4-BE49-F238E27FC236}">
              <a16:creationId xmlns="" xmlns:a16="http://schemas.microsoft.com/office/drawing/2014/main" id="{870597A9-60F3-4D31-9887-8C586F67316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35" name="กล่องข้อความ 1">
          <a:extLst>
            <a:ext uri="{FF2B5EF4-FFF2-40B4-BE49-F238E27FC236}">
              <a16:creationId xmlns="" xmlns:a16="http://schemas.microsoft.com/office/drawing/2014/main" id="{DEDD4C95-1BA4-4501-B642-EDC5EE5927C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36" name="กล่องข้อความ 1">
          <a:extLst>
            <a:ext uri="{FF2B5EF4-FFF2-40B4-BE49-F238E27FC236}">
              <a16:creationId xmlns="" xmlns:a16="http://schemas.microsoft.com/office/drawing/2014/main" id="{7B2C9EFD-0B64-4725-928D-8A364FE9872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37" name="กล่องข้อความ 1">
          <a:extLst>
            <a:ext uri="{FF2B5EF4-FFF2-40B4-BE49-F238E27FC236}">
              <a16:creationId xmlns="" xmlns:a16="http://schemas.microsoft.com/office/drawing/2014/main" id="{A12FFFA2-EEB4-4526-A5A2-4F15690752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38" name="กล่องข้อความ 1">
          <a:extLst>
            <a:ext uri="{FF2B5EF4-FFF2-40B4-BE49-F238E27FC236}">
              <a16:creationId xmlns="" xmlns:a16="http://schemas.microsoft.com/office/drawing/2014/main" id="{5CB10CDA-ACA8-4033-A0D3-93874EBB23E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39" name="กล่องข้อความ 1">
          <a:extLst>
            <a:ext uri="{FF2B5EF4-FFF2-40B4-BE49-F238E27FC236}">
              <a16:creationId xmlns="" xmlns:a16="http://schemas.microsoft.com/office/drawing/2014/main" id="{CD14F312-016D-43AA-ABC4-147604235A1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40" name="กล่องข้อความ 1">
          <a:extLst>
            <a:ext uri="{FF2B5EF4-FFF2-40B4-BE49-F238E27FC236}">
              <a16:creationId xmlns="" xmlns:a16="http://schemas.microsoft.com/office/drawing/2014/main" id="{A917FC4F-4733-4AF5-92B7-1A82AED70BE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41" name="กล่องข้อความ 1">
          <a:extLst>
            <a:ext uri="{FF2B5EF4-FFF2-40B4-BE49-F238E27FC236}">
              <a16:creationId xmlns="" xmlns:a16="http://schemas.microsoft.com/office/drawing/2014/main" id="{EFF3C30F-6A56-496C-9B8B-818B99871BC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42" name="กล่องข้อความ 1">
          <a:extLst>
            <a:ext uri="{FF2B5EF4-FFF2-40B4-BE49-F238E27FC236}">
              <a16:creationId xmlns="" xmlns:a16="http://schemas.microsoft.com/office/drawing/2014/main" id="{A68A5426-D452-465E-9C5A-931B0F110F5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43" name="กล่องข้อความ 1">
          <a:extLst>
            <a:ext uri="{FF2B5EF4-FFF2-40B4-BE49-F238E27FC236}">
              <a16:creationId xmlns="" xmlns:a16="http://schemas.microsoft.com/office/drawing/2014/main" id="{89378F19-3178-4959-B40F-D9435AB6860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44" name="กล่องข้อความ 1">
          <a:extLst>
            <a:ext uri="{FF2B5EF4-FFF2-40B4-BE49-F238E27FC236}">
              <a16:creationId xmlns="" xmlns:a16="http://schemas.microsoft.com/office/drawing/2014/main" id="{E43C28EC-2137-40CA-B44C-86886E7E438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45" name="กล่องข้อความ 1">
          <a:extLst>
            <a:ext uri="{FF2B5EF4-FFF2-40B4-BE49-F238E27FC236}">
              <a16:creationId xmlns="" xmlns:a16="http://schemas.microsoft.com/office/drawing/2014/main" id="{C6DF9912-06BC-4294-B493-A2E2B7A29C0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46" name="กล่องข้อความ 1">
          <a:extLst>
            <a:ext uri="{FF2B5EF4-FFF2-40B4-BE49-F238E27FC236}">
              <a16:creationId xmlns="" xmlns:a16="http://schemas.microsoft.com/office/drawing/2014/main" id="{2FB357BC-C59C-4621-BDDD-D75D733742A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47" name="กล่องข้อความ 1">
          <a:extLst>
            <a:ext uri="{FF2B5EF4-FFF2-40B4-BE49-F238E27FC236}">
              <a16:creationId xmlns="" xmlns:a16="http://schemas.microsoft.com/office/drawing/2014/main" id="{2E5DF1B7-525E-4681-B06B-8DFC0261464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48" name="กล่องข้อความ 1">
          <a:extLst>
            <a:ext uri="{FF2B5EF4-FFF2-40B4-BE49-F238E27FC236}">
              <a16:creationId xmlns="" xmlns:a16="http://schemas.microsoft.com/office/drawing/2014/main" id="{EBA280A8-91B1-4260-8B3D-2EC3DAF2E67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49" name="กล่องข้อความ 1">
          <a:extLst>
            <a:ext uri="{FF2B5EF4-FFF2-40B4-BE49-F238E27FC236}">
              <a16:creationId xmlns="" xmlns:a16="http://schemas.microsoft.com/office/drawing/2014/main" id="{5FF77927-DE08-4E9D-BAB0-956D8542D69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50" name="กล่องข้อความ 1">
          <a:extLst>
            <a:ext uri="{FF2B5EF4-FFF2-40B4-BE49-F238E27FC236}">
              <a16:creationId xmlns="" xmlns:a16="http://schemas.microsoft.com/office/drawing/2014/main" id="{C3FE0AFC-BE73-4C1D-BA86-ADBFCD7F4CC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51" name="กล่องข้อความ 1">
          <a:extLst>
            <a:ext uri="{FF2B5EF4-FFF2-40B4-BE49-F238E27FC236}">
              <a16:creationId xmlns="" xmlns:a16="http://schemas.microsoft.com/office/drawing/2014/main" id="{1FF3E483-19F1-415B-B922-D675A34BCD8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52" name="กล่องข้อความ 1">
          <a:extLst>
            <a:ext uri="{FF2B5EF4-FFF2-40B4-BE49-F238E27FC236}">
              <a16:creationId xmlns="" xmlns:a16="http://schemas.microsoft.com/office/drawing/2014/main" id="{A8F144EE-51C8-4C94-9BA1-1B2E51187BF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53" name="กล่องข้อความ 1">
          <a:extLst>
            <a:ext uri="{FF2B5EF4-FFF2-40B4-BE49-F238E27FC236}">
              <a16:creationId xmlns="" xmlns:a16="http://schemas.microsoft.com/office/drawing/2014/main" id="{62051C71-F563-4B25-84ED-0A9E4E2F434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54" name="กล่องข้อความ 1">
          <a:extLst>
            <a:ext uri="{FF2B5EF4-FFF2-40B4-BE49-F238E27FC236}">
              <a16:creationId xmlns="" xmlns:a16="http://schemas.microsoft.com/office/drawing/2014/main" id="{6FF90CA4-4D15-422D-BB0F-58ABD5850B9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55" name="กล่องข้อความ 1">
          <a:extLst>
            <a:ext uri="{FF2B5EF4-FFF2-40B4-BE49-F238E27FC236}">
              <a16:creationId xmlns="" xmlns:a16="http://schemas.microsoft.com/office/drawing/2014/main" id="{0C9E685F-1B1B-43D6-917F-5243F90DEF1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56" name="กล่องข้อความ 1">
          <a:extLst>
            <a:ext uri="{FF2B5EF4-FFF2-40B4-BE49-F238E27FC236}">
              <a16:creationId xmlns="" xmlns:a16="http://schemas.microsoft.com/office/drawing/2014/main" id="{B425ADC1-D933-4292-9210-558B57FA6CC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57" name="กล่องข้อความ 1">
          <a:extLst>
            <a:ext uri="{FF2B5EF4-FFF2-40B4-BE49-F238E27FC236}">
              <a16:creationId xmlns="" xmlns:a16="http://schemas.microsoft.com/office/drawing/2014/main" id="{070EC212-55FF-40F0-A70F-619C3787B09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58" name="กล่องข้อความ 1">
          <a:extLst>
            <a:ext uri="{FF2B5EF4-FFF2-40B4-BE49-F238E27FC236}">
              <a16:creationId xmlns="" xmlns:a16="http://schemas.microsoft.com/office/drawing/2014/main" id="{F4B6CF96-98BB-4623-9D1E-BCA5A04F8E0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59" name="กล่องข้อความ 1">
          <a:extLst>
            <a:ext uri="{FF2B5EF4-FFF2-40B4-BE49-F238E27FC236}">
              <a16:creationId xmlns="" xmlns:a16="http://schemas.microsoft.com/office/drawing/2014/main" id="{4BFF30A3-CBA5-4A35-AF80-5BAEE96F041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60" name="กล่องข้อความ 1">
          <a:extLst>
            <a:ext uri="{FF2B5EF4-FFF2-40B4-BE49-F238E27FC236}">
              <a16:creationId xmlns="" xmlns:a16="http://schemas.microsoft.com/office/drawing/2014/main" id="{B3E908FF-7D12-4B36-82E1-6F750521716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61" name="กล่องข้อความ 1">
          <a:extLst>
            <a:ext uri="{FF2B5EF4-FFF2-40B4-BE49-F238E27FC236}">
              <a16:creationId xmlns="" xmlns:a16="http://schemas.microsoft.com/office/drawing/2014/main" id="{5F0150A7-3443-480C-A297-D48354E72E6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62" name="กล่องข้อความ 1">
          <a:extLst>
            <a:ext uri="{FF2B5EF4-FFF2-40B4-BE49-F238E27FC236}">
              <a16:creationId xmlns="" xmlns:a16="http://schemas.microsoft.com/office/drawing/2014/main" id="{FBBCCDF3-4305-46D6-AF9F-438F559A600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63" name="กล่องข้อความ 1">
          <a:extLst>
            <a:ext uri="{FF2B5EF4-FFF2-40B4-BE49-F238E27FC236}">
              <a16:creationId xmlns="" xmlns:a16="http://schemas.microsoft.com/office/drawing/2014/main" id="{34A5C3C7-BEEB-4CC0-B02E-A45868367AA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64" name="กล่องข้อความ 1">
          <a:extLst>
            <a:ext uri="{FF2B5EF4-FFF2-40B4-BE49-F238E27FC236}">
              <a16:creationId xmlns="" xmlns:a16="http://schemas.microsoft.com/office/drawing/2014/main" id="{7743F1D4-32E7-4843-9728-258FC50A0B7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65" name="กล่องข้อความ 1">
          <a:extLst>
            <a:ext uri="{FF2B5EF4-FFF2-40B4-BE49-F238E27FC236}">
              <a16:creationId xmlns="" xmlns:a16="http://schemas.microsoft.com/office/drawing/2014/main" id="{0EC5A771-5052-4E99-847F-D17E193E139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66" name="กล่องข้อความ 1">
          <a:extLst>
            <a:ext uri="{FF2B5EF4-FFF2-40B4-BE49-F238E27FC236}">
              <a16:creationId xmlns="" xmlns:a16="http://schemas.microsoft.com/office/drawing/2014/main" id="{7CC808CA-9A27-496A-BC8B-27319EB208C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67" name="กล่องข้อความ 1">
          <a:extLst>
            <a:ext uri="{FF2B5EF4-FFF2-40B4-BE49-F238E27FC236}">
              <a16:creationId xmlns="" xmlns:a16="http://schemas.microsoft.com/office/drawing/2014/main" id="{7EA2732B-F467-4643-B09E-4222FBF7ADC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68" name="กล่องข้อความ 1">
          <a:extLst>
            <a:ext uri="{FF2B5EF4-FFF2-40B4-BE49-F238E27FC236}">
              <a16:creationId xmlns="" xmlns:a16="http://schemas.microsoft.com/office/drawing/2014/main" id="{EB854C1C-4CE5-48C1-9F97-07EA4867215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69" name="กล่องข้อความ 1">
          <a:extLst>
            <a:ext uri="{FF2B5EF4-FFF2-40B4-BE49-F238E27FC236}">
              <a16:creationId xmlns="" xmlns:a16="http://schemas.microsoft.com/office/drawing/2014/main" id="{6EF7781D-1632-4807-8EBF-C849979E590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70" name="กล่องข้อความ 1">
          <a:extLst>
            <a:ext uri="{FF2B5EF4-FFF2-40B4-BE49-F238E27FC236}">
              <a16:creationId xmlns="" xmlns:a16="http://schemas.microsoft.com/office/drawing/2014/main" id="{B3D65B0D-7934-4F46-A4F8-90A7853B69A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71" name="กล่องข้อความ 1">
          <a:extLst>
            <a:ext uri="{FF2B5EF4-FFF2-40B4-BE49-F238E27FC236}">
              <a16:creationId xmlns="" xmlns:a16="http://schemas.microsoft.com/office/drawing/2014/main" id="{58AB4A5C-287F-420E-870E-247A87EDA33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72" name="กล่องข้อความ 1">
          <a:extLst>
            <a:ext uri="{FF2B5EF4-FFF2-40B4-BE49-F238E27FC236}">
              <a16:creationId xmlns="" xmlns:a16="http://schemas.microsoft.com/office/drawing/2014/main" id="{6DA6FE29-04E4-4A89-B3CE-9D4EA2FCD75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73" name="กล่องข้อความ 1">
          <a:extLst>
            <a:ext uri="{FF2B5EF4-FFF2-40B4-BE49-F238E27FC236}">
              <a16:creationId xmlns="" xmlns:a16="http://schemas.microsoft.com/office/drawing/2014/main" id="{90AD1BAD-B16B-46DA-99A7-9E17BB5C06C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74" name="กล่องข้อความ 1">
          <a:extLst>
            <a:ext uri="{FF2B5EF4-FFF2-40B4-BE49-F238E27FC236}">
              <a16:creationId xmlns="" xmlns:a16="http://schemas.microsoft.com/office/drawing/2014/main" id="{916EC541-E94F-4A2F-B9D1-1DB92F5C9CF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75" name="กล่องข้อความ 1">
          <a:extLst>
            <a:ext uri="{FF2B5EF4-FFF2-40B4-BE49-F238E27FC236}">
              <a16:creationId xmlns="" xmlns:a16="http://schemas.microsoft.com/office/drawing/2014/main" id="{121A54F1-EE53-4FA3-9171-BB646F0C9BF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76" name="กล่องข้อความ 1">
          <a:extLst>
            <a:ext uri="{FF2B5EF4-FFF2-40B4-BE49-F238E27FC236}">
              <a16:creationId xmlns="" xmlns:a16="http://schemas.microsoft.com/office/drawing/2014/main" id="{BAC8F44B-5155-4901-A4D6-05EC0320688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77" name="กล่องข้อความ 1">
          <a:extLst>
            <a:ext uri="{FF2B5EF4-FFF2-40B4-BE49-F238E27FC236}">
              <a16:creationId xmlns="" xmlns:a16="http://schemas.microsoft.com/office/drawing/2014/main" id="{A2535CB6-3028-4D61-9907-4A4CABD541D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78" name="กล่องข้อความ 1">
          <a:extLst>
            <a:ext uri="{FF2B5EF4-FFF2-40B4-BE49-F238E27FC236}">
              <a16:creationId xmlns="" xmlns:a16="http://schemas.microsoft.com/office/drawing/2014/main" id="{0D48E658-51A2-4996-9112-0BA81CDC73D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79" name="กล่องข้อความ 1">
          <a:extLst>
            <a:ext uri="{FF2B5EF4-FFF2-40B4-BE49-F238E27FC236}">
              <a16:creationId xmlns="" xmlns:a16="http://schemas.microsoft.com/office/drawing/2014/main" id="{524E1076-D427-4355-A30F-FD5E9B5EA80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80" name="กล่องข้อความ 1">
          <a:extLst>
            <a:ext uri="{FF2B5EF4-FFF2-40B4-BE49-F238E27FC236}">
              <a16:creationId xmlns="" xmlns:a16="http://schemas.microsoft.com/office/drawing/2014/main" id="{AC3509CA-89E1-49A7-9EDA-99618C4C986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81" name="กล่องข้อความ 1">
          <a:extLst>
            <a:ext uri="{FF2B5EF4-FFF2-40B4-BE49-F238E27FC236}">
              <a16:creationId xmlns="" xmlns:a16="http://schemas.microsoft.com/office/drawing/2014/main" id="{1FD894A8-6100-4AD1-B347-CA88EFB8DB5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82" name="กล่องข้อความ 1">
          <a:extLst>
            <a:ext uri="{FF2B5EF4-FFF2-40B4-BE49-F238E27FC236}">
              <a16:creationId xmlns="" xmlns:a16="http://schemas.microsoft.com/office/drawing/2014/main" id="{5589B087-EFB9-418C-9F63-6A048136C7C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83" name="กล่องข้อความ 1">
          <a:extLst>
            <a:ext uri="{FF2B5EF4-FFF2-40B4-BE49-F238E27FC236}">
              <a16:creationId xmlns="" xmlns:a16="http://schemas.microsoft.com/office/drawing/2014/main" id="{D518AD30-55F9-44C7-8BAA-B7F99F978D7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84" name="กล่องข้อความ 1">
          <a:extLst>
            <a:ext uri="{FF2B5EF4-FFF2-40B4-BE49-F238E27FC236}">
              <a16:creationId xmlns="" xmlns:a16="http://schemas.microsoft.com/office/drawing/2014/main" id="{E8793E54-C2CE-4129-B63E-AB9D168684E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85" name="กล่องข้อความ 1">
          <a:extLst>
            <a:ext uri="{FF2B5EF4-FFF2-40B4-BE49-F238E27FC236}">
              <a16:creationId xmlns="" xmlns:a16="http://schemas.microsoft.com/office/drawing/2014/main" id="{7135ABF8-42C5-449E-9416-AD57515CAEB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86" name="กล่องข้อความ 1">
          <a:extLst>
            <a:ext uri="{FF2B5EF4-FFF2-40B4-BE49-F238E27FC236}">
              <a16:creationId xmlns="" xmlns:a16="http://schemas.microsoft.com/office/drawing/2014/main" id="{01D165F1-2447-4A75-A1A2-440414C5E34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87" name="กล่องข้อความ 1">
          <a:extLst>
            <a:ext uri="{FF2B5EF4-FFF2-40B4-BE49-F238E27FC236}">
              <a16:creationId xmlns="" xmlns:a16="http://schemas.microsoft.com/office/drawing/2014/main" id="{FF8B80D0-1BA8-4663-86A3-55FB1C54141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88" name="กล่องข้อความ 1">
          <a:extLst>
            <a:ext uri="{FF2B5EF4-FFF2-40B4-BE49-F238E27FC236}">
              <a16:creationId xmlns="" xmlns:a16="http://schemas.microsoft.com/office/drawing/2014/main" id="{E38E7ECD-30DF-48C6-A990-8ED8D0F3D9F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89" name="กล่องข้อความ 1">
          <a:extLst>
            <a:ext uri="{FF2B5EF4-FFF2-40B4-BE49-F238E27FC236}">
              <a16:creationId xmlns="" xmlns:a16="http://schemas.microsoft.com/office/drawing/2014/main" id="{57D4DA6A-F564-445D-ACAF-A7CF1A78049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90" name="กล่องข้อความ 1">
          <a:extLst>
            <a:ext uri="{FF2B5EF4-FFF2-40B4-BE49-F238E27FC236}">
              <a16:creationId xmlns="" xmlns:a16="http://schemas.microsoft.com/office/drawing/2014/main" id="{6A48D300-B505-44D2-A4C7-E46BA478C37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91" name="กล่องข้อความ 1">
          <a:extLst>
            <a:ext uri="{FF2B5EF4-FFF2-40B4-BE49-F238E27FC236}">
              <a16:creationId xmlns="" xmlns:a16="http://schemas.microsoft.com/office/drawing/2014/main" id="{3D8A30F0-3711-4785-9BD3-CB4D4D7EF2E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92" name="กล่องข้อความ 1">
          <a:extLst>
            <a:ext uri="{FF2B5EF4-FFF2-40B4-BE49-F238E27FC236}">
              <a16:creationId xmlns="" xmlns:a16="http://schemas.microsoft.com/office/drawing/2014/main" id="{1256FA9E-FE16-4AE7-BE11-040B8DC56AD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93" name="กล่องข้อความ 1">
          <a:extLst>
            <a:ext uri="{FF2B5EF4-FFF2-40B4-BE49-F238E27FC236}">
              <a16:creationId xmlns="" xmlns:a16="http://schemas.microsoft.com/office/drawing/2014/main" id="{2072A3F6-7561-412E-AB33-E3476FE3159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94" name="กล่องข้อความ 1">
          <a:extLst>
            <a:ext uri="{FF2B5EF4-FFF2-40B4-BE49-F238E27FC236}">
              <a16:creationId xmlns="" xmlns:a16="http://schemas.microsoft.com/office/drawing/2014/main" id="{64F52990-F9DB-4DAC-AC0A-BCC16A0F4A6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95" name="กล่องข้อความ 1">
          <a:extLst>
            <a:ext uri="{FF2B5EF4-FFF2-40B4-BE49-F238E27FC236}">
              <a16:creationId xmlns="" xmlns:a16="http://schemas.microsoft.com/office/drawing/2014/main" id="{BE39DC7A-59F2-42C3-A7D4-F0DD384BF70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96" name="กล่องข้อความ 1">
          <a:extLst>
            <a:ext uri="{FF2B5EF4-FFF2-40B4-BE49-F238E27FC236}">
              <a16:creationId xmlns="" xmlns:a16="http://schemas.microsoft.com/office/drawing/2014/main" id="{BB3DFB22-37B6-4908-A848-05F1F942027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97" name="กล่องข้อความ 1">
          <a:extLst>
            <a:ext uri="{FF2B5EF4-FFF2-40B4-BE49-F238E27FC236}">
              <a16:creationId xmlns="" xmlns:a16="http://schemas.microsoft.com/office/drawing/2014/main" id="{402CC421-3EFE-464E-B856-37451618EAE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98" name="กล่องข้อความ 1">
          <a:extLst>
            <a:ext uri="{FF2B5EF4-FFF2-40B4-BE49-F238E27FC236}">
              <a16:creationId xmlns="" xmlns:a16="http://schemas.microsoft.com/office/drawing/2014/main" id="{A20CA991-26A8-4E3C-AB29-724910772FD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999" name="กล่องข้อความ 1">
          <a:extLst>
            <a:ext uri="{FF2B5EF4-FFF2-40B4-BE49-F238E27FC236}">
              <a16:creationId xmlns="" xmlns:a16="http://schemas.microsoft.com/office/drawing/2014/main" id="{37436BA0-3E70-406F-8110-428551B7233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00" name="กล่องข้อความ 1">
          <a:extLst>
            <a:ext uri="{FF2B5EF4-FFF2-40B4-BE49-F238E27FC236}">
              <a16:creationId xmlns="" xmlns:a16="http://schemas.microsoft.com/office/drawing/2014/main" id="{0401044F-0429-45D8-A474-B28DF62286C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01" name="กล่องข้อความ 1">
          <a:extLst>
            <a:ext uri="{FF2B5EF4-FFF2-40B4-BE49-F238E27FC236}">
              <a16:creationId xmlns="" xmlns:a16="http://schemas.microsoft.com/office/drawing/2014/main" id="{366FB915-E426-477B-9A67-01398CB4418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02" name="กล่องข้อความ 1">
          <a:extLst>
            <a:ext uri="{FF2B5EF4-FFF2-40B4-BE49-F238E27FC236}">
              <a16:creationId xmlns="" xmlns:a16="http://schemas.microsoft.com/office/drawing/2014/main" id="{80D845AA-A2B4-4DAC-A1CE-DEA15802674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03" name="กล่องข้อความ 1">
          <a:extLst>
            <a:ext uri="{FF2B5EF4-FFF2-40B4-BE49-F238E27FC236}">
              <a16:creationId xmlns="" xmlns:a16="http://schemas.microsoft.com/office/drawing/2014/main" id="{1D91E0BF-7039-4CC3-80E2-B281449864E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04" name="กล่องข้อความ 1">
          <a:extLst>
            <a:ext uri="{FF2B5EF4-FFF2-40B4-BE49-F238E27FC236}">
              <a16:creationId xmlns="" xmlns:a16="http://schemas.microsoft.com/office/drawing/2014/main" id="{320E94B3-3E5E-4475-B8C2-8E42F29D053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05" name="กล่องข้อความ 1">
          <a:extLst>
            <a:ext uri="{FF2B5EF4-FFF2-40B4-BE49-F238E27FC236}">
              <a16:creationId xmlns="" xmlns:a16="http://schemas.microsoft.com/office/drawing/2014/main" id="{828016DD-F4D3-45D3-A664-4DB04731FF9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06" name="กล่องข้อความ 1">
          <a:extLst>
            <a:ext uri="{FF2B5EF4-FFF2-40B4-BE49-F238E27FC236}">
              <a16:creationId xmlns="" xmlns:a16="http://schemas.microsoft.com/office/drawing/2014/main" id="{52497AE5-23BA-4564-8062-25A8D09628F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07" name="กล่องข้อความ 1">
          <a:extLst>
            <a:ext uri="{FF2B5EF4-FFF2-40B4-BE49-F238E27FC236}">
              <a16:creationId xmlns="" xmlns:a16="http://schemas.microsoft.com/office/drawing/2014/main" id="{7B55CFAD-FC48-4537-88CA-F978F6D98E9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08" name="กล่องข้อความ 1">
          <a:extLst>
            <a:ext uri="{FF2B5EF4-FFF2-40B4-BE49-F238E27FC236}">
              <a16:creationId xmlns="" xmlns:a16="http://schemas.microsoft.com/office/drawing/2014/main" id="{8F9CB489-79EC-43F2-B87D-71D1F66A061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09" name="กล่องข้อความ 1">
          <a:extLst>
            <a:ext uri="{FF2B5EF4-FFF2-40B4-BE49-F238E27FC236}">
              <a16:creationId xmlns="" xmlns:a16="http://schemas.microsoft.com/office/drawing/2014/main" id="{D27F1B08-EFD0-4114-A9E1-2A004B6CA8F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10" name="กล่องข้อความ 1">
          <a:extLst>
            <a:ext uri="{FF2B5EF4-FFF2-40B4-BE49-F238E27FC236}">
              <a16:creationId xmlns="" xmlns:a16="http://schemas.microsoft.com/office/drawing/2014/main" id="{360AF71E-56CC-401A-9F7D-986F778E1A7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11" name="กล่องข้อความ 1">
          <a:extLst>
            <a:ext uri="{FF2B5EF4-FFF2-40B4-BE49-F238E27FC236}">
              <a16:creationId xmlns="" xmlns:a16="http://schemas.microsoft.com/office/drawing/2014/main" id="{DBB66AB6-6DFA-472E-B173-3FA1E524DE6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12" name="กล่องข้อความ 1">
          <a:extLst>
            <a:ext uri="{FF2B5EF4-FFF2-40B4-BE49-F238E27FC236}">
              <a16:creationId xmlns="" xmlns:a16="http://schemas.microsoft.com/office/drawing/2014/main" id="{13AD076F-91E6-4E61-AD29-8C248973BFE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13" name="กล่องข้อความ 1">
          <a:extLst>
            <a:ext uri="{FF2B5EF4-FFF2-40B4-BE49-F238E27FC236}">
              <a16:creationId xmlns="" xmlns:a16="http://schemas.microsoft.com/office/drawing/2014/main" id="{3AFB6856-D338-4F04-9DEC-7901031A849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14" name="กล่องข้อความ 1">
          <a:extLst>
            <a:ext uri="{FF2B5EF4-FFF2-40B4-BE49-F238E27FC236}">
              <a16:creationId xmlns="" xmlns:a16="http://schemas.microsoft.com/office/drawing/2014/main" id="{0A80C597-F52E-40CF-AF2C-9ACA7DDFB25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15" name="กล่องข้อความ 1">
          <a:extLst>
            <a:ext uri="{FF2B5EF4-FFF2-40B4-BE49-F238E27FC236}">
              <a16:creationId xmlns="" xmlns:a16="http://schemas.microsoft.com/office/drawing/2014/main" id="{F4079352-247E-4295-B34B-A3AC2568C1F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16" name="กล่องข้อความ 1">
          <a:extLst>
            <a:ext uri="{FF2B5EF4-FFF2-40B4-BE49-F238E27FC236}">
              <a16:creationId xmlns="" xmlns:a16="http://schemas.microsoft.com/office/drawing/2014/main" id="{2BD2D2CC-9E93-4DEA-B28E-264F668F96E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17" name="กล่องข้อความ 1">
          <a:extLst>
            <a:ext uri="{FF2B5EF4-FFF2-40B4-BE49-F238E27FC236}">
              <a16:creationId xmlns="" xmlns:a16="http://schemas.microsoft.com/office/drawing/2014/main" id="{389E40C2-3F46-42E0-AC0F-4F95A8A436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18" name="กล่องข้อความ 1">
          <a:extLst>
            <a:ext uri="{FF2B5EF4-FFF2-40B4-BE49-F238E27FC236}">
              <a16:creationId xmlns="" xmlns:a16="http://schemas.microsoft.com/office/drawing/2014/main" id="{CC8B663B-106E-4CC0-A874-5D541BE60DF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19" name="กล่องข้อความ 1">
          <a:extLst>
            <a:ext uri="{FF2B5EF4-FFF2-40B4-BE49-F238E27FC236}">
              <a16:creationId xmlns="" xmlns:a16="http://schemas.microsoft.com/office/drawing/2014/main" id="{A641563F-1209-4AA9-9164-496B6AE08EF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20" name="กล่องข้อความ 1">
          <a:extLst>
            <a:ext uri="{FF2B5EF4-FFF2-40B4-BE49-F238E27FC236}">
              <a16:creationId xmlns="" xmlns:a16="http://schemas.microsoft.com/office/drawing/2014/main" id="{08D6E009-659C-46B3-A6CA-CC55622EF2E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21" name="กล่องข้อความ 1">
          <a:extLst>
            <a:ext uri="{FF2B5EF4-FFF2-40B4-BE49-F238E27FC236}">
              <a16:creationId xmlns="" xmlns:a16="http://schemas.microsoft.com/office/drawing/2014/main" id="{A75FEB25-70FF-459D-A618-F33F4B8AB20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22" name="กล่องข้อความ 1">
          <a:extLst>
            <a:ext uri="{FF2B5EF4-FFF2-40B4-BE49-F238E27FC236}">
              <a16:creationId xmlns="" xmlns:a16="http://schemas.microsoft.com/office/drawing/2014/main" id="{187D94B0-5003-4DE4-83CF-8A3A4C9543A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23" name="กล่องข้อความ 1">
          <a:extLst>
            <a:ext uri="{FF2B5EF4-FFF2-40B4-BE49-F238E27FC236}">
              <a16:creationId xmlns="" xmlns:a16="http://schemas.microsoft.com/office/drawing/2014/main" id="{2C082179-24A8-4678-B848-3623B3031EA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24" name="กล่องข้อความ 1">
          <a:extLst>
            <a:ext uri="{FF2B5EF4-FFF2-40B4-BE49-F238E27FC236}">
              <a16:creationId xmlns="" xmlns:a16="http://schemas.microsoft.com/office/drawing/2014/main" id="{BA13CC0E-EFB5-43FF-B49C-D38AF3D82BA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25" name="กล่องข้อความ 1">
          <a:extLst>
            <a:ext uri="{FF2B5EF4-FFF2-40B4-BE49-F238E27FC236}">
              <a16:creationId xmlns="" xmlns:a16="http://schemas.microsoft.com/office/drawing/2014/main" id="{DD3256B4-752C-4A48-9808-BDCA8247514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26" name="กล่องข้อความ 1">
          <a:extLst>
            <a:ext uri="{FF2B5EF4-FFF2-40B4-BE49-F238E27FC236}">
              <a16:creationId xmlns="" xmlns:a16="http://schemas.microsoft.com/office/drawing/2014/main" id="{A339BD2F-612C-4B7B-BEFE-EF40FAE0C9C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27" name="กล่องข้อความ 1">
          <a:extLst>
            <a:ext uri="{FF2B5EF4-FFF2-40B4-BE49-F238E27FC236}">
              <a16:creationId xmlns="" xmlns:a16="http://schemas.microsoft.com/office/drawing/2014/main" id="{7C61EFC2-485D-4E50-B8F7-91CFCDD0884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28" name="กล่องข้อความ 1">
          <a:extLst>
            <a:ext uri="{FF2B5EF4-FFF2-40B4-BE49-F238E27FC236}">
              <a16:creationId xmlns="" xmlns:a16="http://schemas.microsoft.com/office/drawing/2014/main" id="{C7EA9F81-E937-40C5-A48E-09A33019193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29" name="กล่องข้อความ 1">
          <a:extLst>
            <a:ext uri="{FF2B5EF4-FFF2-40B4-BE49-F238E27FC236}">
              <a16:creationId xmlns="" xmlns:a16="http://schemas.microsoft.com/office/drawing/2014/main" id="{39C6765F-607B-4CC7-9B4D-E96472059A0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30" name="กล่องข้อความ 1">
          <a:extLst>
            <a:ext uri="{FF2B5EF4-FFF2-40B4-BE49-F238E27FC236}">
              <a16:creationId xmlns="" xmlns:a16="http://schemas.microsoft.com/office/drawing/2014/main" id="{B470841F-B28B-4DAD-8C37-C3ACA708429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31" name="กล่องข้อความ 1">
          <a:extLst>
            <a:ext uri="{FF2B5EF4-FFF2-40B4-BE49-F238E27FC236}">
              <a16:creationId xmlns="" xmlns:a16="http://schemas.microsoft.com/office/drawing/2014/main" id="{12D279C0-84D6-4A20-8EEC-8375793CFAA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32" name="กล่องข้อความ 1">
          <a:extLst>
            <a:ext uri="{FF2B5EF4-FFF2-40B4-BE49-F238E27FC236}">
              <a16:creationId xmlns="" xmlns:a16="http://schemas.microsoft.com/office/drawing/2014/main" id="{46762815-CF2B-4317-A434-FDD3B6F8FFF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33" name="กล่องข้อความ 1">
          <a:extLst>
            <a:ext uri="{FF2B5EF4-FFF2-40B4-BE49-F238E27FC236}">
              <a16:creationId xmlns="" xmlns:a16="http://schemas.microsoft.com/office/drawing/2014/main" id="{D193DF81-10B3-4839-8DDA-C8E1D265ACE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34" name="กล่องข้อความ 1">
          <a:extLst>
            <a:ext uri="{FF2B5EF4-FFF2-40B4-BE49-F238E27FC236}">
              <a16:creationId xmlns="" xmlns:a16="http://schemas.microsoft.com/office/drawing/2014/main" id="{DBEC6F73-B6BE-4130-9A16-3BF190812D4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35" name="กล่องข้อความ 1">
          <a:extLst>
            <a:ext uri="{FF2B5EF4-FFF2-40B4-BE49-F238E27FC236}">
              <a16:creationId xmlns="" xmlns:a16="http://schemas.microsoft.com/office/drawing/2014/main" id="{71C7D9FB-6EDB-43D2-B6C7-EF69AA9A38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36" name="กล่องข้อความ 1">
          <a:extLst>
            <a:ext uri="{FF2B5EF4-FFF2-40B4-BE49-F238E27FC236}">
              <a16:creationId xmlns="" xmlns:a16="http://schemas.microsoft.com/office/drawing/2014/main" id="{F1379BF2-C76E-4F0F-8B71-6F24260AE15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37" name="กล่องข้อความ 1">
          <a:extLst>
            <a:ext uri="{FF2B5EF4-FFF2-40B4-BE49-F238E27FC236}">
              <a16:creationId xmlns="" xmlns:a16="http://schemas.microsoft.com/office/drawing/2014/main" id="{70345D6A-BCAB-4ED2-817F-C84ACD35DE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38" name="กล่องข้อความ 1">
          <a:extLst>
            <a:ext uri="{FF2B5EF4-FFF2-40B4-BE49-F238E27FC236}">
              <a16:creationId xmlns="" xmlns:a16="http://schemas.microsoft.com/office/drawing/2014/main" id="{DDBF4FC6-10B9-4049-B241-66AD09DB024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39" name="กล่องข้อความ 1">
          <a:extLst>
            <a:ext uri="{FF2B5EF4-FFF2-40B4-BE49-F238E27FC236}">
              <a16:creationId xmlns="" xmlns:a16="http://schemas.microsoft.com/office/drawing/2014/main" id="{B030F090-08D8-4DA8-BDBC-C1E47820260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40" name="กล่องข้อความ 1">
          <a:extLst>
            <a:ext uri="{FF2B5EF4-FFF2-40B4-BE49-F238E27FC236}">
              <a16:creationId xmlns="" xmlns:a16="http://schemas.microsoft.com/office/drawing/2014/main" id="{13EE7086-990C-4694-BC1D-39A77D2D405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41" name="กล่องข้อความ 1">
          <a:extLst>
            <a:ext uri="{FF2B5EF4-FFF2-40B4-BE49-F238E27FC236}">
              <a16:creationId xmlns="" xmlns:a16="http://schemas.microsoft.com/office/drawing/2014/main" id="{19FBCDE5-40E4-4ADA-B39D-3E67C480E86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42" name="กล่องข้อความ 1">
          <a:extLst>
            <a:ext uri="{FF2B5EF4-FFF2-40B4-BE49-F238E27FC236}">
              <a16:creationId xmlns="" xmlns:a16="http://schemas.microsoft.com/office/drawing/2014/main" id="{ECA57A13-6906-457C-A863-197A2E459DE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43" name="กล่องข้อความ 1">
          <a:extLst>
            <a:ext uri="{FF2B5EF4-FFF2-40B4-BE49-F238E27FC236}">
              <a16:creationId xmlns="" xmlns:a16="http://schemas.microsoft.com/office/drawing/2014/main" id="{6DC9DE98-B6BE-437E-94FA-FDF2504F9C1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44" name="กล่องข้อความ 1">
          <a:extLst>
            <a:ext uri="{FF2B5EF4-FFF2-40B4-BE49-F238E27FC236}">
              <a16:creationId xmlns="" xmlns:a16="http://schemas.microsoft.com/office/drawing/2014/main" id="{051C9824-DB47-4C75-B8D0-FB4BADECA1B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45" name="กล่องข้อความ 1">
          <a:extLst>
            <a:ext uri="{FF2B5EF4-FFF2-40B4-BE49-F238E27FC236}">
              <a16:creationId xmlns="" xmlns:a16="http://schemas.microsoft.com/office/drawing/2014/main" id="{36F0D140-171B-4B1E-B603-4C38E0AA75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46" name="กล่องข้อความ 1">
          <a:extLst>
            <a:ext uri="{FF2B5EF4-FFF2-40B4-BE49-F238E27FC236}">
              <a16:creationId xmlns="" xmlns:a16="http://schemas.microsoft.com/office/drawing/2014/main" id="{D3F0AAB9-F5A5-4506-B491-53244073E20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47" name="กล่องข้อความ 1">
          <a:extLst>
            <a:ext uri="{FF2B5EF4-FFF2-40B4-BE49-F238E27FC236}">
              <a16:creationId xmlns="" xmlns:a16="http://schemas.microsoft.com/office/drawing/2014/main" id="{2B801B6C-B243-4552-9686-808044FBE89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48" name="กล่องข้อความ 1">
          <a:extLst>
            <a:ext uri="{FF2B5EF4-FFF2-40B4-BE49-F238E27FC236}">
              <a16:creationId xmlns="" xmlns:a16="http://schemas.microsoft.com/office/drawing/2014/main" id="{9EE462D0-61A6-4468-A87C-D61C6094E6F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49" name="กล่องข้อความ 1">
          <a:extLst>
            <a:ext uri="{FF2B5EF4-FFF2-40B4-BE49-F238E27FC236}">
              <a16:creationId xmlns="" xmlns:a16="http://schemas.microsoft.com/office/drawing/2014/main" id="{C49A1AD7-5166-4992-A9F3-FB366FA4F8C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50" name="กล่องข้อความ 1">
          <a:extLst>
            <a:ext uri="{FF2B5EF4-FFF2-40B4-BE49-F238E27FC236}">
              <a16:creationId xmlns="" xmlns:a16="http://schemas.microsoft.com/office/drawing/2014/main" id="{DD561200-9085-499B-BC60-108D8F019B1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51" name="กล่องข้อความ 1">
          <a:extLst>
            <a:ext uri="{FF2B5EF4-FFF2-40B4-BE49-F238E27FC236}">
              <a16:creationId xmlns="" xmlns:a16="http://schemas.microsoft.com/office/drawing/2014/main" id="{B0D189F7-94D5-4AF5-9318-D0B859C4F59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52" name="กล่องข้อความ 1">
          <a:extLst>
            <a:ext uri="{FF2B5EF4-FFF2-40B4-BE49-F238E27FC236}">
              <a16:creationId xmlns="" xmlns:a16="http://schemas.microsoft.com/office/drawing/2014/main" id="{0EB2AA16-2BDC-4D83-8293-FF9925515A9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53" name="กล่องข้อความ 1">
          <a:extLst>
            <a:ext uri="{FF2B5EF4-FFF2-40B4-BE49-F238E27FC236}">
              <a16:creationId xmlns="" xmlns:a16="http://schemas.microsoft.com/office/drawing/2014/main" id="{E051DDC2-09C5-45F8-B98A-4DCF03B7CD0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54" name="กล่องข้อความ 1">
          <a:extLst>
            <a:ext uri="{FF2B5EF4-FFF2-40B4-BE49-F238E27FC236}">
              <a16:creationId xmlns="" xmlns:a16="http://schemas.microsoft.com/office/drawing/2014/main" id="{66B914D9-95CC-4B33-9908-2100A1C18EB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55" name="กล่องข้อความ 1">
          <a:extLst>
            <a:ext uri="{FF2B5EF4-FFF2-40B4-BE49-F238E27FC236}">
              <a16:creationId xmlns="" xmlns:a16="http://schemas.microsoft.com/office/drawing/2014/main" id="{C008FE61-00C7-4F45-914C-4450CD53A60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56" name="กล่องข้อความ 1">
          <a:extLst>
            <a:ext uri="{FF2B5EF4-FFF2-40B4-BE49-F238E27FC236}">
              <a16:creationId xmlns="" xmlns:a16="http://schemas.microsoft.com/office/drawing/2014/main" id="{BFCCAC7F-B753-4D3E-9207-DBF408DCA02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57" name="กล่องข้อความ 1">
          <a:extLst>
            <a:ext uri="{FF2B5EF4-FFF2-40B4-BE49-F238E27FC236}">
              <a16:creationId xmlns="" xmlns:a16="http://schemas.microsoft.com/office/drawing/2014/main" id="{88F431FF-C59A-4091-98F9-1325BE73B46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58" name="กล่องข้อความ 1">
          <a:extLst>
            <a:ext uri="{FF2B5EF4-FFF2-40B4-BE49-F238E27FC236}">
              <a16:creationId xmlns="" xmlns:a16="http://schemas.microsoft.com/office/drawing/2014/main" id="{A4B529E2-532B-4E0C-ADA7-76F2150131A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59" name="กล่องข้อความ 1">
          <a:extLst>
            <a:ext uri="{FF2B5EF4-FFF2-40B4-BE49-F238E27FC236}">
              <a16:creationId xmlns="" xmlns:a16="http://schemas.microsoft.com/office/drawing/2014/main" id="{183F1796-4DA9-4FA5-ADBA-F622D2199C9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60" name="กล่องข้อความ 1">
          <a:extLst>
            <a:ext uri="{FF2B5EF4-FFF2-40B4-BE49-F238E27FC236}">
              <a16:creationId xmlns="" xmlns:a16="http://schemas.microsoft.com/office/drawing/2014/main" id="{8F662D2F-4DCC-4E83-9049-FB9712C5CE6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61" name="กล่องข้อความ 1">
          <a:extLst>
            <a:ext uri="{FF2B5EF4-FFF2-40B4-BE49-F238E27FC236}">
              <a16:creationId xmlns="" xmlns:a16="http://schemas.microsoft.com/office/drawing/2014/main" id="{38D64065-5415-4726-B2A8-E6B742BF5D2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62" name="กล่องข้อความ 1">
          <a:extLst>
            <a:ext uri="{FF2B5EF4-FFF2-40B4-BE49-F238E27FC236}">
              <a16:creationId xmlns="" xmlns:a16="http://schemas.microsoft.com/office/drawing/2014/main" id="{55213F84-8B3E-4B61-9FB3-FAB297FE62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63" name="กล่องข้อความ 1">
          <a:extLst>
            <a:ext uri="{FF2B5EF4-FFF2-40B4-BE49-F238E27FC236}">
              <a16:creationId xmlns="" xmlns:a16="http://schemas.microsoft.com/office/drawing/2014/main" id="{838BAE72-576B-4103-BD9A-A08AE5E4C44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64" name="กล่องข้อความ 1">
          <a:extLst>
            <a:ext uri="{FF2B5EF4-FFF2-40B4-BE49-F238E27FC236}">
              <a16:creationId xmlns="" xmlns:a16="http://schemas.microsoft.com/office/drawing/2014/main" id="{10927D61-E8CB-4A5C-89E6-2C126651E32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65" name="กล่องข้อความ 1">
          <a:extLst>
            <a:ext uri="{FF2B5EF4-FFF2-40B4-BE49-F238E27FC236}">
              <a16:creationId xmlns="" xmlns:a16="http://schemas.microsoft.com/office/drawing/2014/main" id="{A4505A92-3D40-4C08-91F7-3FC7694E78B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66" name="กล่องข้อความ 1">
          <a:extLst>
            <a:ext uri="{FF2B5EF4-FFF2-40B4-BE49-F238E27FC236}">
              <a16:creationId xmlns="" xmlns:a16="http://schemas.microsoft.com/office/drawing/2014/main" id="{517567DD-C9A0-4ED9-BBF9-0F7E8594C9E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67" name="กล่องข้อความ 1">
          <a:extLst>
            <a:ext uri="{FF2B5EF4-FFF2-40B4-BE49-F238E27FC236}">
              <a16:creationId xmlns="" xmlns:a16="http://schemas.microsoft.com/office/drawing/2014/main" id="{DB671038-5DD9-4AD9-A5E1-D1122EC6F26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68" name="กล่องข้อความ 1">
          <a:extLst>
            <a:ext uri="{FF2B5EF4-FFF2-40B4-BE49-F238E27FC236}">
              <a16:creationId xmlns="" xmlns:a16="http://schemas.microsoft.com/office/drawing/2014/main" id="{9196D6D2-4DA9-4164-848F-00D20C24EEC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69" name="กล่องข้อความ 1">
          <a:extLst>
            <a:ext uri="{FF2B5EF4-FFF2-40B4-BE49-F238E27FC236}">
              <a16:creationId xmlns="" xmlns:a16="http://schemas.microsoft.com/office/drawing/2014/main" id="{DD327023-73EE-4539-9EAD-BE95A2B93E5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70" name="กล่องข้อความ 1">
          <a:extLst>
            <a:ext uri="{FF2B5EF4-FFF2-40B4-BE49-F238E27FC236}">
              <a16:creationId xmlns="" xmlns:a16="http://schemas.microsoft.com/office/drawing/2014/main" id="{DA1AAA3F-46D9-4D2E-AA4D-E2CFDC1FB07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71" name="กล่องข้อความ 1">
          <a:extLst>
            <a:ext uri="{FF2B5EF4-FFF2-40B4-BE49-F238E27FC236}">
              <a16:creationId xmlns="" xmlns:a16="http://schemas.microsoft.com/office/drawing/2014/main" id="{A5EB071D-999B-45C4-B562-F586530D923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72" name="กล่องข้อความ 1">
          <a:extLst>
            <a:ext uri="{FF2B5EF4-FFF2-40B4-BE49-F238E27FC236}">
              <a16:creationId xmlns="" xmlns:a16="http://schemas.microsoft.com/office/drawing/2014/main" id="{9A06F593-3A95-4B96-9608-1CB868D8AF3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73" name="กล่องข้อความ 1">
          <a:extLst>
            <a:ext uri="{FF2B5EF4-FFF2-40B4-BE49-F238E27FC236}">
              <a16:creationId xmlns="" xmlns:a16="http://schemas.microsoft.com/office/drawing/2014/main" id="{45EA9350-98D1-4BAB-8B39-3DAB4387A65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74" name="กล่องข้อความ 1">
          <a:extLst>
            <a:ext uri="{FF2B5EF4-FFF2-40B4-BE49-F238E27FC236}">
              <a16:creationId xmlns="" xmlns:a16="http://schemas.microsoft.com/office/drawing/2014/main" id="{5BD8374D-010F-4E25-898E-8738DEE9FA0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75" name="กล่องข้อความ 1">
          <a:extLst>
            <a:ext uri="{FF2B5EF4-FFF2-40B4-BE49-F238E27FC236}">
              <a16:creationId xmlns="" xmlns:a16="http://schemas.microsoft.com/office/drawing/2014/main" id="{527DCBDE-FE2C-4AAE-8639-EEB4563A97A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76" name="กล่องข้อความ 1">
          <a:extLst>
            <a:ext uri="{FF2B5EF4-FFF2-40B4-BE49-F238E27FC236}">
              <a16:creationId xmlns="" xmlns:a16="http://schemas.microsoft.com/office/drawing/2014/main" id="{2D6CA8DD-8AAA-4BAE-979B-F841DBA707F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77" name="กล่องข้อความ 1">
          <a:extLst>
            <a:ext uri="{FF2B5EF4-FFF2-40B4-BE49-F238E27FC236}">
              <a16:creationId xmlns="" xmlns:a16="http://schemas.microsoft.com/office/drawing/2014/main" id="{70D77DF6-FC20-4C1D-A32C-B8C098E20E3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78" name="กล่องข้อความ 1">
          <a:extLst>
            <a:ext uri="{FF2B5EF4-FFF2-40B4-BE49-F238E27FC236}">
              <a16:creationId xmlns="" xmlns:a16="http://schemas.microsoft.com/office/drawing/2014/main" id="{FD0549E2-D338-44B2-A541-BB9EDFF65F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79" name="กล่องข้อความ 1">
          <a:extLst>
            <a:ext uri="{FF2B5EF4-FFF2-40B4-BE49-F238E27FC236}">
              <a16:creationId xmlns="" xmlns:a16="http://schemas.microsoft.com/office/drawing/2014/main" id="{EB0A1474-A2B4-4778-9655-0FBEDC8A028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80" name="กล่องข้อความ 1">
          <a:extLst>
            <a:ext uri="{FF2B5EF4-FFF2-40B4-BE49-F238E27FC236}">
              <a16:creationId xmlns="" xmlns:a16="http://schemas.microsoft.com/office/drawing/2014/main" id="{1F6D5534-97F7-4CB5-877B-82BE2DA22FF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81" name="กล่องข้อความ 1">
          <a:extLst>
            <a:ext uri="{FF2B5EF4-FFF2-40B4-BE49-F238E27FC236}">
              <a16:creationId xmlns="" xmlns:a16="http://schemas.microsoft.com/office/drawing/2014/main" id="{288AA26B-EA81-4ADA-902E-535BA558DEF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82" name="กล่องข้อความ 1">
          <a:extLst>
            <a:ext uri="{FF2B5EF4-FFF2-40B4-BE49-F238E27FC236}">
              <a16:creationId xmlns="" xmlns:a16="http://schemas.microsoft.com/office/drawing/2014/main" id="{0E98F8F7-B551-4097-A04F-B04A14C9417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83" name="กล่องข้อความ 1">
          <a:extLst>
            <a:ext uri="{FF2B5EF4-FFF2-40B4-BE49-F238E27FC236}">
              <a16:creationId xmlns="" xmlns:a16="http://schemas.microsoft.com/office/drawing/2014/main" id="{84C0C313-16AD-42D0-BB99-33AF1ABE9F7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84" name="กล่องข้อความ 1">
          <a:extLst>
            <a:ext uri="{FF2B5EF4-FFF2-40B4-BE49-F238E27FC236}">
              <a16:creationId xmlns="" xmlns:a16="http://schemas.microsoft.com/office/drawing/2014/main" id="{559DE018-5AFF-4207-983C-F3CFCC1E5EF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85" name="กล่องข้อความ 1">
          <a:extLst>
            <a:ext uri="{FF2B5EF4-FFF2-40B4-BE49-F238E27FC236}">
              <a16:creationId xmlns="" xmlns:a16="http://schemas.microsoft.com/office/drawing/2014/main" id="{0B3FF36A-AFDB-46A4-B91B-6C2DFC59209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86" name="กล่องข้อความ 1">
          <a:extLst>
            <a:ext uri="{FF2B5EF4-FFF2-40B4-BE49-F238E27FC236}">
              <a16:creationId xmlns="" xmlns:a16="http://schemas.microsoft.com/office/drawing/2014/main" id="{22EB823F-FF55-4B23-B27F-CCA2F5EBF2B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87" name="กล่องข้อความ 1">
          <a:extLst>
            <a:ext uri="{FF2B5EF4-FFF2-40B4-BE49-F238E27FC236}">
              <a16:creationId xmlns="" xmlns:a16="http://schemas.microsoft.com/office/drawing/2014/main" id="{91DF189E-0A0D-40FC-B209-69B0F15A0BC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88" name="กล่องข้อความ 1">
          <a:extLst>
            <a:ext uri="{FF2B5EF4-FFF2-40B4-BE49-F238E27FC236}">
              <a16:creationId xmlns="" xmlns:a16="http://schemas.microsoft.com/office/drawing/2014/main" id="{4F97ABEB-8B67-4A22-B501-56B8B69F5D1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89" name="กล่องข้อความ 1">
          <a:extLst>
            <a:ext uri="{FF2B5EF4-FFF2-40B4-BE49-F238E27FC236}">
              <a16:creationId xmlns="" xmlns:a16="http://schemas.microsoft.com/office/drawing/2014/main" id="{3E6794DD-82A4-4C93-94E2-9A9F12560ED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90" name="กล่องข้อความ 1">
          <a:extLst>
            <a:ext uri="{FF2B5EF4-FFF2-40B4-BE49-F238E27FC236}">
              <a16:creationId xmlns="" xmlns:a16="http://schemas.microsoft.com/office/drawing/2014/main" id="{F6F95F6B-F984-4B1C-A31C-25D9902A4BA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91" name="กล่องข้อความ 1">
          <a:extLst>
            <a:ext uri="{FF2B5EF4-FFF2-40B4-BE49-F238E27FC236}">
              <a16:creationId xmlns="" xmlns:a16="http://schemas.microsoft.com/office/drawing/2014/main" id="{28ACA6C4-975B-4866-BB1D-3408AFCD89F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92" name="กล่องข้อความ 1">
          <a:extLst>
            <a:ext uri="{FF2B5EF4-FFF2-40B4-BE49-F238E27FC236}">
              <a16:creationId xmlns="" xmlns:a16="http://schemas.microsoft.com/office/drawing/2014/main" id="{D39C5A90-54D4-4D3C-A3E5-6371D4467A5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93" name="กล่องข้อความ 1">
          <a:extLst>
            <a:ext uri="{FF2B5EF4-FFF2-40B4-BE49-F238E27FC236}">
              <a16:creationId xmlns="" xmlns:a16="http://schemas.microsoft.com/office/drawing/2014/main" id="{F223BE0E-9F07-4687-A3D1-BCA124FE6FB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94" name="กล่องข้อความ 1">
          <a:extLst>
            <a:ext uri="{FF2B5EF4-FFF2-40B4-BE49-F238E27FC236}">
              <a16:creationId xmlns="" xmlns:a16="http://schemas.microsoft.com/office/drawing/2014/main" id="{719806E8-A732-4AA8-AFC6-542BC2413FA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95" name="กล่องข้อความ 1">
          <a:extLst>
            <a:ext uri="{FF2B5EF4-FFF2-40B4-BE49-F238E27FC236}">
              <a16:creationId xmlns="" xmlns:a16="http://schemas.microsoft.com/office/drawing/2014/main" id="{7C37CE53-B9AF-4506-A2B2-713BA494BA5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96" name="กล่องข้อความ 1">
          <a:extLst>
            <a:ext uri="{FF2B5EF4-FFF2-40B4-BE49-F238E27FC236}">
              <a16:creationId xmlns="" xmlns:a16="http://schemas.microsoft.com/office/drawing/2014/main" id="{947D2AAD-8872-4DB2-AC84-BC5B64C79EB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97" name="กล่องข้อความ 1">
          <a:extLst>
            <a:ext uri="{FF2B5EF4-FFF2-40B4-BE49-F238E27FC236}">
              <a16:creationId xmlns="" xmlns:a16="http://schemas.microsoft.com/office/drawing/2014/main" id="{A804B145-0F6A-4F50-8DB0-A4689B45DB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98" name="กล่องข้อความ 1">
          <a:extLst>
            <a:ext uri="{FF2B5EF4-FFF2-40B4-BE49-F238E27FC236}">
              <a16:creationId xmlns="" xmlns:a16="http://schemas.microsoft.com/office/drawing/2014/main" id="{9ED6D0DE-1B52-46AF-B6A7-169D741C859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099" name="กล่องข้อความ 1">
          <a:extLst>
            <a:ext uri="{FF2B5EF4-FFF2-40B4-BE49-F238E27FC236}">
              <a16:creationId xmlns="" xmlns:a16="http://schemas.microsoft.com/office/drawing/2014/main" id="{9E262E05-E603-4580-818F-F29A8DA668B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00" name="กล่องข้อความ 1">
          <a:extLst>
            <a:ext uri="{FF2B5EF4-FFF2-40B4-BE49-F238E27FC236}">
              <a16:creationId xmlns="" xmlns:a16="http://schemas.microsoft.com/office/drawing/2014/main" id="{F385AA71-0873-4564-9141-CCDDFE3BC47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01" name="กล่องข้อความ 1">
          <a:extLst>
            <a:ext uri="{FF2B5EF4-FFF2-40B4-BE49-F238E27FC236}">
              <a16:creationId xmlns="" xmlns:a16="http://schemas.microsoft.com/office/drawing/2014/main" id="{B07122F6-08D9-4B75-BFDA-9BD4381D282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02" name="กล่องข้อความ 1">
          <a:extLst>
            <a:ext uri="{FF2B5EF4-FFF2-40B4-BE49-F238E27FC236}">
              <a16:creationId xmlns="" xmlns:a16="http://schemas.microsoft.com/office/drawing/2014/main" id="{8C239444-D92E-4E33-A7D8-FE0D0C7FD9A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03" name="กล่องข้อความ 1">
          <a:extLst>
            <a:ext uri="{FF2B5EF4-FFF2-40B4-BE49-F238E27FC236}">
              <a16:creationId xmlns="" xmlns:a16="http://schemas.microsoft.com/office/drawing/2014/main" id="{4D5A443C-7CBF-43F2-A797-50D9E642319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04" name="กล่องข้อความ 1">
          <a:extLst>
            <a:ext uri="{FF2B5EF4-FFF2-40B4-BE49-F238E27FC236}">
              <a16:creationId xmlns="" xmlns:a16="http://schemas.microsoft.com/office/drawing/2014/main" id="{A962131F-FF82-48FB-A119-B237C8B769F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05" name="กล่องข้อความ 1">
          <a:extLst>
            <a:ext uri="{FF2B5EF4-FFF2-40B4-BE49-F238E27FC236}">
              <a16:creationId xmlns="" xmlns:a16="http://schemas.microsoft.com/office/drawing/2014/main" id="{13F3C05C-DF5B-49D3-8CC1-31FDD58C54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06" name="กล่องข้อความ 1">
          <a:extLst>
            <a:ext uri="{FF2B5EF4-FFF2-40B4-BE49-F238E27FC236}">
              <a16:creationId xmlns="" xmlns:a16="http://schemas.microsoft.com/office/drawing/2014/main" id="{7613E6E4-6E64-4721-91B3-1044B9494D6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07" name="กล่องข้อความ 1">
          <a:extLst>
            <a:ext uri="{FF2B5EF4-FFF2-40B4-BE49-F238E27FC236}">
              <a16:creationId xmlns="" xmlns:a16="http://schemas.microsoft.com/office/drawing/2014/main" id="{5827FCC3-609F-4293-9BB5-C35B3773D68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08" name="กล่องข้อความ 1">
          <a:extLst>
            <a:ext uri="{FF2B5EF4-FFF2-40B4-BE49-F238E27FC236}">
              <a16:creationId xmlns="" xmlns:a16="http://schemas.microsoft.com/office/drawing/2014/main" id="{4AF02A5A-2C02-4E15-98A6-DCB90926E6C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09" name="กล่องข้อความ 1">
          <a:extLst>
            <a:ext uri="{FF2B5EF4-FFF2-40B4-BE49-F238E27FC236}">
              <a16:creationId xmlns="" xmlns:a16="http://schemas.microsoft.com/office/drawing/2014/main" id="{6F6E399F-4CC5-470C-BB5D-25FDF3BC987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10" name="กล่องข้อความ 1">
          <a:extLst>
            <a:ext uri="{FF2B5EF4-FFF2-40B4-BE49-F238E27FC236}">
              <a16:creationId xmlns="" xmlns:a16="http://schemas.microsoft.com/office/drawing/2014/main" id="{471A7814-0B24-4ECC-BD43-FF5A66F8A90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11" name="กล่องข้อความ 1">
          <a:extLst>
            <a:ext uri="{FF2B5EF4-FFF2-40B4-BE49-F238E27FC236}">
              <a16:creationId xmlns="" xmlns:a16="http://schemas.microsoft.com/office/drawing/2014/main" id="{E6CB6AFF-402E-4EB5-83D4-B0205D49D52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12" name="กล่องข้อความ 1">
          <a:extLst>
            <a:ext uri="{FF2B5EF4-FFF2-40B4-BE49-F238E27FC236}">
              <a16:creationId xmlns="" xmlns:a16="http://schemas.microsoft.com/office/drawing/2014/main" id="{FB10B1CD-2160-4CD8-9CBF-D07D0B4CF96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13" name="กล่องข้อความ 1">
          <a:extLst>
            <a:ext uri="{FF2B5EF4-FFF2-40B4-BE49-F238E27FC236}">
              <a16:creationId xmlns="" xmlns:a16="http://schemas.microsoft.com/office/drawing/2014/main" id="{DD74A734-FF74-4FAA-8291-1F2B1D728C1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14" name="กล่องข้อความ 1">
          <a:extLst>
            <a:ext uri="{FF2B5EF4-FFF2-40B4-BE49-F238E27FC236}">
              <a16:creationId xmlns="" xmlns:a16="http://schemas.microsoft.com/office/drawing/2014/main" id="{EFAE63BC-E353-43AA-A167-924DC58BAE9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15" name="กล่องข้อความ 1">
          <a:extLst>
            <a:ext uri="{FF2B5EF4-FFF2-40B4-BE49-F238E27FC236}">
              <a16:creationId xmlns="" xmlns:a16="http://schemas.microsoft.com/office/drawing/2014/main" id="{86085B01-4358-48FC-B3A4-4F71F10A1A6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16" name="กล่องข้อความ 1">
          <a:extLst>
            <a:ext uri="{FF2B5EF4-FFF2-40B4-BE49-F238E27FC236}">
              <a16:creationId xmlns="" xmlns:a16="http://schemas.microsoft.com/office/drawing/2014/main" id="{38B3AC11-8468-4A4C-831E-409748937D3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17" name="กล่องข้อความ 1">
          <a:extLst>
            <a:ext uri="{FF2B5EF4-FFF2-40B4-BE49-F238E27FC236}">
              <a16:creationId xmlns="" xmlns:a16="http://schemas.microsoft.com/office/drawing/2014/main" id="{F961983D-D3E4-471D-955D-DE919C128B1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18" name="กล่องข้อความ 1">
          <a:extLst>
            <a:ext uri="{FF2B5EF4-FFF2-40B4-BE49-F238E27FC236}">
              <a16:creationId xmlns="" xmlns:a16="http://schemas.microsoft.com/office/drawing/2014/main" id="{26EA5074-466A-4D7F-9564-55ADE78E12A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19" name="กล่องข้อความ 1">
          <a:extLst>
            <a:ext uri="{FF2B5EF4-FFF2-40B4-BE49-F238E27FC236}">
              <a16:creationId xmlns="" xmlns:a16="http://schemas.microsoft.com/office/drawing/2014/main" id="{EEFB65AB-43AD-4AE5-ADD9-93B0DDF1B9D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20" name="กล่องข้อความ 1">
          <a:extLst>
            <a:ext uri="{FF2B5EF4-FFF2-40B4-BE49-F238E27FC236}">
              <a16:creationId xmlns="" xmlns:a16="http://schemas.microsoft.com/office/drawing/2014/main" id="{3180BA8B-5E68-40E9-9007-50835F3063B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21" name="กล่องข้อความ 1">
          <a:extLst>
            <a:ext uri="{FF2B5EF4-FFF2-40B4-BE49-F238E27FC236}">
              <a16:creationId xmlns="" xmlns:a16="http://schemas.microsoft.com/office/drawing/2014/main" id="{B4370F6D-E9A7-42E6-BB67-5C71023EF9B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22" name="กล่องข้อความ 1">
          <a:extLst>
            <a:ext uri="{FF2B5EF4-FFF2-40B4-BE49-F238E27FC236}">
              <a16:creationId xmlns="" xmlns:a16="http://schemas.microsoft.com/office/drawing/2014/main" id="{8D05E457-48B6-41BD-94BF-19B5D3ABF2E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23" name="กล่องข้อความ 1">
          <a:extLst>
            <a:ext uri="{FF2B5EF4-FFF2-40B4-BE49-F238E27FC236}">
              <a16:creationId xmlns="" xmlns:a16="http://schemas.microsoft.com/office/drawing/2014/main" id="{FC1F1177-9448-4055-AB78-FFB8F0A53C7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24" name="กล่องข้อความ 1">
          <a:extLst>
            <a:ext uri="{FF2B5EF4-FFF2-40B4-BE49-F238E27FC236}">
              <a16:creationId xmlns="" xmlns:a16="http://schemas.microsoft.com/office/drawing/2014/main" id="{1507281D-A138-44F9-84EE-D8F6B073050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25" name="กล่องข้อความ 1">
          <a:extLst>
            <a:ext uri="{FF2B5EF4-FFF2-40B4-BE49-F238E27FC236}">
              <a16:creationId xmlns="" xmlns:a16="http://schemas.microsoft.com/office/drawing/2014/main" id="{6706523A-0979-456A-903D-116D46EA8AC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26" name="กล่องข้อความ 1">
          <a:extLst>
            <a:ext uri="{FF2B5EF4-FFF2-40B4-BE49-F238E27FC236}">
              <a16:creationId xmlns="" xmlns:a16="http://schemas.microsoft.com/office/drawing/2014/main" id="{F7D1A670-3839-4256-8E2A-F9515AB71BC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27" name="กล่องข้อความ 1">
          <a:extLst>
            <a:ext uri="{FF2B5EF4-FFF2-40B4-BE49-F238E27FC236}">
              <a16:creationId xmlns="" xmlns:a16="http://schemas.microsoft.com/office/drawing/2014/main" id="{44D25CA7-03F2-43D1-A06C-5EE1F98D9D3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28" name="กล่องข้อความ 1">
          <a:extLst>
            <a:ext uri="{FF2B5EF4-FFF2-40B4-BE49-F238E27FC236}">
              <a16:creationId xmlns="" xmlns:a16="http://schemas.microsoft.com/office/drawing/2014/main" id="{FE8A7E2C-E161-47AC-A602-48447A62DBF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29" name="กล่องข้อความ 1">
          <a:extLst>
            <a:ext uri="{FF2B5EF4-FFF2-40B4-BE49-F238E27FC236}">
              <a16:creationId xmlns="" xmlns:a16="http://schemas.microsoft.com/office/drawing/2014/main" id="{1066BCAD-9782-405F-A660-814A79A3F4B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30" name="กล่องข้อความ 1">
          <a:extLst>
            <a:ext uri="{FF2B5EF4-FFF2-40B4-BE49-F238E27FC236}">
              <a16:creationId xmlns="" xmlns:a16="http://schemas.microsoft.com/office/drawing/2014/main" id="{F97E5B5E-C792-4C22-80FB-91FB0B83C74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31" name="กล่องข้อความ 1">
          <a:extLst>
            <a:ext uri="{FF2B5EF4-FFF2-40B4-BE49-F238E27FC236}">
              <a16:creationId xmlns="" xmlns:a16="http://schemas.microsoft.com/office/drawing/2014/main" id="{A03C9DC8-0D6B-4ABF-A0A2-F93313A5749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32" name="กล่องข้อความ 1">
          <a:extLst>
            <a:ext uri="{FF2B5EF4-FFF2-40B4-BE49-F238E27FC236}">
              <a16:creationId xmlns="" xmlns:a16="http://schemas.microsoft.com/office/drawing/2014/main" id="{6E75E971-C2B9-47CD-9C26-1D3D288C61E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33" name="กล่องข้อความ 1">
          <a:extLst>
            <a:ext uri="{FF2B5EF4-FFF2-40B4-BE49-F238E27FC236}">
              <a16:creationId xmlns="" xmlns:a16="http://schemas.microsoft.com/office/drawing/2014/main" id="{E7E16B20-2B2A-4549-9360-11C651359F3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34" name="กล่องข้อความ 1">
          <a:extLst>
            <a:ext uri="{FF2B5EF4-FFF2-40B4-BE49-F238E27FC236}">
              <a16:creationId xmlns="" xmlns:a16="http://schemas.microsoft.com/office/drawing/2014/main" id="{E031BDC2-F053-45C9-B6AB-BF0748C3B07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35" name="กล่องข้อความ 1">
          <a:extLst>
            <a:ext uri="{FF2B5EF4-FFF2-40B4-BE49-F238E27FC236}">
              <a16:creationId xmlns="" xmlns:a16="http://schemas.microsoft.com/office/drawing/2014/main" id="{A4240332-2083-494A-96D8-2930447EB35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36" name="กล่องข้อความ 1">
          <a:extLst>
            <a:ext uri="{FF2B5EF4-FFF2-40B4-BE49-F238E27FC236}">
              <a16:creationId xmlns="" xmlns:a16="http://schemas.microsoft.com/office/drawing/2014/main" id="{15A9BD42-A892-41CB-A57F-FE8EE035CE0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37" name="กล่องข้อความ 1">
          <a:extLst>
            <a:ext uri="{FF2B5EF4-FFF2-40B4-BE49-F238E27FC236}">
              <a16:creationId xmlns="" xmlns:a16="http://schemas.microsoft.com/office/drawing/2014/main" id="{B973F96C-DEFC-40B3-810A-D544D7FB3DE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38" name="กล่องข้อความ 1">
          <a:extLst>
            <a:ext uri="{FF2B5EF4-FFF2-40B4-BE49-F238E27FC236}">
              <a16:creationId xmlns="" xmlns:a16="http://schemas.microsoft.com/office/drawing/2014/main" id="{807B7B2A-C310-4B8D-AB96-B9E418C160B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39" name="กล่องข้อความ 1">
          <a:extLst>
            <a:ext uri="{FF2B5EF4-FFF2-40B4-BE49-F238E27FC236}">
              <a16:creationId xmlns="" xmlns:a16="http://schemas.microsoft.com/office/drawing/2014/main" id="{245BED75-AEFF-4CB0-9C2D-198300EA25B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40" name="กล่องข้อความ 1">
          <a:extLst>
            <a:ext uri="{FF2B5EF4-FFF2-40B4-BE49-F238E27FC236}">
              <a16:creationId xmlns="" xmlns:a16="http://schemas.microsoft.com/office/drawing/2014/main" id="{81F5BFBB-0690-4457-B74F-C05B3D6AD47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41" name="กล่องข้อความ 1">
          <a:extLst>
            <a:ext uri="{FF2B5EF4-FFF2-40B4-BE49-F238E27FC236}">
              <a16:creationId xmlns="" xmlns:a16="http://schemas.microsoft.com/office/drawing/2014/main" id="{419BEF2A-0823-40F8-8E21-76B8727EF09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42" name="กล่องข้อความ 1">
          <a:extLst>
            <a:ext uri="{FF2B5EF4-FFF2-40B4-BE49-F238E27FC236}">
              <a16:creationId xmlns="" xmlns:a16="http://schemas.microsoft.com/office/drawing/2014/main" id="{7474B931-AFA0-4B97-8BD4-43EA6118FD6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43" name="กล่องข้อความ 1">
          <a:extLst>
            <a:ext uri="{FF2B5EF4-FFF2-40B4-BE49-F238E27FC236}">
              <a16:creationId xmlns="" xmlns:a16="http://schemas.microsoft.com/office/drawing/2014/main" id="{7C9697B3-B3D1-4824-ACA1-CAA81D4AC08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44" name="กล่องข้อความ 1">
          <a:extLst>
            <a:ext uri="{FF2B5EF4-FFF2-40B4-BE49-F238E27FC236}">
              <a16:creationId xmlns="" xmlns:a16="http://schemas.microsoft.com/office/drawing/2014/main" id="{31EBA06F-D4AF-451F-BEC5-33CA5A87E19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45" name="กล่องข้อความ 1">
          <a:extLst>
            <a:ext uri="{FF2B5EF4-FFF2-40B4-BE49-F238E27FC236}">
              <a16:creationId xmlns="" xmlns:a16="http://schemas.microsoft.com/office/drawing/2014/main" id="{6AA553A2-5016-4AF4-950E-5F8CB443312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46" name="กล่องข้อความ 1">
          <a:extLst>
            <a:ext uri="{FF2B5EF4-FFF2-40B4-BE49-F238E27FC236}">
              <a16:creationId xmlns="" xmlns:a16="http://schemas.microsoft.com/office/drawing/2014/main" id="{80DE5595-4962-4FCC-8B86-6AB5392F561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47" name="กล่องข้อความ 1">
          <a:extLst>
            <a:ext uri="{FF2B5EF4-FFF2-40B4-BE49-F238E27FC236}">
              <a16:creationId xmlns="" xmlns:a16="http://schemas.microsoft.com/office/drawing/2014/main" id="{C366CD72-76D6-430C-BEDF-7427FA55448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48" name="กล่องข้อความ 1">
          <a:extLst>
            <a:ext uri="{FF2B5EF4-FFF2-40B4-BE49-F238E27FC236}">
              <a16:creationId xmlns="" xmlns:a16="http://schemas.microsoft.com/office/drawing/2014/main" id="{96703C01-9FBA-48B2-AEDE-D7E69FEA868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49" name="กล่องข้อความ 1">
          <a:extLst>
            <a:ext uri="{FF2B5EF4-FFF2-40B4-BE49-F238E27FC236}">
              <a16:creationId xmlns="" xmlns:a16="http://schemas.microsoft.com/office/drawing/2014/main" id="{F38C9AB5-51D5-41E3-B6A2-E5E2CF25D17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50" name="กล่องข้อความ 1">
          <a:extLst>
            <a:ext uri="{FF2B5EF4-FFF2-40B4-BE49-F238E27FC236}">
              <a16:creationId xmlns="" xmlns:a16="http://schemas.microsoft.com/office/drawing/2014/main" id="{7023A1AE-34CD-48A3-AAEF-8A51EB06A22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51" name="กล่องข้อความ 1">
          <a:extLst>
            <a:ext uri="{FF2B5EF4-FFF2-40B4-BE49-F238E27FC236}">
              <a16:creationId xmlns="" xmlns:a16="http://schemas.microsoft.com/office/drawing/2014/main" id="{F59FDB0A-49C1-45FC-AB2C-EB2C60515BE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52" name="กล่องข้อความ 1">
          <a:extLst>
            <a:ext uri="{FF2B5EF4-FFF2-40B4-BE49-F238E27FC236}">
              <a16:creationId xmlns="" xmlns:a16="http://schemas.microsoft.com/office/drawing/2014/main" id="{2E151875-97EA-4914-AB34-A86D90653AF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53" name="กล่องข้อความ 1">
          <a:extLst>
            <a:ext uri="{FF2B5EF4-FFF2-40B4-BE49-F238E27FC236}">
              <a16:creationId xmlns="" xmlns:a16="http://schemas.microsoft.com/office/drawing/2014/main" id="{04DFAD3F-B1B5-4BFE-B1D1-EE9E65F7729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54" name="กล่องข้อความ 1">
          <a:extLst>
            <a:ext uri="{FF2B5EF4-FFF2-40B4-BE49-F238E27FC236}">
              <a16:creationId xmlns="" xmlns:a16="http://schemas.microsoft.com/office/drawing/2014/main" id="{48F7D07F-0CE5-4E20-A018-5F40791DBF4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55" name="กล่องข้อความ 1">
          <a:extLst>
            <a:ext uri="{FF2B5EF4-FFF2-40B4-BE49-F238E27FC236}">
              <a16:creationId xmlns="" xmlns:a16="http://schemas.microsoft.com/office/drawing/2014/main" id="{066B5B34-C191-4A88-BF8E-C4C7948171B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56" name="กล่องข้อความ 1">
          <a:extLst>
            <a:ext uri="{FF2B5EF4-FFF2-40B4-BE49-F238E27FC236}">
              <a16:creationId xmlns="" xmlns:a16="http://schemas.microsoft.com/office/drawing/2014/main" id="{2BF001B9-487F-4439-923F-0B50FE5FE79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57" name="กล่องข้อความ 1">
          <a:extLst>
            <a:ext uri="{FF2B5EF4-FFF2-40B4-BE49-F238E27FC236}">
              <a16:creationId xmlns="" xmlns:a16="http://schemas.microsoft.com/office/drawing/2014/main" id="{954703DB-5344-48F1-AB5D-7D2DE50E585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58" name="กล่องข้อความ 1">
          <a:extLst>
            <a:ext uri="{FF2B5EF4-FFF2-40B4-BE49-F238E27FC236}">
              <a16:creationId xmlns="" xmlns:a16="http://schemas.microsoft.com/office/drawing/2014/main" id="{73214447-23FF-4979-AA02-83964F4BB5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59" name="กล่องข้อความ 1">
          <a:extLst>
            <a:ext uri="{FF2B5EF4-FFF2-40B4-BE49-F238E27FC236}">
              <a16:creationId xmlns="" xmlns:a16="http://schemas.microsoft.com/office/drawing/2014/main" id="{87F458AB-1AF0-4B51-8FBC-DF86529D1B3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60" name="กล่องข้อความ 1">
          <a:extLst>
            <a:ext uri="{FF2B5EF4-FFF2-40B4-BE49-F238E27FC236}">
              <a16:creationId xmlns="" xmlns:a16="http://schemas.microsoft.com/office/drawing/2014/main" id="{40CF42C4-F7E8-495C-8163-2C45E7A18B0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61" name="กล่องข้อความ 1">
          <a:extLst>
            <a:ext uri="{FF2B5EF4-FFF2-40B4-BE49-F238E27FC236}">
              <a16:creationId xmlns="" xmlns:a16="http://schemas.microsoft.com/office/drawing/2014/main" id="{3F35767E-9630-41EB-81FC-EA2EEFFDE51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62" name="กล่องข้อความ 1">
          <a:extLst>
            <a:ext uri="{FF2B5EF4-FFF2-40B4-BE49-F238E27FC236}">
              <a16:creationId xmlns="" xmlns:a16="http://schemas.microsoft.com/office/drawing/2014/main" id="{036CF0A1-A7CF-4AC5-8C82-0382F7E266B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63" name="กล่องข้อความ 1">
          <a:extLst>
            <a:ext uri="{FF2B5EF4-FFF2-40B4-BE49-F238E27FC236}">
              <a16:creationId xmlns="" xmlns:a16="http://schemas.microsoft.com/office/drawing/2014/main" id="{DCA9495C-2F4F-4236-A794-6BB1E37EAB3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64" name="กล่องข้อความ 1">
          <a:extLst>
            <a:ext uri="{FF2B5EF4-FFF2-40B4-BE49-F238E27FC236}">
              <a16:creationId xmlns="" xmlns:a16="http://schemas.microsoft.com/office/drawing/2014/main" id="{9D434F77-3A26-4395-8CB2-2163A53451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65" name="กล่องข้อความ 1">
          <a:extLst>
            <a:ext uri="{FF2B5EF4-FFF2-40B4-BE49-F238E27FC236}">
              <a16:creationId xmlns="" xmlns:a16="http://schemas.microsoft.com/office/drawing/2014/main" id="{C1BF9873-297D-4028-B252-59DA2480E1A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66" name="กล่องข้อความ 1">
          <a:extLst>
            <a:ext uri="{FF2B5EF4-FFF2-40B4-BE49-F238E27FC236}">
              <a16:creationId xmlns="" xmlns:a16="http://schemas.microsoft.com/office/drawing/2014/main" id="{AA6B2C17-C2F7-4805-98D7-FA2250919F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67" name="กล่องข้อความ 1">
          <a:extLst>
            <a:ext uri="{FF2B5EF4-FFF2-40B4-BE49-F238E27FC236}">
              <a16:creationId xmlns="" xmlns:a16="http://schemas.microsoft.com/office/drawing/2014/main" id="{415F0CFA-5640-4E45-AB8D-F762813BB12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68" name="กล่องข้อความ 1">
          <a:extLst>
            <a:ext uri="{FF2B5EF4-FFF2-40B4-BE49-F238E27FC236}">
              <a16:creationId xmlns="" xmlns:a16="http://schemas.microsoft.com/office/drawing/2014/main" id="{780BB071-6C58-4994-94C4-C63963378B3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69" name="กล่องข้อความ 1">
          <a:extLst>
            <a:ext uri="{FF2B5EF4-FFF2-40B4-BE49-F238E27FC236}">
              <a16:creationId xmlns="" xmlns:a16="http://schemas.microsoft.com/office/drawing/2014/main" id="{136A0A77-F5B1-4B1D-B2E4-A182185C227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70" name="กล่องข้อความ 1">
          <a:extLst>
            <a:ext uri="{FF2B5EF4-FFF2-40B4-BE49-F238E27FC236}">
              <a16:creationId xmlns="" xmlns:a16="http://schemas.microsoft.com/office/drawing/2014/main" id="{DD285709-08C3-4EB5-8A5D-05B6AEB761C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71" name="กล่องข้อความ 1">
          <a:extLst>
            <a:ext uri="{FF2B5EF4-FFF2-40B4-BE49-F238E27FC236}">
              <a16:creationId xmlns="" xmlns:a16="http://schemas.microsoft.com/office/drawing/2014/main" id="{6CB3BE3C-32D8-4199-BF65-F9880C3219F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72" name="กล่องข้อความ 1">
          <a:extLst>
            <a:ext uri="{FF2B5EF4-FFF2-40B4-BE49-F238E27FC236}">
              <a16:creationId xmlns="" xmlns:a16="http://schemas.microsoft.com/office/drawing/2014/main" id="{D5AF7E34-EA05-484B-8FCE-24E78B84B1A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73" name="กล่องข้อความ 1">
          <a:extLst>
            <a:ext uri="{FF2B5EF4-FFF2-40B4-BE49-F238E27FC236}">
              <a16:creationId xmlns="" xmlns:a16="http://schemas.microsoft.com/office/drawing/2014/main" id="{265C2C25-B0C9-4582-A746-61487EA5230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74" name="กล่องข้อความ 1">
          <a:extLst>
            <a:ext uri="{FF2B5EF4-FFF2-40B4-BE49-F238E27FC236}">
              <a16:creationId xmlns="" xmlns:a16="http://schemas.microsoft.com/office/drawing/2014/main" id="{A3780EA3-D7EA-4833-86FA-27998852AEE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75" name="กล่องข้อความ 1">
          <a:extLst>
            <a:ext uri="{FF2B5EF4-FFF2-40B4-BE49-F238E27FC236}">
              <a16:creationId xmlns="" xmlns:a16="http://schemas.microsoft.com/office/drawing/2014/main" id="{37F0BEED-7529-43A3-A803-6685ADF98B8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76" name="กล่องข้อความ 1">
          <a:extLst>
            <a:ext uri="{FF2B5EF4-FFF2-40B4-BE49-F238E27FC236}">
              <a16:creationId xmlns="" xmlns:a16="http://schemas.microsoft.com/office/drawing/2014/main" id="{1785307F-D854-4A07-A508-7CF0874F432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77" name="กล่องข้อความ 1">
          <a:extLst>
            <a:ext uri="{FF2B5EF4-FFF2-40B4-BE49-F238E27FC236}">
              <a16:creationId xmlns="" xmlns:a16="http://schemas.microsoft.com/office/drawing/2014/main" id="{02A5B47C-6C10-4234-8F72-0A6752C4D7E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78" name="กล่องข้อความ 1">
          <a:extLst>
            <a:ext uri="{FF2B5EF4-FFF2-40B4-BE49-F238E27FC236}">
              <a16:creationId xmlns="" xmlns:a16="http://schemas.microsoft.com/office/drawing/2014/main" id="{F1CA6DD6-EA20-40BC-B8F0-D14935D4AA9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79" name="กล่องข้อความ 1">
          <a:extLst>
            <a:ext uri="{FF2B5EF4-FFF2-40B4-BE49-F238E27FC236}">
              <a16:creationId xmlns="" xmlns:a16="http://schemas.microsoft.com/office/drawing/2014/main" id="{EE070C43-7AF3-416B-AFAF-FC1D45FA7F0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80" name="กล่องข้อความ 1">
          <a:extLst>
            <a:ext uri="{FF2B5EF4-FFF2-40B4-BE49-F238E27FC236}">
              <a16:creationId xmlns="" xmlns:a16="http://schemas.microsoft.com/office/drawing/2014/main" id="{1CCFCF36-A2F4-4B28-8D7A-72CAD8F9E3F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81" name="กล่องข้อความ 1">
          <a:extLst>
            <a:ext uri="{FF2B5EF4-FFF2-40B4-BE49-F238E27FC236}">
              <a16:creationId xmlns="" xmlns:a16="http://schemas.microsoft.com/office/drawing/2014/main" id="{B12CCCC6-6140-472C-9B95-9159C6BB572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82" name="กล่องข้อความ 1">
          <a:extLst>
            <a:ext uri="{FF2B5EF4-FFF2-40B4-BE49-F238E27FC236}">
              <a16:creationId xmlns="" xmlns:a16="http://schemas.microsoft.com/office/drawing/2014/main" id="{BB3DD44B-E0B2-4843-9003-D6D6544D3C9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83" name="กล่องข้อความ 1">
          <a:extLst>
            <a:ext uri="{FF2B5EF4-FFF2-40B4-BE49-F238E27FC236}">
              <a16:creationId xmlns="" xmlns:a16="http://schemas.microsoft.com/office/drawing/2014/main" id="{D45E5274-C2FD-4CDB-ABD6-751661E5232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84" name="กล่องข้อความ 1">
          <a:extLst>
            <a:ext uri="{FF2B5EF4-FFF2-40B4-BE49-F238E27FC236}">
              <a16:creationId xmlns="" xmlns:a16="http://schemas.microsoft.com/office/drawing/2014/main" id="{0775956F-08E2-423E-B5D3-242451E1A8D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85" name="กล่องข้อความ 1">
          <a:extLst>
            <a:ext uri="{FF2B5EF4-FFF2-40B4-BE49-F238E27FC236}">
              <a16:creationId xmlns="" xmlns:a16="http://schemas.microsoft.com/office/drawing/2014/main" id="{D89965A4-7E01-463B-AF3E-44EB48B89A6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86" name="กล่องข้อความ 1">
          <a:extLst>
            <a:ext uri="{FF2B5EF4-FFF2-40B4-BE49-F238E27FC236}">
              <a16:creationId xmlns="" xmlns:a16="http://schemas.microsoft.com/office/drawing/2014/main" id="{81C1A3E4-9ED9-40BD-8784-201D78C71BF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87" name="กล่องข้อความ 1">
          <a:extLst>
            <a:ext uri="{FF2B5EF4-FFF2-40B4-BE49-F238E27FC236}">
              <a16:creationId xmlns="" xmlns:a16="http://schemas.microsoft.com/office/drawing/2014/main" id="{FC9D5D14-8D59-4AA7-9883-8287D528D69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88" name="กล่องข้อความ 1">
          <a:extLst>
            <a:ext uri="{FF2B5EF4-FFF2-40B4-BE49-F238E27FC236}">
              <a16:creationId xmlns="" xmlns:a16="http://schemas.microsoft.com/office/drawing/2014/main" id="{7E3BCDD0-AAF5-4A77-84AE-D501CC0FA76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89" name="กล่องข้อความ 1">
          <a:extLst>
            <a:ext uri="{FF2B5EF4-FFF2-40B4-BE49-F238E27FC236}">
              <a16:creationId xmlns="" xmlns:a16="http://schemas.microsoft.com/office/drawing/2014/main" id="{EE359ACD-C9A4-436C-99BE-A7C433B86A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90" name="กล่องข้อความ 1">
          <a:extLst>
            <a:ext uri="{FF2B5EF4-FFF2-40B4-BE49-F238E27FC236}">
              <a16:creationId xmlns="" xmlns:a16="http://schemas.microsoft.com/office/drawing/2014/main" id="{AE5A7D6E-6713-40F3-AAB1-C98AF28F6E9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91" name="กล่องข้อความ 1">
          <a:extLst>
            <a:ext uri="{FF2B5EF4-FFF2-40B4-BE49-F238E27FC236}">
              <a16:creationId xmlns="" xmlns:a16="http://schemas.microsoft.com/office/drawing/2014/main" id="{C1C3B6D1-7D06-40C3-AAFE-DC186D04EC6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92" name="กล่องข้อความ 1">
          <a:extLst>
            <a:ext uri="{FF2B5EF4-FFF2-40B4-BE49-F238E27FC236}">
              <a16:creationId xmlns="" xmlns:a16="http://schemas.microsoft.com/office/drawing/2014/main" id="{7F0B5E0C-3727-4E21-B4DE-C94B9BAB95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93" name="กล่องข้อความ 1">
          <a:extLst>
            <a:ext uri="{FF2B5EF4-FFF2-40B4-BE49-F238E27FC236}">
              <a16:creationId xmlns="" xmlns:a16="http://schemas.microsoft.com/office/drawing/2014/main" id="{CEC58333-85B5-493E-8229-B811A25C42D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94" name="กล่องข้อความ 1">
          <a:extLst>
            <a:ext uri="{FF2B5EF4-FFF2-40B4-BE49-F238E27FC236}">
              <a16:creationId xmlns="" xmlns:a16="http://schemas.microsoft.com/office/drawing/2014/main" id="{7B180B3F-F2FD-49A8-94A8-9B4093D46C5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95" name="กล่องข้อความ 1">
          <a:extLst>
            <a:ext uri="{FF2B5EF4-FFF2-40B4-BE49-F238E27FC236}">
              <a16:creationId xmlns="" xmlns:a16="http://schemas.microsoft.com/office/drawing/2014/main" id="{92584450-307C-4D39-9325-86BC83DAF9F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96" name="กล่องข้อความ 1">
          <a:extLst>
            <a:ext uri="{FF2B5EF4-FFF2-40B4-BE49-F238E27FC236}">
              <a16:creationId xmlns="" xmlns:a16="http://schemas.microsoft.com/office/drawing/2014/main" id="{0A02B1F6-0A3F-4E20-84EA-CB924540094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97" name="กล่องข้อความ 1">
          <a:extLst>
            <a:ext uri="{FF2B5EF4-FFF2-40B4-BE49-F238E27FC236}">
              <a16:creationId xmlns="" xmlns:a16="http://schemas.microsoft.com/office/drawing/2014/main" id="{3B6AD7C3-93AE-4ED5-94E6-3C42722D1B6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98" name="กล่องข้อความ 1">
          <a:extLst>
            <a:ext uri="{FF2B5EF4-FFF2-40B4-BE49-F238E27FC236}">
              <a16:creationId xmlns="" xmlns:a16="http://schemas.microsoft.com/office/drawing/2014/main" id="{69ABC56D-4854-417E-9A09-8E581BC0C2B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199" name="กล่องข้อความ 1">
          <a:extLst>
            <a:ext uri="{FF2B5EF4-FFF2-40B4-BE49-F238E27FC236}">
              <a16:creationId xmlns="" xmlns:a16="http://schemas.microsoft.com/office/drawing/2014/main" id="{E8CF911D-4B0D-4EF6-861D-ABE353E2A6B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00" name="กล่องข้อความ 1">
          <a:extLst>
            <a:ext uri="{FF2B5EF4-FFF2-40B4-BE49-F238E27FC236}">
              <a16:creationId xmlns="" xmlns:a16="http://schemas.microsoft.com/office/drawing/2014/main" id="{E72AB73B-C9F3-4BC4-8528-7E75195F958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01" name="กล่องข้อความ 1">
          <a:extLst>
            <a:ext uri="{FF2B5EF4-FFF2-40B4-BE49-F238E27FC236}">
              <a16:creationId xmlns="" xmlns:a16="http://schemas.microsoft.com/office/drawing/2014/main" id="{9EEA4B4B-C22E-4C2B-93B8-31703587682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02" name="กล่องข้อความ 1">
          <a:extLst>
            <a:ext uri="{FF2B5EF4-FFF2-40B4-BE49-F238E27FC236}">
              <a16:creationId xmlns="" xmlns:a16="http://schemas.microsoft.com/office/drawing/2014/main" id="{B30364BB-3C9E-4E1D-879F-0DA3CCE7EFA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03" name="กล่องข้อความ 1">
          <a:extLst>
            <a:ext uri="{FF2B5EF4-FFF2-40B4-BE49-F238E27FC236}">
              <a16:creationId xmlns="" xmlns:a16="http://schemas.microsoft.com/office/drawing/2014/main" id="{9FCD86DF-A1A0-43E7-A3D6-C951772E1B5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04" name="กล่องข้อความ 1">
          <a:extLst>
            <a:ext uri="{FF2B5EF4-FFF2-40B4-BE49-F238E27FC236}">
              <a16:creationId xmlns="" xmlns:a16="http://schemas.microsoft.com/office/drawing/2014/main" id="{157CD143-FC3A-4385-861C-2AADAFF7EE6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05" name="กล่องข้อความ 1">
          <a:extLst>
            <a:ext uri="{FF2B5EF4-FFF2-40B4-BE49-F238E27FC236}">
              <a16:creationId xmlns="" xmlns:a16="http://schemas.microsoft.com/office/drawing/2014/main" id="{E32D2B65-37B6-48C2-96A4-1566529294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06" name="กล่องข้อความ 1">
          <a:extLst>
            <a:ext uri="{FF2B5EF4-FFF2-40B4-BE49-F238E27FC236}">
              <a16:creationId xmlns="" xmlns:a16="http://schemas.microsoft.com/office/drawing/2014/main" id="{FCA07487-D437-4134-97F2-31DD6B8B09D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07" name="กล่องข้อความ 1">
          <a:extLst>
            <a:ext uri="{FF2B5EF4-FFF2-40B4-BE49-F238E27FC236}">
              <a16:creationId xmlns="" xmlns:a16="http://schemas.microsoft.com/office/drawing/2014/main" id="{F902F043-A038-460D-A0CE-21845346D92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08" name="กล่องข้อความ 1">
          <a:extLst>
            <a:ext uri="{FF2B5EF4-FFF2-40B4-BE49-F238E27FC236}">
              <a16:creationId xmlns="" xmlns:a16="http://schemas.microsoft.com/office/drawing/2014/main" id="{B6EF0C31-0B90-4931-BA4F-6CB6DA3A0FA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09" name="กล่องข้อความ 1">
          <a:extLst>
            <a:ext uri="{FF2B5EF4-FFF2-40B4-BE49-F238E27FC236}">
              <a16:creationId xmlns="" xmlns:a16="http://schemas.microsoft.com/office/drawing/2014/main" id="{1C1C095F-3179-4256-B13C-850B1496842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10" name="กล่องข้อความ 1">
          <a:extLst>
            <a:ext uri="{FF2B5EF4-FFF2-40B4-BE49-F238E27FC236}">
              <a16:creationId xmlns="" xmlns:a16="http://schemas.microsoft.com/office/drawing/2014/main" id="{3546635B-CDB7-421A-BEB0-1FD4BDB8AA4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11" name="กล่องข้อความ 1">
          <a:extLst>
            <a:ext uri="{FF2B5EF4-FFF2-40B4-BE49-F238E27FC236}">
              <a16:creationId xmlns="" xmlns:a16="http://schemas.microsoft.com/office/drawing/2014/main" id="{505BFD34-F7F2-4D41-A2CA-323BACB02A5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12" name="กล่องข้อความ 1">
          <a:extLst>
            <a:ext uri="{FF2B5EF4-FFF2-40B4-BE49-F238E27FC236}">
              <a16:creationId xmlns="" xmlns:a16="http://schemas.microsoft.com/office/drawing/2014/main" id="{604D4102-1DF9-4A91-9EED-D2242166F64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13" name="กล่องข้อความ 1">
          <a:extLst>
            <a:ext uri="{FF2B5EF4-FFF2-40B4-BE49-F238E27FC236}">
              <a16:creationId xmlns="" xmlns:a16="http://schemas.microsoft.com/office/drawing/2014/main" id="{E93EB2ED-B627-401F-A98C-B2E8808CF00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14" name="กล่องข้อความ 1">
          <a:extLst>
            <a:ext uri="{FF2B5EF4-FFF2-40B4-BE49-F238E27FC236}">
              <a16:creationId xmlns="" xmlns:a16="http://schemas.microsoft.com/office/drawing/2014/main" id="{6129AFA2-2322-47A4-9E99-CD598D23C22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15" name="กล่องข้อความ 1">
          <a:extLst>
            <a:ext uri="{FF2B5EF4-FFF2-40B4-BE49-F238E27FC236}">
              <a16:creationId xmlns="" xmlns:a16="http://schemas.microsoft.com/office/drawing/2014/main" id="{0FE5C4BC-33CD-46E1-807F-826ED13337F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16" name="กล่องข้อความ 1">
          <a:extLst>
            <a:ext uri="{FF2B5EF4-FFF2-40B4-BE49-F238E27FC236}">
              <a16:creationId xmlns="" xmlns:a16="http://schemas.microsoft.com/office/drawing/2014/main" id="{CB940383-64F2-4683-BD7A-8EC229F269A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17" name="กล่องข้อความ 1">
          <a:extLst>
            <a:ext uri="{FF2B5EF4-FFF2-40B4-BE49-F238E27FC236}">
              <a16:creationId xmlns="" xmlns:a16="http://schemas.microsoft.com/office/drawing/2014/main" id="{ED0D90EC-439B-4BEF-B8DF-70AF56991ED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18" name="กล่องข้อความ 1">
          <a:extLst>
            <a:ext uri="{FF2B5EF4-FFF2-40B4-BE49-F238E27FC236}">
              <a16:creationId xmlns="" xmlns:a16="http://schemas.microsoft.com/office/drawing/2014/main" id="{C5CF9583-7B7F-4E20-8148-16E50AF7786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19" name="กล่องข้อความ 1">
          <a:extLst>
            <a:ext uri="{FF2B5EF4-FFF2-40B4-BE49-F238E27FC236}">
              <a16:creationId xmlns="" xmlns:a16="http://schemas.microsoft.com/office/drawing/2014/main" id="{0CD1A0C0-EEFF-47DC-83A4-4597379B784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20" name="กล่องข้อความ 1">
          <a:extLst>
            <a:ext uri="{FF2B5EF4-FFF2-40B4-BE49-F238E27FC236}">
              <a16:creationId xmlns="" xmlns:a16="http://schemas.microsoft.com/office/drawing/2014/main" id="{91A41D3D-86D8-47DA-A410-AA6171F045A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21" name="กล่องข้อความ 1">
          <a:extLst>
            <a:ext uri="{FF2B5EF4-FFF2-40B4-BE49-F238E27FC236}">
              <a16:creationId xmlns="" xmlns:a16="http://schemas.microsoft.com/office/drawing/2014/main" id="{BF5D177B-2A94-404B-9F28-572CAF6B738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22" name="กล่องข้อความ 1">
          <a:extLst>
            <a:ext uri="{FF2B5EF4-FFF2-40B4-BE49-F238E27FC236}">
              <a16:creationId xmlns="" xmlns:a16="http://schemas.microsoft.com/office/drawing/2014/main" id="{3552DF2A-9D09-4A0D-8CAB-1E0848B6C33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23" name="กล่องข้อความ 1">
          <a:extLst>
            <a:ext uri="{FF2B5EF4-FFF2-40B4-BE49-F238E27FC236}">
              <a16:creationId xmlns="" xmlns:a16="http://schemas.microsoft.com/office/drawing/2014/main" id="{DEB0F730-3B80-49FA-869A-20625BEDCD3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24" name="กล่องข้อความ 1">
          <a:extLst>
            <a:ext uri="{FF2B5EF4-FFF2-40B4-BE49-F238E27FC236}">
              <a16:creationId xmlns="" xmlns:a16="http://schemas.microsoft.com/office/drawing/2014/main" id="{F4BEDC46-5197-423E-9A81-B5B698DAFA6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25" name="กล่องข้อความ 1">
          <a:extLst>
            <a:ext uri="{FF2B5EF4-FFF2-40B4-BE49-F238E27FC236}">
              <a16:creationId xmlns="" xmlns:a16="http://schemas.microsoft.com/office/drawing/2014/main" id="{68E32993-2252-4E2E-9656-706AD3896F4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26" name="กล่องข้อความ 1">
          <a:extLst>
            <a:ext uri="{FF2B5EF4-FFF2-40B4-BE49-F238E27FC236}">
              <a16:creationId xmlns="" xmlns:a16="http://schemas.microsoft.com/office/drawing/2014/main" id="{C2951351-33E7-47CD-8B02-79D8B8C9EB9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27" name="กล่องข้อความ 1">
          <a:extLst>
            <a:ext uri="{FF2B5EF4-FFF2-40B4-BE49-F238E27FC236}">
              <a16:creationId xmlns="" xmlns:a16="http://schemas.microsoft.com/office/drawing/2014/main" id="{AC04374E-ED11-4827-8868-09473ECCA71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28" name="กล่องข้อความ 1">
          <a:extLst>
            <a:ext uri="{FF2B5EF4-FFF2-40B4-BE49-F238E27FC236}">
              <a16:creationId xmlns="" xmlns:a16="http://schemas.microsoft.com/office/drawing/2014/main" id="{E7B34D67-BD97-405C-A3A7-8F00D67C177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29" name="กล่องข้อความ 1">
          <a:extLst>
            <a:ext uri="{FF2B5EF4-FFF2-40B4-BE49-F238E27FC236}">
              <a16:creationId xmlns="" xmlns:a16="http://schemas.microsoft.com/office/drawing/2014/main" id="{120DF927-A12C-4C14-B3A3-8B05142293B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30" name="กล่องข้อความ 1">
          <a:extLst>
            <a:ext uri="{FF2B5EF4-FFF2-40B4-BE49-F238E27FC236}">
              <a16:creationId xmlns="" xmlns:a16="http://schemas.microsoft.com/office/drawing/2014/main" id="{D5921A7B-4C90-450D-997F-BB94743A019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31" name="กล่องข้อความ 1">
          <a:extLst>
            <a:ext uri="{FF2B5EF4-FFF2-40B4-BE49-F238E27FC236}">
              <a16:creationId xmlns="" xmlns:a16="http://schemas.microsoft.com/office/drawing/2014/main" id="{308B83ED-3532-40B1-B4B7-3DBAFB05756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32" name="กล่องข้อความ 1">
          <a:extLst>
            <a:ext uri="{FF2B5EF4-FFF2-40B4-BE49-F238E27FC236}">
              <a16:creationId xmlns="" xmlns:a16="http://schemas.microsoft.com/office/drawing/2014/main" id="{F78E590A-861F-4D51-83A2-B728880DC7C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33" name="กล่องข้อความ 1">
          <a:extLst>
            <a:ext uri="{FF2B5EF4-FFF2-40B4-BE49-F238E27FC236}">
              <a16:creationId xmlns="" xmlns:a16="http://schemas.microsoft.com/office/drawing/2014/main" id="{1D8FE723-B100-4B20-BED5-BD884C492B0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34" name="กล่องข้อความ 1">
          <a:extLst>
            <a:ext uri="{FF2B5EF4-FFF2-40B4-BE49-F238E27FC236}">
              <a16:creationId xmlns="" xmlns:a16="http://schemas.microsoft.com/office/drawing/2014/main" id="{AE635A4E-363C-41B8-8924-B2F1B0BEDB6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35" name="กล่องข้อความ 1">
          <a:extLst>
            <a:ext uri="{FF2B5EF4-FFF2-40B4-BE49-F238E27FC236}">
              <a16:creationId xmlns="" xmlns:a16="http://schemas.microsoft.com/office/drawing/2014/main" id="{D55663DC-E8B7-4D71-947E-F85BDAF5977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36" name="กล่องข้อความ 1">
          <a:extLst>
            <a:ext uri="{FF2B5EF4-FFF2-40B4-BE49-F238E27FC236}">
              <a16:creationId xmlns="" xmlns:a16="http://schemas.microsoft.com/office/drawing/2014/main" id="{C4F4786D-23C7-4028-A685-88135B9A628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37" name="กล่องข้อความ 1">
          <a:extLst>
            <a:ext uri="{FF2B5EF4-FFF2-40B4-BE49-F238E27FC236}">
              <a16:creationId xmlns="" xmlns:a16="http://schemas.microsoft.com/office/drawing/2014/main" id="{8E84C49C-CCC6-49A8-A506-0EF9E110169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38" name="กล่องข้อความ 1">
          <a:extLst>
            <a:ext uri="{FF2B5EF4-FFF2-40B4-BE49-F238E27FC236}">
              <a16:creationId xmlns="" xmlns:a16="http://schemas.microsoft.com/office/drawing/2014/main" id="{076925A3-8780-4081-8092-BA26B01CB18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39" name="กล่องข้อความ 1">
          <a:extLst>
            <a:ext uri="{FF2B5EF4-FFF2-40B4-BE49-F238E27FC236}">
              <a16:creationId xmlns="" xmlns:a16="http://schemas.microsoft.com/office/drawing/2014/main" id="{925C36C1-5942-4906-ADDA-54976CE13A6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40" name="กล่องข้อความ 1">
          <a:extLst>
            <a:ext uri="{FF2B5EF4-FFF2-40B4-BE49-F238E27FC236}">
              <a16:creationId xmlns="" xmlns:a16="http://schemas.microsoft.com/office/drawing/2014/main" id="{6B057CC2-0649-42AF-9E06-C68BD9B9DBA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41" name="กล่องข้อความ 1">
          <a:extLst>
            <a:ext uri="{FF2B5EF4-FFF2-40B4-BE49-F238E27FC236}">
              <a16:creationId xmlns="" xmlns:a16="http://schemas.microsoft.com/office/drawing/2014/main" id="{43F248D6-BE07-4D19-A64D-2031A4BCFBF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42" name="กล่องข้อความ 1">
          <a:extLst>
            <a:ext uri="{FF2B5EF4-FFF2-40B4-BE49-F238E27FC236}">
              <a16:creationId xmlns="" xmlns:a16="http://schemas.microsoft.com/office/drawing/2014/main" id="{18EE13A8-98AE-4EB1-B03C-F0322AAA7C5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43" name="กล่องข้อความ 1">
          <a:extLst>
            <a:ext uri="{FF2B5EF4-FFF2-40B4-BE49-F238E27FC236}">
              <a16:creationId xmlns="" xmlns:a16="http://schemas.microsoft.com/office/drawing/2014/main" id="{2ECE0D73-A94E-4500-B5F9-20A61EDB030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44" name="กล่องข้อความ 1">
          <a:extLst>
            <a:ext uri="{FF2B5EF4-FFF2-40B4-BE49-F238E27FC236}">
              <a16:creationId xmlns="" xmlns:a16="http://schemas.microsoft.com/office/drawing/2014/main" id="{610D5B47-0C7A-41F1-84D6-3E3827C422D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45" name="กล่องข้อความ 1">
          <a:extLst>
            <a:ext uri="{FF2B5EF4-FFF2-40B4-BE49-F238E27FC236}">
              <a16:creationId xmlns="" xmlns:a16="http://schemas.microsoft.com/office/drawing/2014/main" id="{C83CF0AE-093D-40D6-AE7F-9C44D7EBC2E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46" name="กล่องข้อความ 1">
          <a:extLst>
            <a:ext uri="{FF2B5EF4-FFF2-40B4-BE49-F238E27FC236}">
              <a16:creationId xmlns="" xmlns:a16="http://schemas.microsoft.com/office/drawing/2014/main" id="{6D8D4398-AD46-4891-A5EE-2E03026EE56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47" name="กล่องข้อความ 1">
          <a:extLst>
            <a:ext uri="{FF2B5EF4-FFF2-40B4-BE49-F238E27FC236}">
              <a16:creationId xmlns="" xmlns:a16="http://schemas.microsoft.com/office/drawing/2014/main" id="{84F02E2B-22FD-4A84-9DBE-1C712D5CB3F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48" name="กล่องข้อความ 1">
          <a:extLst>
            <a:ext uri="{FF2B5EF4-FFF2-40B4-BE49-F238E27FC236}">
              <a16:creationId xmlns="" xmlns:a16="http://schemas.microsoft.com/office/drawing/2014/main" id="{4A3CE4E9-9AC8-43F0-9E53-F263A25CB33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49" name="กล่องข้อความ 1">
          <a:extLst>
            <a:ext uri="{FF2B5EF4-FFF2-40B4-BE49-F238E27FC236}">
              <a16:creationId xmlns="" xmlns:a16="http://schemas.microsoft.com/office/drawing/2014/main" id="{868D2250-21DE-4415-A995-DA86E5F0B0E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50" name="กล่องข้อความ 1">
          <a:extLst>
            <a:ext uri="{FF2B5EF4-FFF2-40B4-BE49-F238E27FC236}">
              <a16:creationId xmlns="" xmlns:a16="http://schemas.microsoft.com/office/drawing/2014/main" id="{5AE9FB79-6C06-4E82-BF39-CA307851234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51" name="กล่องข้อความ 1">
          <a:extLst>
            <a:ext uri="{FF2B5EF4-FFF2-40B4-BE49-F238E27FC236}">
              <a16:creationId xmlns="" xmlns:a16="http://schemas.microsoft.com/office/drawing/2014/main" id="{89AD373E-FAD1-4D73-B25E-B2759B5B0A4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52" name="กล่องข้อความ 1">
          <a:extLst>
            <a:ext uri="{FF2B5EF4-FFF2-40B4-BE49-F238E27FC236}">
              <a16:creationId xmlns="" xmlns:a16="http://schemas.microsoft.com/office/drawing/2014/main" id="{86557E7F-3FB2-4DBC-BEFA-63F6EF9CD0C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53" name="กล่องข้อความ 1">
          <a:extLst>
            <a:ext uri="{FF2B5EF4-FFF2-40B4-BE49-F238E27FC236}">
              <a16:creationId xmlns="" xmlns:a16="http://schemas.microsoft.com/office/drawing/2014/main" id="{C5D2C13B-C2EE-4BA3-B8F3-185046AEF0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54" name="กล่องข้อความ 1">
          <a:extLst>
            <a:ext uri="{FF2B5EF4-FFF2-40B4-BE49-F238E27FC236}">
              <a16:creationId xmlns="" xmlns:a16="http://schemas.microsoft.com/office/drawing/2014/main" id="{84A28518-C32B-4A2A-A7E5-4C6BFFB8CC6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55" name="กล่องข้อความ 1">
          <a:extLst>
            <a:ext uri="{FF2B5EF4-FFF2-40B4-BE49-F238E27FC236}">
              <a16:creationId xmlns="" xmlns:a16="http://schemas.microsoft.com/office/drawing/2014/main" id="{D5218C75-DA4E-4F2C-8E5E-F7F042B4E3D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56" name="กล่องข้อความ 1">
          <a:extLst>
            <a:ext uri="{FF2B5EF4-FFF2-40B4-BE49-F238E27FC236}">
              <a16:creationId xmlns="" xmlns:a16="http://schemas.microsoft.com/office/drawing/2014/main" id="{C050E498-6A4B-4E4E-B261-B790B548147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57" name="กล่องข้อความ 1">
          <a:extLst>
            <a:ext uri="{FF2B5EF4-FFF2-40B4-BE49-F238E27FC236}">
              <a16:creationId xmlns="" xmlns:a16="http://schemas.microsoft.com/office/drawing/2014/main" id="{2F865426-A73B-4256-A369-6DB231266F8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58" name="กล่องข้อความ 1">
          <a:extLst>
            <a:ext uri="{FF2B5EF4-FFF2-40B4-BE49-F238E27FC236}">
              <a16:creationId xmlns="" xmlns:a16="http://schemas.microsoft.com/office/drawing/2014/main" id="{C0A2A8E2-61EE-4E36-A1C3-4C81DCE0E05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59" name="กล่องข้อความ 1">
          <a:extLst>
            <a:ext uri="{FF2B5EF4-FFF2-40B4-BE49-F238E27FC236}">
              <a16:creationId xmlns="" xmlns:a16="http://schemas.microsoft.com/office/drawing/2014/main" id="{34F63752-E8B4-416F-846D-1135315DC2D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60" name="กล่องข้อความ 1">
          <a:extLst>
            <a:ext uri="{FF2B5EF4-FFF2-40B4-BE49-F238E27FC236}">
              <a16:creationId xmlns="" xmlns:a16="http://schemas.microsoft.com/office/drawing/2014/main" id="{2E892D02-A35A-4107-86A0-79F459D4BA5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61" name="กล่องข้อความ 1">
          <a:extLst>
            <a:ext uri="{FF2B5EF4-FFF2-40B4-BE49-F238E27FC236}">
              <a16:creationId xmlns="" xmlns:a16="http://schemas.microsoft.com/office/drawing/2014/main" id="{D5AAB9DD-F565-4140-BCD2-A5C4EF93E01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62" name="กล่องข้อความ 1">
          <a:extLst>
            <a:ext uri="{FF2B5EF4-FFF2-40B4-BE49-F238E27FC236}">
              <a16:creationId xmlns="" xmlns:a16="http://schemas.microsoft.com/office/drawing/2014/main" id="{B1A719E3-14C3-49CB-865D-D3029B0587D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63" name="กล่องข้อความ 1">
          <a:extLst>
            <a:ext uri="{FF2B5EF4-FFF2-40B4-BE49-F238E27FC236}">
              <a16:creationId xmlns="" xmlns:a16="http://schemas.microsoft.com/office/drawing/2014/main" id="{D9BA3909-9E5E-44F0-80CF-E90AFC63CED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64" name="กล่องข้อความ 1">
          <a:extLst>
            <a:ext uri="{FF2B5EF4-FFF2-40B4-BE49-F238E27FC236}">
              <a16:creationId xmlns="" xmlns:a16="http://schemas.microsoft.com/office/drawing/2014/main" id="{2F44A351-8D07-4E9D-A45E-FF6B8394868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65" name="กล่องข้อความ 1">
          <a:extLst>
            <a:ext uri="{FF2B5EF4-FFF2-40B4-BE49-F238E27FC236}">
              <a16:creationId xmlns="" xmlns:a16="http://schemas.microsoft.com/office/drawing/2014/main" id="{7EF669C1-D7B7-4986-B945-1A643C7145F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66" name="กล่องข้อความ 1">
          <a:extLst>
            <a:ext uri="{FF2B5EF4-FFF2-40B4-BE49-F238E27FC236}">
              <a16:creationId xmlns="" xmlns:a16="http://schemas.microsoft.com/office/drawing/2014/main" id="{84451B34-533B-4206-B3F7-E9087B29E1D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67" name="กล่องข้อความ 1">
          <a:extLst>
            <a:ext uri="{FF2B5EF4-FFF2-40B4-BE49-F238E27FC236}">
              <a16:creationId xmlns="" xmlns:a16="http://schemas.microsoft.com/office/drawing/2014/main" id="{E286EC00-1BBA-451A-9BC1-E9F1D17085D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68" name="กล่องข้อความ 1">
          <a:extLst>
            <a:ext uri="{FF2B5EF4-FFF2-40B4-BE49-F238E27FC236}">
              <a16:creationId xmlns="" xmlns:a16="http://schemas.microsoft.com/office/drawing/2014/main" id="{370BDF1A-2466-42E3-9229-6514BF1FE3D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69" name="กล่องข้อความ 1">
          <a:extLst>
            <a:ext uri="{FF2B5EF4-FFF2-40B4-BE49-F238E27FC236}">
              <a16:creationId xmlns="" xmlns:a16="http://schemas.microsoft.com/office/drawing/2014/main" id="{BD1C7E29-8AAE-4CC0-B0C4-94BA4D0601D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70" name="กล่องข้อความ 1">
          <a:extLst>
            <a:ext uri="{FF2B5EF4-FFF2-40B4-BE49-F238E27FC236}">
              <a16:creationId xmlns="" xmlns:a16="http://schemas.microsoft.com/office/drawing/2014/main" id="{ADCB94D7-29C4-4F8D-AECE-AB45B97B1A1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71" name="กล่องข้อความ 1">
          <a:extLst>
            <a:ext uri="{FF2B5EF4-FFF2-40B4-BE49-F238E27FC236}">
              <a16:creationId xmlns="" xmlns:a16="http://schemas.microsoft.com/office/drawing/2014/main" id="{CB618678-BFCA-4F2B-BDD2-E7A01556743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72" name="กล่องข้อความ 1">
          <a:extLst>
            <a:ext uri="{FF2B5EF4-FFF2-40B4-BE49-F238E27FC236}">
              <a16:creationId xmlns="" xmlns:a16="http://schemas.microsoft.com/office/drawing/2014/main" id="{FA1C7299-8042-4FFD-933C-6035CA88140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73" name="กล่องข้อความ 1">
          <a:extLst>
            <a:ext uri="{FF2B5EF4-FFF2-40B4-BE49-F238E27FC236}">
              <a16:creationId xmlns="" xmlns:a16="http://schemas.microsoft.com/office/drawing/2014/main" id="{91913950-C15E-4210-8094-84DB80EB06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74" name="กล่องข้อความ 1">
          <a:extLst>
            <a:ext uri="{FF2B5EF4-FFF2-40B4-BE49-F238E27FC236}">
              <a16:creationId xmlns="" xmlns:a16="http://schemas.microsoft.com/office/drawing/2014/main" id="{381F2026-0E08-40B6-B7A2-39C8EB02262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75" name="กล่องข้อความ 1">
          <a:extLst>
            <a:ext uri="{FF2B5EF4-FFF2-40B4-BE49-F238E27FC236}">
              <a16:creationId xmlns="" xmlns:a16="http://schemas.microsoft.com/office/drawing/2014/main" id="{FB389E5F-6FC5-43C0-B643-382B3036B7A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76" name="กล่องข้อความ 1">
          <a:extLst>
            <a:ext uri="{FF2B5EF4-FFF2-40B4-BE49-F238E27FC236}">
              <a16:creationId xmlns="" xmlns:a16="http://schemas.microsoft.com/office/drawing/2014/main" id="{569AC6E6-396F-4713-9850-F1C2B6751A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77" name="กล่องข้อความ 1">
          <a:extLst>
            <a:ext uri="{FF2B5EF4-FFF2-40B4-BE49-F238E27FC236}">
              <a16:creationId xmlns="" xmlns:a16="http://schemas.microsoft.com/office/drawing/2014/main" id="{57AF94F3-8D37-4C4B-AC34-2F8ABA60710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78" name="กล่องข้อความ 1">
          <a:extLst>
            <a:ext uri="{FF2B5EF4-FFF2-40B4-BE49-F238E27FC236}">
              <a16:creationId xmlns="" xmlns:a16="http://schemas.microsoft.com/office/drawing/2014/main" id="{B122ED6F-A4F2-4A18-A70E-54BECB94A07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79" name="กล่องข้อความ 1">
          <a:extLst>
            <a:ext uri="{FF2B5EF4-FFF2-40B4-BE49-F238E27FC236}">
              <a16:creationId xmlns="" xmlns:a16="http://schemas.microsoft.com/office/drawing/2014/main" id="{DB839E51-B9C2-4714-89F6-E10331A19F6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80" name="กล่องข้อความ 1">
          <a:extLst>
            <a:ext uri="{FF2B5EF4-FFF2-40B4-BE49-F238E27FC236}">
              <a16:creationId xmlns="" xmlns:a16="http://schemas.microsoft.com/office/drawing/2014/main" id="{3AE8776C-1535-4966-9095-BF326E33A43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81" name="กล่องข้อความ 1">
          <a:extLst>
            <a:ext uri="{FF2B5EF4-FFF2-40B4-BE49-F238E27FC236}">
              <a16:creationId xmlns="" xmlns:a16="http://schemas.microsoft.com/office/drawing/2014/main" id="{CE454891-2F08-4640-BFA0-38F1D38D1FD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82" name="กล่องข้อความ 1">
          <a:extLst>
            <a:ext uri="{FF2B5EF4-FFF2-40B4-BE49-F238E27FC236}">
              <a16:creationId xmlns="" xmlns:a16="http://schemas.microsoft.com/office/drawing/2014/main" id="{C882D27F-1D46-48CB-B5CE-3D68383E5F6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83" name="กล่องข้อความ 1">
          <a:extLst>
            <a:ext uri="{FF2B5EF4-FFF2-40B4-BE49-F238E27FC236}">
              <a16:creationId xmlns="" xmlns:a16="http://schemas.microsoft.com/office/drawing/2014/main" id="{FD13BFC5-0201-4A60-9EA9-35AA88B4C97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84" name="กล่องข้อความ 1">
          <a:extLst>
            <a:ext uri="{FF2B5EF4-FFF2-40B4-BE49-F238E27FC236}">
              <a16:creationId xmlns="" xmlns:a16="http://schemas.microsoft.com/office/drawing/2014/main" id="{F2C48CEA-0FDE-46C9-B26B-AB4E2834782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85" name="กล่องข้อความ 1">
          <a:extLst>
            <a:ext uri="{FF2B5EF4-FFF2-40B4-BE49-F238E27FC236}">
              <a16:creationId xmlns="" xmlns:a16="http://schemas.microsoft.com/office/drawing/2014/main" id="{DD4F49B7-011D-424E-85A8-8B785365EE5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86" name="กล่องข้อความ 1">
          <a:extLst>
            <a:ext uri="{FF2B5EF4-FFF2-40B4-BE49-F238E27FC236}">
              <a16:creationId xmlns="" xmlns:a16="http://schemas.microsoft.com/office/drawing/2014/main" id="{0519E16B-636A-4842-BDDF-6547F49B94F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87" name="กล่องข้อความ 1">
          <a:extLst>
            <a:ext uri="{FF2B5EF4-FFF2-40B4-BE49-F238E27FC236}">
              <a16:creationId xmlns="" xmlns:a16="http://schemas.microsoft.com/office/drawing/2014/main" id="{259117F9-DB8E-4EF1-9813-63B4A8ED65E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88" name="กล่องข้อความ 1">
          <a:extLst>
            <a:ext uri="{FF2B5EF4-FFF2-40B4-BE49-F238E27FC236}">
              <a16:creationId xmlns="" xmlns:a16="http://schemas.microsoft.com/office/drawing/2014/main" id="{3A33F92F-40E0-4EFF-9A4D-A8369CACB3D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89" name="กล่องข้อความ 1">
          <a:extLst>
            <a:ext uri="{FF2B5EF4-FFF2-40B4-BE49-F238E27FC236}">
              <a16:creationId xmlns="" xmlns:a16="http://schemas.microsoft.com/office/drawing/2014/main" id="{A8384BDF-4311-4760-871C-7AEE7969E75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90" name="กล่องข้อความ 1">
          <a:extLst>
            <a:ext uri="{FF2B5EF4-FFF2-40B4-BE49-F238E27FC236}">
              <a16:creationId xmlns="" xmlns:a16="http://schemas.microsoft.com/office/drawing/2014/main" id="{3238BC6D-75FA-4CCC-B1ED-491B393BABE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91" name="กล่องข้อความ 1">
          <a:extLst>
            <a:ext uri="{FF2B5EF4-FFF2-40B4-BE49-F238E27FC236}">
              <a16:creationId xmlns="" xmlns:a16="http://schemas.microsoft.com/office/drawing/2014/main" id="{918E6C24-EBFC-453A-85BF-CF0784B2190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92" name="กล่องข้อความ 1">
          <a:extLst>
            <a:ext uri="{FF2B5EF4-FFF2-40B4-BE49-F238E27FC236}">
              <a16:creationId xmlns="" xmlns:a16="http://schemas.microsoft.com/office/drawing/2014/main" id="{03F083CE-F375-4F04-836C-9CB1A5B84AA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93" name="กล่องข้อความ 1">
          <a:extLst>
            <a:ext uri="{FF2B5EF4-FFF2-40B4-BE49-F238E27FC236}">
              <a16:creationId xmlns="" xmlns:a16="http://schemas.microsoft.com/office/drawing/2014/main" id="{97860165-8EFF-4F1B-BF7F-7347CD9FAC8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94" name="กล่องข้อความ 1">
          <a:extLst>
            <a:ext uri="{FF2B5EF4-FFF2-40B4-BE49-F238E27FC236}">
              <a16:creationId xmlns="" xmlns:a16="http://schemas.microsoft.com/office/drawing/2014/main" id="{5FDFAE7C-EDBC-4D1E-B9F9-D3737DD10DC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95" name="กล่องข้อความ 1">
          <a:extLst>
            <a:ext uri="{FF2B5EF4-FFF2-40B4-BE49-F238E27FC236}">
              <a16:creationId xmlns="" xmlns:a16="http://schemas.microsoft.com/office/drawing/2014/main" id="{508F0290-39A8-4FCD-B2ED-8E538966B5F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96" name="กล่องข้อความ 1">
          <a:extLst>
            <a:ext uri="{FF2B5EF4-FFF2-40B4-BE49-F238E27FC236}">
              <a16:creationId xmlns="" xmlns:a16="http://schemas.microsoft.com/office/drawing/2014/main" id="{77799DB5-8FE2-439D-9600-578C83B64C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97" name="กล่องข้อความ 1">
          <a:extLst>
            <a:ext uri="{FF2B5EF4-FFF2-40B4-BE49-F238E27FC236}">
              <a16:creationId xmlns="" xmlns:a16="http://schemas.microsoft.com/office/drawing/2014/main" id="{EA7C2EAE-25D7-49DD-8754-F08C4DB433C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98" name="กล่องข้อความ 1">
          <a:extLst>
            <a:ext uri="{FF2B5EF4-FFF2-40B4-BE49-F238E27FC236}">
              <a16:creationId xmlns="" xmlns:a16="http://schemas.microsoft.com/office/drawing/2014/main" id="{7D26BAA1-4E20-460A-82E2-AB0074F331E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299" name="กล่องข้อความ 1">
          <a:extLst>
            <a:ext uri="{FF2B5EF4-FFF2-40B4-BE49-F238E27FC236}">
              <a16:creationId xmlns="" xmlns:a16="http://schemas.microsoft.com/office/drawing/2014/main" id="{06282864-A810-44D6-B7C7-CD564A6598F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00" name="กล่องข้อความ 1">
          <a:extLst>
            <a:ext uri="{FF2B5EF4-FFF2-40B4-BE49-F238E27FC236}">
              <a16:creationId xmlns="" xmlns:a16="http://schemas.microsoft.com/office/drawing/2014/main" id="{8B49B51A-0AF8-497B-BBA8-BDF2BC32659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01" name="กล่องข้อความ 1">
          <a:extLst>
            <a:ext uri="{FF2B5EF4-FFF2-40B4-BE49-F238E27FC236}">
              <a16:creationId xmlns="" xmlns:a16="http://schemas.microsoft.com/office/drawing/2014/main" id="{66A9978F-0566-44E7-8E55-BAF747425CA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02" name="กล่องข้อความ 1">
          <a:extLst>
            <a:ext uri="{FF2B5EF4-FFF2-40B4-BE49-F238E27FC236}">
              <a16:creationId xmlns="" xmlns:a16="http://schemas.microsoft.com/office/drawing/2014/main" id="{CB24579D-DE49-406F-80B8-7150A37E7B2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03" name="กล่องข้อความ 1">
          <a:extLst>
            <a:ext uri="{FF2B5EF4-FFF2-40B4-BE49-F238E27FC236}">
              <a16:creationId xmlns="" xmlns:a16="http://schemas.microsoft.com/office/drawing/2014/main" id="{54172CB2-8293-4D34-9007-E75FA26E546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04" name="กล่องข้อความ 1">
          <a:extLst>
            <a:ext uri="{FF2B5EF4-FFF2-40B4-BE49-F238E27FC236}">
              <a16:creationId xmlns="" xmlns:a16="http://schemas.microsoft.com/office/drawing/2014/main" id="{92CC9EC8-3C15-4C08-A8CE-EC90D8601AF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05" name="กล่องข้อความ 1">
          <a:extLst>
            <a:ext uri="{FF2B5EF4-FFF2-40B4-BE49-F238E27FC236}">
              <a16:creationId xmlns="" xmlns:a16="http://schemas.microsoft.com/office/drawing/2014/main" id="{97AE80F9-0B52-4C9D-9028-0BF3DAA0236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06" name="กล่องข้อความ 1">
          <a:extLst>
            <a:ext uri="{FF2B5EF4-FFF2-40B4-BE49-F238E27FC236}">
              <a16:creationId xmlns="" xmlns:a16="http://schemas.microsoft.com/office/drawing/2014/main" id="{BBF36CF3-6304-4FFB-8F66-79EB284A104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07" name="กล่องข้อความ 1">
          <a:extLst>
            <a:ext uri="{FF2B5EF4-FFF2-40B4-BE49-F238E27FC236}">
              <a16:creationId xmlns="" xmlns:a16="http://schemas.microsoft.com/office/drawing/2014/main" id="{7E130DF2-8605-41EA-ACFD-41BC023B871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08" name="กล่องข้อความ 1">
          <a:extLst>
            <a:ext uri="{FF2B5EF4-FFF2-40B4-BE49-F238E27FC236}">
              <a16:creationId xmlns="" xmlns:a16="http://schemas.microsoft.com/office/drawing/2014/main" id="{C78C1CC0-8C1D-42ED-A820-6E52A90E109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09" name="กล่องข้อความ 1">
          <a:extLst>
            <a:ext uri="{FF2B5EF4-FFF2-40B4-BE49-F238E27FC236}">
              <a16:creationId xmlns="" xmlns:a16="http://schemas.microsoft.com/office/drawing/2014/main" id="{C5A0173D-3EFE-4F6B-BC05-15B870FD51F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10" name="กล่องข้อความ 1">
          <a:extLst>
            <a:ext uri="{FF2B5EF4-FFF2-40B4-BE49-F238E27FC236}">
              <a16:creationId xmlns="" xmlns:a16="http://schemas.microsoft.com/office/drawing/2014/main" id="{8C758C42-C114-4535-9D42-493CC3709BF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11" name="กล่องข้อความ 1">
          <a:extLst>
            <a:ext uri="{FF2B5EF4-FFF2-40B4-BE49-F238E27FC236}">
              <a16:creationId xmlns="" xmlns:a16="http://schemas.microsoft.com/office/drawing/2014/main" id="{F0624835-8164-4254-92D8-296A7E328A4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12" name="กล่องข้อความ 1">
          <a:extLst>
            <a:ext uri="{FF2B5EF4-FFF2-40B4-BE49-F238E27FC236}">
              <a16:creationId xmlns="" xmlns:a16="http://schemas.microsoft.com/office/drawing/2014/main" id="{03EF095B-1EAA-48FA-BA66-BBC543EE2E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13" name="กล่องข้อความ 1">
          <a:extLst>
            <a:ext uri="{FF2B5EF4-FFF2-40B4-BE49-F238E27FC236}">
              <a16:creationId xmlns="" xmlns:a16="http://schemas.microsoft.com/office/drawing/2014/main" id="{A2D4C098-3AF5-4B17-9D04-4DDC890944B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14" name="กล่องข้อความ 1">
          <a:extLst>
            <a:ext uri="{FF2B5EF4-FFF2-40B4-BE49-F238E27FC236}">
              <a16:creationId xmlns="" xmlns:a16="http://schemas.microsoft.com/office/drawing/2014/main" id="{73D559FC-4731-4685-8EB1-1D784E4A047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15" name="กล่องข้อความ 1">
          <a:extLst>
            <a:ext uri="{FF2B5EF4-FFF2-40B4-BE49-F238E27FC236}">
              <a16:creationId xmlns="" xmlns:a16="http://schemas.microsoft.com/office/drawing/2014/main" id="{B5B34EA0-F49B-4264-BF6F-7E3A8BC7095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16" name="กล่องข้อความ 1">
          <a:extLst>
            <a:ext uri="{FF2B5EF4-FFF2-40B4-BE49-F238E27FC236}">
              <a16:creationId xmlns="" xmlns:a16="http://schemas.microsoft.com/office/drawing/2014/main" id="{1BD06430-BB9D-491C-A292-A3F00D8B873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17" name="กล่องข้อความ 1">
          <a:extLst>
            <a:ext uri="{FF2B5EF4-FFF2-40B4-BE49-F238E27FC236}">
              <a16:creationId xmlns="" xmlns:a16="http://schemas.microsoft.com/office/drawing/2014/main" id="{419FFD82-348F-4FCD-A889-8C2EEC05C7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18" name="กล่องข้อความ 1">
          <a:extLst>
            <a:ext uri="{FF2B5EF4-FFF2-40B4-BE49-F238E27FC236}">
              <a16:creationId xmlns="" xmlns:a16="http://schemas.microsoft.com/office/drawing/2014/main" id="{BA582E4E-3434-41DF-B303-158AB42BA44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19" name="กล่องข้อความ 1">
          <a:extLst>
            <a:ext uri="{FF2B5EF4-FFF2-40B4-BE49-F238E27FC236}">
              <a16:creationId xmlns="" xmlns:a16="http://schemas.microsoft.com/office/drawing/2014/main" id="{1434A32A-256C-4820-97A8-D4D60D11464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20" name="กล่องข้อความ 1">
          <a:extLst>
            <a:ext uri="{FF2B5EF4-FFF2-40B4-BE49-F238E27FC236}">
              <a16:creationId xmlns="" xmlns:a16="http://schemas.microsoft.com/office/drawing/2014/main" id="{6B079B6B-F216-44EA-A980-7BA19EC995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21" name="กล่องข้อความ 1">
          <a:extLst>
            <a:ext uri="{FF2B5EF4-FFF2-40B4-BE49-F238E27FC236}">
              <a16:creationId xmlns="" xmlns:a16="http://schemas.microsoft.com/office/drawing/2014/main" id="{B3E7E1FA-C04C-449B-93FA-5D28B303A26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22" name="กล่องข้อความ 1">
          <a:extLst>
            <a:ext uri="{FF2B5EF4-FFF2-40B4-BE49-F238E27FC236}">
              <a16:creationId xmlns="" xmlns:a16="http://schemas.microsoft.com/office/drawing/2014/main" id="{E03F19F1-9765-444F-9C98-FD563C34B5B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23" name="กล่องข้อความ 1">
          <a:extLst>
            <a:ext uri="{FF2B5EF4-FFF2-40B4-BE49-F238E27FC236}">
              <a16:creationId xmlns="" xmlns:a16="http://schemas.microsoft.com/office/drawing/2014/main" id="{A50B2FF0-B83C-4158-8F64-F2E071939F5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24" name="กล่องข้อความ 1">
          <a:extLst>
            <a:ext uri="{FF2B5EF4-FFF2-40B4-BE49-F238E27FC236}">
              <a16:creationId xmlns="" xmlns:a16="http://schemas.microsoft.com/office/drawing/2014/main" id="{C2772B10-FA79-48FF-98E7-F5440D3F738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25" name="กล่องข้อความ 1">
          <a:extLst>
            <a:ext uri="{FF2B5EF4-FFF2-40B4-BE49-F238E27FC236}">
              <a16:creationId xmlns="" xmlns:a16="http://schemas.microsoft.com/office/drawing/2014/main" id="{E49076BB-DB44-4EA9-8EDB-7D1C00F9117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26" name="กล่องข้อความ 1">
          <a:extLst>
            <a:ext uri="{FF2B5EF4-FFF2-40B4-BE49-F238E27FC236}">
              <a16:creationId xmlns="" xmlns:a16="http://schemas.microsoft.com/office/drawing/2014/main" id="{9CA3FB36-1EEA-42C3-BC84-C8560A5C3DD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27" name="กล่องข้อความ 1">
          <a:extLst>
            <a:ext uri="{FF2B5EF4-FFF2-40B4-BE49-F238E27FC236}">
              <a16:creationId xmlns="" xmlns:a16="http://schemas.microsoft.com/office/drawing/2014/main" id="{F08F689E-4DEE-4CA4-B90E-A5A397768E0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28" name="กล่องข้อความ 1">
          <a:extLst>
            <a:ext uri="{FF2B5EF4-FFF2-40B4-BE49-F238E27FC236}">
              <a16:creationId xmlns="" xmlns:a16="http://schemas.microsoft.com/office/drawing/2014/main" id="{371CA525-A693-4D9F-9710-D8DFCF263C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29" name="กล่องข้อความ 1">
          <a:extLst>
            <a:ext uri="{FF2B5EF4-FFF2-40B4-BE49-F238E27FC236}">
              <a16:creationId xmlns="" xmlns:a16="http://schemas.microsoft.com/office/drawing/2014/main" id="{1E7E96E0-9D23-4798-AE00-BB616E66066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30" name="กล่องข้อความ 1">
          <a:extLst>
            <a:ext uri="{FF2B5EF4-FFF2-40B4-BE49-F238E27FC236}">
              <a16:creationId xmlns="" xmlns:a16="http://schemas.microsoft.com/office/drawing/2014/main" id="{62F865C4-685A-44EA-A2D2-4C45D8C6C24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31" name="กล่องข้อความ 1">
          <a:extLst>
            <a:ext uri="{FF2B5EF4-FFF2-40B4-BE49-F238E27FC236}">
              <a16:creationId xmlns="" xmlns:a16="http://schemas.microsoft.com/office/drawing/2014/main" id="{D348B927-BF7D-47D5-BCB9-37E047182EE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32" name="กล่องข้อความ 1">
          <a:extLst>
            <a:ext uri="{FF2B5EF4-FFF2-40B4-BE49-F238E27FC236}">
              <a16:creationId xmlns="" xmlns:a16="http://schemas.microsoft.com/office/drawing/2014/main" id="{5CEEA584-AC7C-4F94-8EB6-E97DF83772E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33" name="กล่องข้อความ 1">
          <a:extLst>
            <a:ext uri="{FF2B5EF4-FFF2-40B4-BE49-F238E27FC236}">
              <a16:creationId xmlns="" xmlns:a16="http://schemas.microsoft.com/office/drawing/2014/main" id="{DC9C503A-625B-4C75-833B-7692B29A8F0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34" name="กล่องข้อความ 1">
          <a:extLst>
            <a:ext uri="{FF2B5EF4-FFF2-40B4-BE49-F238E27FC236}">
              <a16:creationId xmlns="" xmlns:a16="http://schemas.microsoft.com/office/drawing/2014/main" id="{0E1A1F4A-71CD-4FD6-BA81-B5235DF1684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35" name="กล่องข้อความ 1">
          <a:extLst>
            <a:ext uri="{FF2B5EF4-FFF2-40B4-BE49-F238E27FC236}">
              <a16:creationId xmlns="" xmlns:a16="http://schemas.microsoft.com/office/drawing/2014/main" id="{BE373B0A-A2BE-49E3-91BF-33709D91137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36" name="กล่องข้อความ 1">
          <a:extLst>
            <a:ext uri="{FF2B5EF4-FFF2-40B4-BE49-F238E27FC236}">
              <a16:creationId xmlns="" xmlns:a16="http://schemas.microsoft.com/office/drawing/2014/main" id="{ED29E85B-A94D-4E15-B533-A68C18332AF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37" name="กล่องข้อความ 1">
          <a:extLst>
            <a:ext uri="{FF2B5EF4-FFF2-40B4-BE49-F238E27FC236}">
              <a16:creationId xmlns="" xmlns:a16="http://schemas.microsoft.com/office/drawing/2014/main" id="{0A3B6C0B-04FF-4FD9-A63A-D2F3AC7C19E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38" name="กล่องข้อความ 1">
          <a:extLst>
            <a:ext uri="{FF2B5EF4-FFF2-40B4-BE49-F238E27FC236}">
              <a16:creationId xmlns="" xmlns:a16="http://schemas.microsoft.com/office/drawing/2014/main" id="{E064C128-7E71-4104-80CA-82247FDB931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39" name="กล่องข้อความ 1">
          <a:extLst>
            <a:ext uri="{FF2B5EF4-FFF2-40B4-BE49-F238E27FC236}">
              <a16:creationId xmlns="" xmlns:a16="http://schemas.microsoft.com/office/drawing/2014/main" id="{4C53E060-F964-45BF-BB6C-720C2E061CF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40" name="กล่องข้อความ 1">
          <a:extLst>
            <a:ext uri="{FF2B5EF4-FFF2-40B4-BE49-F238E27FC236}">
              <a16:creationId xmlns="" xmlns:a16="http://schemas.microsoft.com/office/drawing/2014/main" id="{83DBB990-654E-423D-B63D-41B7C33B8B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41" name="กล่องข้อความ 1">
          <a:extLst>
            <a:ext uri="{FF2B5EF4-FFF2-40B4-BE49-F238E27FC236}">
              <a16:creationId xmlns="" xmlns:a16="http://schemas.microsoft.com/office/drawing/2014/main" id="{7AB7E634-A3A2-485E-851A-66C1BE7C0A5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42" name="กล่องข้อความ 1">
          <a:extLst>
            <a:ext uri="{FF2B5EF4-FFF2-40B4-BE49-F238E27FC236}">
              <a16:creationId xmlns="" xmlns:a16="http://schemas.microsoft.com/office/drawing/2014/main" id="{267BA116-3AA4-449B-928A-27C43C920CC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43" name="กล่องข้อความ 1">
          <a:extLst>
            <a:ext uri="{FF2B5EF4-FFF2-40B4-BE49-F238E27FC236}">
              <a16:creationId xmlns="" xmlns:a16="http://schemas.microsoft.com/office/drawing/2014/main" id="{9E484D30-DBB1-43DA-B95A-1E5464A2164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44" name="กล่องข้อความ 1">
          <a:extLst>
            <a:ext uri="{FF2B5EF4-FFF2-40B4-BE49-F238E27FC236}">
              <a16:creationId xmlns="" xmlns:a16="http://schemas.microsoft.com/office/drawing/2014/main" id="{856DD839-965D-425F-89DE-B9E2D2291EB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45" name="กล่องข้อความ 1">
          <a:extLst>
            <a:ext uri="{FF2B5EF4-FFF2-40B4-BE49-F238E27FC236}">
              <a16:creationId xmlns="" xmlns:a16="http://schemas.microsoft.com/office/drawing/2014/main" id="{DA91ED36-47BE-485E-ABE8-BA9A37B2AAB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46" name="กล่องข้อความ 1">
          <a:extLst>
            <a:ext uri="{FF2B5EF4-FFF2-40B4-BE49-F238E27FC236}">
              <a16:creationId xmlns="" xmlns:a16="http://schemas.microsoft.com/office/drawing/2014/main" id="{658C28D8-ABEC-4EA1-BB18-7BEE6D798E6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47" name="กล่องข้อความ 1">
          <a:extLst>
            <a:ext uri="{FF2B5EF4-FFF2-40B4-BE49-F238E27FC236}">
              <a16:creationId xmlns="" xmlns:a16="http://schemas.microsoft.com/office/drawing/2014/main" id="{EDDCE7CA-FB1C-465A-88D4-906AE83BF6A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48" name="กล่องข้อความ 1">
          <a:extLst>
            <a:ext uri="{FF2B5EF4-FFF2-40B4-BE49-F238E27FC236}">
              <a16:creationId xmlns="" xmlns:a16="http://schemas.microsoft.com/office/drawing/2014/main" id="{DB8DB565-DB04-4941-BC1D-86C6126891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49" name="กล่องข้อความ 1">
          <a:extLst>
            <a:ext uri="{FF2B5EF4-FFF2-40B4-BE49-F238E27FC236}">
              <a16:creationId xmlns="" xmlns:a16="http://schemas.microsoft.com/office/drawing/2014/main" id="{372EB8EE-EC2F-4016-AF08-A12AE87E560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50" name="กล่องข้อความ 1">
          <a:extLst>
            <a:ext uri="{FF2B5EF4-FFF2-40B4-BE49-F238E27FC236}">
              <a16:creationId xmlns="" xmlns:a16="http://schemas.microsoft.com/office/drawing/2014/main" id="{40623964-6F60-41E4-BE93-C774ABF3F5D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51" name="กล่องข้อความ 1">
          <a:extLst>
            <a:ext uri="{FF2B5EF4-FFF2-40B4-BE49-F238E27FC236}">
              <a16:creationId xmlns="" xmlns:a16="http://schemas.microsoft.com/office/drawing/2014/main" id="{228140D9-FE94-45C4-9A91-84676DC6777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52" name="กล่องข้อความ 1">
          <a:extLst>
            <a:ext uri="{FF2B5EF4-FFF2-40B4-BE49-F238E27FC236}">
              <a16:creationId xmlns="" xmlns:a16="http://schemas.microsoft.com/office/drawing/2014/main" id="{54543754-B884-432D-9AFD-4100476D1F1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53" name="กล่องข้อความ 1">
          <a:extLst>
            <a:ext uri="{FF2B5EF4-FFF2-40B4-BE49-F238E27FC236}">
              <a16:creationId xmlns="" xmlns:a16="http://schemas.microsoft.com/office/drawing/2014/main" id="{AB11C684-F0AB-466B-9468-A14B54EB6DA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54" name="กล่องข้อความ 1">
          <a:extLst>
            <a:ext uri="{FF2B5EF4-FFF2-40B4-BE49-F238E27FC236}">
              <a16:creationId xmlns="" xmlns:a16="http://schemas.microsoft.com/office/drawing/2014/main" id="{61D59A4F-F2AF-44FC-A47A-17BFD48A15B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55" name="กล่องข้อความ 1">
          <a:extLst>
            <a:ext uri="{FF2B5EF4-FFF2-40B4-BE49-F238E27FC236}">
              <a16:creationId xmlns="" xmlns:a16="http://schemas.microsoft.com/office/drawing/2014/main" id="{E0CDB5DF-8597-4D2F-8617-B6136EB2CDA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56" name="กล่องข้อความ 1">
          <a:extLst>
            <a:ext uri="{FF2B5EF4-FFF2-40B4-BE49-F238E27FC236}">
              <a16:creationId xmlns="" xmlns:a16="http://schemas.microsoft.com/office/drawing/2014/main" id="{0F5AF404-8ADF-4D43-950E-179B6FD36CF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57" name="กล่องข้อความ 1">
          <a:extLst>
            <a:ext uri="{FF2B5EF4-FFF2-40B4-BE49-F238E27FC236}">
              <a16:creationId xmlns="" xmlns:a16="http://schemas.microsoft.com/office/drawing/2014/main" id="{9A1B6FC0-5C89-49E5-AD72-66E59C80985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58" name="กล่องข้อความ 1">
          <a:extLst>
            <a:ext uri="{FF2B5EF4-FFF2-40B4-BE49-F238E27FC236}">
              <a16:creationId xmlns="" xmlns:a16="http://schemas.microsoft.com/office/drawing/2014/main" id="{4F18A61E-5EA7-41DA-B762-F51BA0271A1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59" name="กล่องข้อความ 1">
          <a:extLst>
            <a:ext uri="{FF2B5EF4-FFF2-40B4-BE49-F238E27FC236}">
              <a16:creationId xmlns="" xmlns:a16="http://schemas.microsoft.com/office/drawing/2014/main" id="{CA3B0736-EFAC-42F6-8D86-50191A68D5F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60" name="กล่องข้อความ 1">
          <a:extLst>
            <a:ext uri="{FF2B5EF4-FFF2-40B4-BE49-F238E27FC236}">
              <a16:creationId xmlns="" xmlns:a16="http://schemas.microsoft.com/office/drawing/2014/main" id="{406A6102-1CA2-413A-9DA0-BBA21C94A71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61" name="กล่องข้อความ 1">
          <a:extLst>
            <a:ext uri="{FF2B5EF4-FFF2-40B4-BE49-F238E27FC236}">
              <a16:creationId xmlns="" xmlns:a16="http://schemas.microsoft.com/office/drawing/2014/main" id="{C96A2E92-7F19-4A38-AAEE-351049B4A0A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62" name="กล่องข้อความ 1">
          <a:extLst>
            <a:ext uri="{FF2B5EF4-FFF2-40B4-BE49-F238E27FC236}">
              <a16:creationId xmlns="" xmlns:a16="http://schemas.microsoft.com/office/drawing/2014/main" id="{3F37E996-5F15-4978-8354-E708A89DE97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63" name="กล่องข้อความ 1">
          <a:extLst>
            <a:ext uri="{FF2B5EF4-FFF2-40B4-BE49-F238E27FC236}">
              <a16:creationId xmlns="" xmlns:a16="http://schemas.microsoft.com/office/drawing/2014/main" id="{88671726-9D75-49C4-8CBF-48F6681A4F4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64" name="กล่องข้อความ 1">
          <a:extLst>
            <a:ext uri="{FF2B5EF4-FFF2-40B4-BE49-F238E27FC236}">
              <a16:creationId xmlns="" xmlns:a16="http://schemas.microsoft.com/office/drawing/2014/main" id="{562CAB20-2495-4DB3-AE8F-F94D26C83A6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65" name="กล่องข้อความ 1">
          <a:extLst>
            <a:ext uri="{FF2B5EF4-FFF2-40B4-BE49-F238E27FC236}">
              <a16:creationId xmlns="" xmlns:a16="http://schemas.microsoft.com/office/drawing/2014/main" id="{160F4D6B-B5F6-44F6-9D94-52674CCEE1C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66" name="กล่องข้อความ 1">
          <a:extLst>
            <a:ext uri="{FF2B5EF4-FFF2-40B4-BE49-F238E27FC236}">
              <a16:creationId xmlns="" xmlns:a16="http://schemas.microsoft.com/office/drawing/2014/main" id="{DA159DE9-32F5-4A03-9EE7-C7C7E400DDC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67" name="กล่องข้อความ 1">
          <a:extLst>
            <a:ext uri="{FF2B5EF4-FFF2-40B4-BE49-F238E27FC236}">
              <a16:creationId xmlns="" xmlns:a16="http://schemas.microsoft.com/office/drawing/2014/main" id="{09ED2EC7-42C4-4081-8D52-2C10FDEA07C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68" name="กล่องข้อความ 1">
          <a:extLst>
            <a:ext uri="{FF2B5EF4-FFF2-40B4-BE49-F238E27FC236}">
              <a16:creationId xmlns="" xmlns:a16="http://schemas.microsoft.com/office/drawing/2014/main" id="{1CB59EF1-AB67-46D3-9D45-F5B977BA7C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69" name="กล่องข้อความ 1">
          <a:extLst>
            <a:ext uri="{FF2B5EF4-FFF2-40B4-BE49-F238E27FC236}">
              <a16:creationId xmlns="" xmlns:a16="http://schemas.microsoft.com/office/drawing/2014/main" id="{835E9E15-F02D-40C4-92E7-E70B27BA9E1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70" name="กล่องข้อความ 1">
          <a:extLst>
            <a:ext uri="{FF2B5EF4-FFF2-40B4-BE49-F238E27FC236}">
              <a16:creationId xmlns="" xmlns:a16="http://schemas.microsoft.com/office/drawing/2014/main" id="{577554D3-5BFE-4473-A867-486655DC5CC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71" name="กล่องข้อความ 1">
          <a:extLst>
            <a:ext uri="{FF2B5EF4-FFF2-40B4-BE49-F238E27FC236}">
              <a16:creationId xmlns="" xmlns:a16="http://schemas.microsoft.com/office/drawing/2014/main" id="{8C2F1855-3EFB-48E4-89E2-1362FD2FBFE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72" name="กล่องข้อความ 1">
          <a:extLst>
            <a:ext uri="{FF2B5EF4-FFF2-40B4-BE49-F238E27FC236}">
              <a16:creationId xmlns="" xmlns:a16="http://schemas.microsoft.com/office/drawing/2014/main" id="{04A0116B-7DD8-4A4B-8F8E-98D8B1E98D2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73" name="กล่องข้อความ 1">
          <a:extLst>
            <a:ext uri="{FF2B5EF4-FFF2-40B4-BE49-F238E27FC236}">
              <a16:creationId xmlns="" xmlns:a16="http://schemas.microsoft.com/office/drawing/2014/main" id="{0D7D77F2-D8C2-40AB-A054-D6903A8B0FA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74" name="กล่องข้อความ 1">
          <a:extLst>
            <a:ext uri="{FF2B5EF4-FFF2-40B4-BE49-F238E27FC236}">
              <a16:creationId xmlns="" xmlns:a16="http://schemas.microsoft.com/office/drawing/2014/main" id="{6580FD8F-A2CB-43EC-BA76-F95F78E1D6E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75" name="กล่องข้อความ 1">
          <a:extLst>
            <a:ext uri="{FF2B5EF4-FFF2-40B4-BE49-F238E27FC236}">
              <a16:creationId xmlns="" xmlns:a16="http://schemas.microsoft.com/office/drawing/2014/main" id="{2D66B9DD-4C88-4620-A0AD-A3B6FF794F5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76" name="กล่องข้อความ 1">
          <a:extLst>
            <a:ext uri="{FF2B5EF4-FFF2-40B4-BE49-F238E27FC236}">
              <a16:creationId xmlns="" xmlns:a16="http://schemas.microsoft.com/office/drawing/2014/main" id="{E8687AC0-C3D1-492C-94B1-3139E158822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77" name="กล่องข้อความ 1">
          <a:extLst>
            <a:ext uri="{FF2B5EF4-FFF2-40B4-BE49-F238E27FC236}">
              <a16:creationId xmlns="" xmlns:a16="http://schemas.microsoft.com/office/drawing/2014/main" id="{C1CF3B9F-AB8C-43AA-9ED7-CE1F436751B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78" name="กล่องข้อความ 1">
          <a:extLst>
            <a:ext uri="{FF2B5EF4-FFF2-40B4-BE49-F238E27FC236}">
              <a16:creationId xmlns="" xmlns:a16="http://schemas.microsoft.com/office/drawing/2014/main" id="{BD4D97AA-7183-4B41-A32A-18EE849F96D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79" name="กล่องข้อความ 1">
          <a:extLst>
            <a:ext uri="{FF2B5EF4-FFF2-40B4-BE49-F238E27FC236}">
              <a16:creationId xmlns="" xmlns:a16="http://schemas.microsoft.com/office/drawing/2014/main" id="{71E3C86D-FCE6-401E-BC5E-A2704B140B6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80" name="กล่องข้อความ 1">
          <a:extLst>
            <a:ext uri="{FF2B5EF4-FFF2-40B4-BE49-F238E27FC236}">
              <a16:creationId xmlns="" xmlns:a16="http://schemas.microsoft.com/office/drawing/2014/main" id="{BBDE03EA-07EB-4E4B-8523-0B2565E54DD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81" name="กล่องข้อความ 1">
          <a:extLst>
            <a:ext uri="{FF2B5EF4-FFF2-40B4-BE49-F238E27FC236}">
              <a16:creationId xmlns="" xmlns:a16="http://schemas.microsoft.com/office/drawing/2014/main" id="{6221C452-DA09-4DD9-A3C8-E6BD485C3A6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82" name="กล่องข้อความ 1">
          <a:extLst>
            <a:ext uri="{FF2B5EF4-FFF2-40B4-BE49-F238E27FC236}">
              <a16:creationId xmlns="" xmlns:a16="http://schemas.microsoft.com/office/drawing/2014/main" id="{22EEF331-C15D-404E-A339-F7A1119D09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83" name="กล่องข้อความ 1">
          <a:extLst>
            <a:ext uri="{FF2B5EF4-FFF2-40B4-BE49-F238E27FC236}">
              <a16:creationId xmlns="" xmlns:a16="http://schemas.microsoft.com/office/drawing/2014/main" id="{F801E9B7-3644-4455-AB14-2EC93A2DB6D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84" name="กล่องข้อความ 1">
          <a:extLst>
            <a:ext uri="{FF2B5EF4-FFF2-40B4-BE49-F238E27FC236}">
              <a16:creationId xmlns="" xmlns:a16="http://schemas.microsoft.com/office/drawing/2014/main" id="{A53FB152-DAE8-47E7-9218-127BF958746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85" name="กล่องข้อความ 1">
          <a:extLst>
            <a:ext uri="{FF2B5EF4-FFF2-40B4-BE49-F238E27FC236}">
              <a16:creationId xmlns="" xmlns:a16="http://schemas.microsoft.com/office/drawing/2014/main" id="{EF722626-4BAC-4C39-A45B-4653166B7E6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86" name="กล่องข้อความ 1">
          <a:extLst>
            <a:ext uri="{FF2B5EF4-FFF2-40B4-BE49-F238E27FC236}">
              <a16:creationId xmlns="" xmlns:a16="http://schemas.microsoft.com/office/drawing/2014/main" id="{CBB1F08C-390F-4D4F-8DB2-1965A79E2F5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87" name="กล่องข้อความ 1">
          <a:extLst>
            <a:ext uri="{FF2B5EF4-FFF2-40B4-BE49-F238E27FC236}">
              <a16:creationId xmlns="" xmlns:a16="http://schemas.microsoft.com/office/drawing/2014/main" id="{5C8E29FF-FCA6-47B3-9AEB-F8E1A378141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88" name="กล่องข้อความ 1">
          <a:extLst>
            <a:ext uri="{FF2B5EF4-FFF2-40B4-BE49-F238E27FC236}">
              <a16:creationId xmlns="" xmlns:a16="http://schemas.microsoft.com/office/drawing/2014/main" id="{BA657086-A686-4A16-90DA-5A3B25FF382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89" name="กล่องข้อความ 1">
          <a:extLst>
            <a:ext uri="{FF2B5EF4-FFF2-40B4-BE49-F238E27FC236}">
              <a16:creationId xmlns="" xmlns:a16="http://schemas.microsoft.com/office/drawing/2014/main" id="{AE6183AC-E66E-4A17-BE79-BD519645751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90" name="กล่องข้อความ 1">
          <a:extLst>
            <a:ext uri="{FF2B5EF4-FFF2-40B4-BE49-F238E27FC236}">
              <a16:creationId xmlns="" xmlns:a16="http://schemas.microsoft.com/office/drawing/2014/main" id="{1F2215B5-1DAE-4A4A-8CA3-776DEDC3D6B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91" name="กล่องข้อความ 1">
          <a:extLst>
            <a:ext uri="{FF2B5EF4-FFF2-40B4-BE49-F238E27FC236}">
              <a16:creationId xmlns="" xmlns:a16="http://schemas.microsoft.com/office/drawing/2014/main" id="{F115D32A-D77E-4AA5-B945-81EAEFD907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92" name="กล่องข้อความ 1">
          <a:extLst>
            <a:ext uri="{FF2B5EF4-FFF2-40B4-BE49-F238E27FC236}">
              <a16:creationId xmlns="" xmlns:a16="http://schemas.microsoft.com/office/drawing/2014/main" id="{7C5A102F-1D77-4A33-8F96-CFA4FCAD5FC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93" name="กล่องข้อความ 1">
          <a:extLst>
            <a:ext uri="{FF2B5EF4-FFF2-40B4-BE49-F238E27FC236}">
              <a16:creationId xmlns="" xmlns:a16="http://schemas.microsoft.com/office/drawing/2014/main" id="{B882A7F7-79BD-438E-8BAD-1FECB1550E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94" name="กล่องข้อความ 1">
          <a:extLst>
            <a:ext uri="{FF2B5EF4-FFF2-40B4-BE49-F238E27FC236}">
              <a16:creationId xmlns="" xmlns:a16="http://schemas.microsoft.com/office/drawing/2014/main" id="{F42C0FF0-C719-4D92-B39C-F5AA187C056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95" name="กล่องข้อความ 1">
          <a:extLst>
            <a:ext uri="{FF2B5EF4-FFF2-40B4-BE49-F238E27FC236}">
              <a16:creationId xmlns="" xmlns:a16="http://schemas.microsoft.com/office/drawing/2014/main" id="{82DFB38A-161F-4776-B9DA-4170F69801A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96" name="กล่องข้อความ 1">
          <a:extLst>
            <a:ext uri="{FF2B5EF4-FFF2-40B4-BE49-F238E27FC236}">
              <a16:creationId xmlns="" xmlns:a16="http://schemas.microsoft.com/office/drawing/2014/main" id="{5AF0EAA0-CB0A-49DD-9C60-45D9764245C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97" name="กล่องข้อความ 1">
          <a:extLst>
            <a:ext uri="{FF2B5EF4-FFF2-40B4-BE49-F238E27FC236}">
              <a16:creationId xmlns="" xmlns:a16="http://schemas.microsoft.com/office/drawing/2014/main" id="{5CDF0630-87F6-40E7-A49D-D83D96197C1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98" name="กล่องข้อความ 1">
          <a:extLst>
            <a:ext uri="{FF2B5EF4-FFF2-40B4-BE49-F238E27FC236}">
              <a16:creationId xmlns="" xmlns:a16="http://schemas.microsoft.com/office/drawing/2014/main" id="{9FE8D37B-C0D8-4BA2-AABE-8270BA77F7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399" name="กล่องข้อความ 1">
          <a:extLst>
            <a:ext uri="{FF2B5EF4-FFF2-40B4-BE49-F238E27FC236}">
              <a16:creationId xmlns="" xmlns:a16="http://schemas.microsoft.com/office/drawing/2014/main" id="{87683F9B-4B42-462A-B157-DA727ADE06F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00" name="กล่องข้อความ 1">
          <a:extLst>
            <a:ext uri="{FF2B5EF4-FFF2-40B4-BE49-F238E27FC236}">
              <a16:creationId xmlns="" xmlns:a16="http://schemas.microsoft.com/office/drawing/2014/main" id="{A9B46B6E-CC59-42F0-826A-13D64BC64D9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01" name="กล่องข้อความ 1">
          <a:extLst>
            <a:ext uri="{FF2B5EF4-FFF2-40B4-BE49-F238E27FC236}">
              <a16:creationId xmlns="" xmlns:a16="http://schemas.microsoft.com/office/drawing/2014/main" id="{9FE7CF59-0CBB-4B75-9A58-7AA47ADE012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02" name="กล่องข้อความ 1">
          <a:extLst>
            <a:ext uri="{FF2B5EF4-FFF2-40B4-BE49-F238E27FC236}">
              <a16:creationId xmlns="" xmlns:a16="http://schemas.microsoft.com/office/drawing/2014/main" id="{E3E64BB5-4153-407E-B5D7-163604255FC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03" name="กล่องข้อความ 1">
          <a:extLst>
            <a:ext uri="{FF2B5EF4-FFF2-40B4-BE49-F238E27FC236}">
              <a16:creationId xmlns="" xmlns:a16="http://schemas.microsoft.com/office/drawing/2014/main" id="{26725BD7-AAFE-4DE6-AA0D-5B5CD1872A6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04" name="กล่องข้อความ 1">
          <a:extLst>
            <a:ext uri="{FF2B5EF4-FFF2-40B4-BE49-F238E27FC236}">
              <a16:creationId xmlns="" xmlns:a16="http://schemas.microsoft.com/office/drawing/2014/main" id="{C002B9D0-3F52-49DB-9758-0E074CAE722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05" name="กล่องข้อความ 1">
          <a:extLst>
            <a:ext uri="{FF2B5EF4-FFF2-40B4-BE49-F238E27FC236}">
              <a16:creationId xmlns="" xmlns:a16="http://schemas.microsoft.com/office/drawing/2014/main" id="{E3CC7998-4B71-4FBD-9A67-BE8CD9DC184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06" name="กล่องข้อความ 1">
          <a:extLst>
            <a:ext uri="{FF2B5EF4-FFF2-40B4-BE49-F238E27FC236}">
              <a16:creationId xmlns="" xmlns:a16="http://schemas.microsoft.com/office/drawing/2014/main" id="{AAD1FE43-B7D8-4E87-BE41-C1D4F75E6E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07" name="กล่องข้อความ 1">
          <a:extLst>
            <a:ext uri="{FF2B5EF4-FFF2-40B4-BE49-F238E27FC236}">
              <a16:creationId xmlns="" xmlns:a16="http://schemas.microsoft.com/office/drawing/2014/main" id="{F66A8AD1-53E2-42F2-B6C4-24DC37C74A1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08" name="กล่องข้อความ 1">
          <a:extLst>
            <a:ext uri="{FF2B5EF4-FFF2-40B4-BE49-F238E27FC236}">
              <a16:creationId xmlns="" xmlns:a16="http://schemas.microsoft.com/office/drawing/2014/main" id="{378E07E5-5C32-4123-92F0-2509B35A55B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09" name="กล่องข้อความ 1">
          <a:extLst>
            <a:ext uri="{FF2B5EF4-FFF2-40B4-BE49-F238E27FC236}">
              <a16:creationId xmlns="" xmlns:a16="http://schemas.microsoft.com/office/drawing/2014/main" id="{93D60066-F7C8-4EB6-9A79-0C9CAD91FD3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10" name="กล่องข้อความ 1">
          <a:extLst>
            <a:ext uri="{FF2B5EF4-FFF2-40B4-BE49-F238E27FC236}">
              <a16:creationId xmlns="" xmlns:a16="http://schemas.microsoft.com/office/drawing/2014/main" id="{BA12516A-C138-454C-8947-3ECF4BC2DE8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11" name="กล่องข้อความ 1">
          <a:extLst>
            <a:ext uri="{FF2B5EF4-FFF2-40B4-BE49-F238E27FC236}">
              <a16:creationId xmlns="" xmlns:a16="http://schemas.microsoft.com/office/drawing/2014/main" id="{E4B506F1-C104-4D2B-A68A-627DC4FA62F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12" name="กล่องข้อความ 1">
          <a:extLst>
            <a:ext uri="{FF2B5EF4-FFF2-40B4-BE49-F238E27FC236}">
              <a16:creationId xmlns="" xmlns:a16="http://schemas.microsoft.com/office/drawing/2014/main" id="{5FAB1D20-D8B4-497C-B64A-D4EB253AFA6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13" name="กล่องข้อความ 1">
          <a:extLst>
            <a:ext uri="{FF2B5EF4-FFF2-40B4-BE49-F238E27FC236}">
              <a16:creationId xmlns="" xmlns:a16="http://schemas.microsoft.com/office/drawing/2014/main" id="{19C9780D-E5CB-4A10-A146-A5359B5EFAA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14" name="กล่องข้อความ 1">
          <a:extLst>
            <a:ext uri="{FF2B5EF4-FFF2-40B4-BE49-F238E27FC236}">
              <a16:creationId xmlns="" xmlns:a16="http://schemas.microsoft.com/office/drawing/2014/main" id="{2FD7C0DA-CD9B-472C-8079-4E31E5B53B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15" name="กล่องข้อความ 1">
          <a:extLst>
            <a:ext uri="{FF2B5EF4-FFF2-40B4-BE49-F238E27FC236}">
              <a16:creationId xmlns="" xmlns:a16="http://schemas.microsoft.com/office/drawing/2014/main" id="{06DA4F0E-7003-40E0-B216-D0F2686C5E9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16" name="กล่องข้อความ 1">
          <a:extLst>
            <a:ext uri="{FF2B5EF4-FFF2-40B4-BE49-F238E27FC236}">
              <a16:creationId xmlns="" xmlns:a16="http://schemas.microsoft.com/office/drawing/2014/main" id="{5664A8AF-115F-4232-BF17-B66C2165342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17" name="กล่องข้อความ 1">
          <a:extLst>
            <a:ext uri="{FF2B5EF4-FFF2-40B4-BE49-F238E27FC236}">
              <a16:creationId xmlns="" xmlns:a16="http://schemas.microsoft.com/office/drawing/2014/main" id="{7867723F-2370-4E1F-AB56-A078C571491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18" name="กล่องข้อความ 1">
          <a:extLst>
            <a:ext uri="{FF2B5EF4-FFF2-40B4-BE49-F238E27FC236}">
              <a16:creationId xmlns="" xmlns:a16="http://schemas.microsoft.com/office/drawing/2014/main" id="{6353F389-D509-4802-8CFD-BAAB6161AFF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19" name="กล่องข้อความ 1">
          <a:extLst>
            <a:ext uri="{FF2B5EF4-FFF2-40B4-BE49-F238E27FC236}">
              <a16:creationId xmlns="" xmlns:a16="http://schemas.microsoft.com/office/drawing/2014/main" id="{E89C25B9-16CA-4AF7-9D77-1EA2682BE90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20" name="กล่องข้อความ 1">
          <a:extLst>
            <a:ext uri="{FF2B5EF4-FFF2-40B4-BE49-F238E27FC236}">
              <a16:creationId xmlns="" xmlns:a16="http://schemas.microsoft.com/office/drawing/2014/main" id="{3AFACEEA-1C95-4919-B4D7-53035B096B4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21" name="กล่องข้อความ 1">
          <a:extLst>
            <a:ext uri="{FF2B5EF4-FFF2-40B4-BE49-F238E27FC236}">
              <a16:creationId xmlns="" xmlns:a16="http://schemas.microsoft.com/office/drawing/2014/main" id="{90D7502E-57D2-4CB1-9109-F669D5D6AEF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22" name="กล่องข้อความ 1">
          <a:extLst>
            <a:ext uri="{FF2B5EF4-FFF2-40B4-BE49-F238E27FC236}">
              <a16:creationId xmlns="" xmlns:a16="http://schemas.microsoft.com/office/drawing/2014/main" id="{015C427C-CF94-4C2A-AB65-9D353D9FACB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23" name="กล่องข้อความ 1">
          <a:extLst>
            <a:ext uri="{FF2B5EF4-FFF2-40B4-BE49-F238E27FC236}">
              <a16:creationId xmlns="" xmlns:a16="http://schemas.microsoft.com/office/drawing/2014/main" id="{B99F0B90-9689-4136-AF60-3CAA61D365E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24" name="กล่องข้อความ 1">
          <a:extLst>
            <a:ext uri="{FF2B5EF4-FFF2-40B4-BE49-F238E27FC236}">
              <a16:creationId xmlns="" xmlns:a16="http://schemas.microsoft.com/office/drawing/2014/main" id="{63F90563-7420-46F6-823F-FF173D9FB5C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25" name="กล่องข้อความ 1">
          <a:extLst>
            <a:ext uri="{FF2B5EF4-FFF2-40B4-BE49-F238E27FC236}">
              <a16:creationId xmlns="" xmlns:a16="http://schemas.microsoft.com/office/drawing/2014/main" id="{3FF5414A-D0C0-4262-8E40-DD2B8216A4C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26" name="กล่องข้อความ 1">
          <a:extLst>
            <a:ext uri="{FF2B5EF4-FFF2-40B4-BE49-F238E27FC236}">
              <a16:creationId xmlns="" xmlns:a16="http://schemas.microsoft.com/office/drawing/2014/main" id="{72E00AA8-FB65-4947-8FD8-F22B325ECF6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27" name="กล่องข้อความ 1">
          <a:extLst>
            <a:ext uri="{FF2B5EF4-FFF2-40B4-BE49-F238E27FC236}">
              <a16:creationId xmlns="" xmlns:a16="http://schemas.microsoft.com/office/drawing/2014/main" id="{EA7C2956-03FE-4977-8D05-FA62FBC4C0B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28" name="กล่องข้อความ 1">
          <a:extLst>
            <a:ext uri="{FF2B5EF4-FFF2-40B4-BE49-F238E27FC236}">
              <a16:creationId xmlns="" xmlns:a16="http://schemas.microsoft.com/office/drawing/2014/main" id="{725C3015-C157-45CA-8B4E-B50DD8E25B8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29" name="กล่องข้อความ 1">
          <a:extLst>
            <a:ext uri="{FF2B5EF4-FFF2-40B4-BE49-F238E27FC236}">
              <a16:creationId xmlns="" xmlns:a16="http://schemas.microsoft.com/office/drawing/2014/main" id="{461D9E8B-4E89-4BE9-B0C9-D9931BB20AD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30" name="กล่องข้อความ 1">
          <a:extLst>
            <a:ext uri="{FF2B5EF4-FFF2-40B4-BE49-F238E27FC236}">
              <a16:creationId xmlns="" xmlns:a16="http://schemas.microsoft.com/office/drawing/2014/main" id="{B9B26CC5-CFB3-4DAB-A972-B733F0C7E34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31" name="กล่องข้อความ 1">
          <a:extLst>
            <a:ext uri="{FF2B5EF4-FFF2-40B4-BE49-F238E27FC236}">
              <a16:creationId xmlns="" xmlns:a16="http://schemas.microsoft.com/office/drawing/2014/main" id="{CB799B8B-BDD1-4AD5-B5A3-5CFE7AC9303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32" name="กล่องข้อความ 1">
          <a:extLst>
            <a:ext uri="{FF2B5EF4-FFF2-40B4-BE49-F238E27FC236}">
              <a16:creationId xmlns="" xmlns:a16="http://schemas.microsoft.com/office/drawing/2014/main" id="{BF0B7FA4-66D1-4A4C-A107-32AC318CAE5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33" name="กล่องข้อความ 1">
          <a:extLst>
            <a:ext uri="{FF2B5EF4-FFF2-40B4-BE49-F238E27FC236}">
              <a16:creationId xmlns="" xmlns:a16="http://schemas.microsoft.com/office/drawing/2014/main" id="{F052374E-CB7E-415D-A70B-CCDBF94293B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34" name="กล่องข้อความ 1">
          <a:extLst>
            <a:ext uri="{FF2B5EF4-FFF2-40B4-BE49-F238E27FC236}">
              <a16:creationId xmlns="" xmlns:a16="http://schemas.microsoft.com/office/drawing/2014/main" id="{5F277A30-1FA8-4448-AECD-B22F0493D7C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35" name="กล่องข้อความ 1">
          <a:extLst>
            <a:ext uri="{FF2B5EF4-FFF2-40B4-BE49-F238E27FC236}">
              <a16:creationId xmlns="" xmlns:a16="http://schemas.microsoft.com/office/drawing/2014/main" id="{80F0B16B-AB91-4E9E-B719-632D95E1039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36" name="กล่องข้อความ 1">
          <a:extLst>
            <a:ext uri="{FF2B5EF4-FFF2-40B4-BE49-F238E27FC236}">
              <a16:creationId xmlns="" xmlns:a16="http://schemas.microsoft.com/office/drawing/2014/main" id="{9BAE4F22-3AE2-4D81-875C-2421DF1CE5D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37" name="กล่องข้อความ 1">
          <a:extLst>
            <a:ext uri="{FF2B5EF4-FFF2-40B4-BE49-F238E27FC236}">
              <a16:creationId xmlns="" xmlns:a16="http://schemas.microsoft.com/office/drawing/2014/main" id="{54212F0E-D8D5-4457-AC5C-2A455C24336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38" name="กล่องข้อความ 1">
          <a:extLst>
            <a:ext uri="{FF2B5EF4-FFF2-40B4-BE49-F238E27FC236}">
              <a16:creationId xmlns="" xmlns:a16="http://schemas.microsoft.com/office/drawing/2014/main" id="{A8730F7E-417D-40BE-889A-C41989E063D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39" name="กล่องข้อความ 1">
          <a:extLst>
            <a:ext uri="{FF2B5EF4-FFF2-40B4-BE49-F238E27FC236}">
              <a16:creationId xmlns="" xmlns:a16="http://schemas.microsoft.com/office/drawing/2014/main" id="{A8D08474-B967-46AF-B7CB-656F540D57B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40" name="กล่องข้อความ 1">
          <a:extLst>
            <a:ext uri="{FF2B5EF4-FFF2-40B4-BE49-F238E27FC236}">
              <a16:creationId xmlns="" xmlns:a16="http://schemas.microsoft.com/office/drawing/2014/main" id="{6CEFBCA8-ED7C-4A82-8004-F8F89B3F8EB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41" name="กล่องข้อความ 1">
          <a:extLst>
            <a:ext uri="{FF2B5EF4-FFF2-40B4-BE49-F238E27FC236}">
              <a16:creationId xmlns="" xmlns:a16="http://schemas.microsoft.com/office/drawing/2014/main" id="{1B18F91B-FBC5-4948-A7D0-0EFD329C672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42" name="กล่องข้อความ 1">
          <a:extLst>
            <a:ext uri="{FF2B5EF4-FFF2-40B4-BE49-F238E27FC236}">
              <a16:creationId xmlns="" xmlns:a16="http://schemas.microsoft.com/office/drawing/2014/main" id="{BE95248A-07E3-4F72-A294-C9948F484C7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43" name="กล่องข้อความ 1">
          <a:extLst>
            <a:ext uri="{FF2B5EF4-FFF2-40B4-BE49-F238E27FC236}">
              <a16:creationId xmlns="" xmlns:a16="http://schemas.microsoft.com/office/drawing/2014/main" id="{6B48BE66-5847-4873-B133-08683D92FC9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44" name="กล่องข้อความ 1">
          <a:extLst>
            <a:ext uri="{FF2B5EF4-FFF2-40B4-BE49-F238E27FC236}">
              <a16:creationId xmlns="" xmlns:a16="http://schemas.microsoft.com/office/drawing/2014/main" id="{D79882F0-189E-42EF-B151-2C0825F651A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45" name="กล่องข้อความ 1">
          <a:extLst>
            <a:ext uri="{FF2B5EF4-FFF2-40B4-BE49-F238E27FC236}">
              <a16:creationId xmlns="" xmlns:a16="http://schemas.microsoft.com/office/drawing/2014/main" id="{810747B4-9BD2-4BA4-B4EB-90E963B42E9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46" name="กล่องข้อความ 1">
          <a:extLst>
            <a:ext uri="{FF2B5EF4-FFF2-40B4-BE49-F238E27FC236}">
              <a16:creationId xmlns="" xmlns:a16="http://schemas.microsoft.com/office/drawing/2014/main" id="{CEEF2972-2FAB-46C6-8D15-66462518C7E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47" name="กล่องข้อความ 1">
          <a:extLst>
            <a:ext uri="{FF2B5EF4-FFF2-40B4-BE49-F238E27FC236}">
              <a16:creationId xmlns="" xmlns:a16="http://schemas.microsoft.com/office/drawing/2014/main" id="{67A6EA1A-4FF5-4A09-A27C-DE2662DD5FB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48" name="กล่องข้อความ 1">
          <a:extLst>
            <a:ext uri="{FF2B5EF4-FFF2-40B4-BE49-F238E27FC236}">
              <a16:creationId xmlns="" xmlns:a16="http://schemas.microsoft.com/office/drawing/2014/main" id="{C0FAAB0D-040E-41F7-A504-3F670979222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49" name="กล่องข้อความ 1">
          <a:extLst>
            <a:ext uri="{FF2B5EF4-FFF2-40B4-BE49-F238E27FC236}">
              <a16:creationId xmlns="" xmlns:a16="http://schemas.microsoft.com/office/drawing/2014/main" id="{F6D17BCC-2A30-4FB1-BFC6-050A262D6B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50" name="กล่องข้อความ 1">
          <a:extLst>
            <a:ext uri="{FF2B5EF4-FFF2-40B4-BE49-F238E27FC236}">
              <a16:creationId xmlns="" xmlns:a16="http://schemas.microsoft.com/office/drawing/2014/main" id="{FCD8A81B-D816-42C9-848E-21DC4751125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51" name="กล่องข้อความ 1">
          <a:extLst>
            <a:ext uri="{FF2B5EF4-FFF2-40B4-BE49-F238E27FC236}">
              <a16:creationId xmlns="" xmlns:a16="http://schemas.microsoft.com/office/drawing/2014/main" id="{8E03137E-3053-4D37-8335-24AC224D9B1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52" name="กล่องข้อความ 1">
          <a:extLst>
            <a:ext uri="{FF2B5EF4-FFF2-40B4-BE49-F238E27FC236}">
              <a16:creationId xmlns="" xmlns:a16="http://schemas.microsoft.com/office/drawing/2014/main" id="{AE27A0E3-D88D-456D-950F-C8DA2B23E4E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53" name="กล่องข้อความ 1">
          <a:extLst>
            <a:ext uri="{FF2B5EF4-FFF2-40B4-BE49-F238E27FC236}">
              <a16:creationId xmlns="" xmlns:a16="http://schemas.microsoft.com/office/drawing/2014/main" id="{035E78F4-3771-48B0-AACD-8FC09E9A773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54" name="กล่องข้อความ 1">
          <a:extLst>
            <a:ext uri="{FF2B5EF4-FFF2-40B4-BE49-F238E27FC236}">
              <a16:creationId xmlns="" xmlns:a16="http://schemas.microsoft.com/office/drawing/2014/main" id="{E230B8AF-4BD6-4063-89C9-87EEF43CDEB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55" name="กล่องข้อความ 1">
          <a:extLst>
            <a:ext uri="{FF2B5EF4-FFF2-40B4-BE49-F238E27FC236}">
              <a16:creationId xmlns="" xmlns:a16="http://schemas.microsoft.com/office/drawing/2014/main" id="{337A1EEA-9C65-4895-A4A3-B23EB5A4B9F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56" name="กล่องข้อความ 1">
          <a:extLst>
            <a:ext uri="{FF2B5EF4-FFF2-40B4-BE49-F238E27FC236}">
              <a16:creationId xmlns="" xmlns:a16="http://schemas.microsoft.com/office/drawing/2014/main" id="{4F35C4B5-2DEE-4195-BAE8-961281F3DC2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57" name="กล่องข้อความ 1">
          <a:extLst>
            <a:ext uri="{FF2B5EF4-FFF2-40B4-BE49-F238E27FC236}">
              <a16:creationId xmlns="" xmlns:a16="http://schemas.microsoft.com/office/drawing/2014/main" id="{9E352720-2875-4875-B7DD-5579C5DFE0B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58" name="กล่องข้อความ 1">
          <a:extLst>
            <a:ext uri="{FF2B5EF4-FFF2-40B4-BE49-F238E27FC236}">
              <a16:creationId xmlns="" xmlns:a16="http://schemas.microsoft.com/office/drawing/2014/main" id="{55EA3B45-9706-4ACE-B051-E2D9E9786F6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59" name="กล่องข้อความ 1">
          <a:extLst>
            <a:ext uri="{FF2B5EF4-FFF2-40B4-BE49-F238E27FC236}">
              <a16:creationId xmlns="" xmlns:a16="http://schemas.microsoft.com/office/drawing/2014/main" id="{299E18E9-A57E-4B03-92F3-7C574722111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60" name="กล่องข้อความ 1">
          <a:extLst>
            <a:ext uri="{FF2B5EF4-FFF2-40B4-BE49-F238E27FC236}">
              <a16:creationId xmlns="" xmlns:a16="http://schemas.microsoft.com/office/drawing/2014/main" id="{43D6140C-6B97-4773-8AF8-A782DA31D9E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61" name="กล่องข้อความ 1">
          <a:extLst>
            <a:ext uri="{FF2B5EF4-FFF2-40B4-BE49-F238E27FC236}">
              <a16:creationId xmlns="" xmlns:a16="http://schemas.microsoft.com/office/drawing/2014/main" id="{40A0B428-EB80-406D-B031-026E08132F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62" name="กล่องข้อความ 1">
          <a:extLst>
            <a:ext uri="{FF2B5EF4-FFF2-40B4-BE49-F238E27FC236}">
              <a16:creationId xmlns="" xmlns:a16="http://schemas.microsoft.com/office/drawing/2014/main" id="{0CBBACA7-FE43-4237-BCAF-F2F5ADE8AC2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63" name="กล่องข้อความ 1">
          <a:extLst>
            <a:ext uri="{FF2B5EF4-FFF2-40B4-BE49-F238E27FC236}">
              <a16:creationId xmlns="" xmlns:a16="http://schemas.microsoft.com/office/drawing/2014/main" id="{A969D53D-AF4E-4BD5-A804-AE23D32FAF8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64" name="กล่องข้อความ 1">
          <a:extLst>
            <a:ext uri="{FF2B5EF4-FFF2-40B4-BE49-F238E27FC236}">
              <a16:creationId xmlns="" xmlns:a16="http://schemas.microsoft.com/office/drawing/2014/main" id="{83FFB800-B82B-437A-9ADC-13C98AA72D6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65" name="กล่องข้อความ 1">
          <a:extLst>
            <a:ext uri="{FF2B5EF4-FFF2-40B4-BE49-F238E27FC236}">
              <a16:creationId xmlns="" xmlns:a16="http://schemas.microsoft.com/office/drawing/2014/main" id="{ABBD4BE4-6D81-4695-9C00-1BD9058DA51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66" name="กล่องข้อความ 1">
          <a:extLst>
            <a:ext uri="{FF2B5EF4-FFF2-40B4-BE49-F238E27FC236}">
              <a16:creationId xmlns="" xmlns:a16="http://schemas.microsoft.com/office/drawing/2014/main" id="{2BF06E4D-8967-4D07-99AA-AA25C56A163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67" name="กล่องข้อความ 1">
          <a:extLst>
            <a:ext uri="{FF2B5EF4-FFF2-40B4-BE49-F238E27FC236}">
              <a16:creationId xmlns="" xmlns:a16="http://schemas.microsoft.com/office/drawing/2014/main" id="{BE1461B8-36EA-42E1-B0FE-C96B0328E63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68" name="กล่องข้อความ 1">
          <a:extLst>
            <a:ext uri="{FF2B5EF4-FFF2-40B4-BE49-F238E27FC236}">
              <a16:creationId xmlns="" xmlns:a16="http://schemas.microsoft.com/office/drawing/2014/main" id="{A9DA6459-B407-4ABB-817F-56651D09ACA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69" name="กล่องข้อความ 1">
          <a:extLst>
            <a:ext uri="{FF2B5EF4-FFF2-40B4-BE49-F238E27FC236}">
              <a16:creationId xmlns="" xmlns:a16="http://schemas.microsoft.com/office/drawing/2014/main" id="{857DA43B-0028-4106-94F2-F666CCD7229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70" name="กล่องข้อความ 1">
          <a:extLst>
            <a:ext uri="{FF2B5EF4-FFF2-40B4-BE49-F238E27FC236}">
              <a16:creationId xmlns="" xmlns:a16="http://schemas.microsoft.com/office/drawing/2014/main" id="{2D854B99-8353-43FC-9D39-B93A4823550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71" name="กล่องข้อความ 1">
          <a:extLst>
            <a:ext uri="{FF2B5EF4-FFF2-40B4-BE49-F238E27FC236}">
              <a16:creationId xmlns="" xmlns:a16="http://schemas.microsoft.com/office/drawing/2014/main" id="{B2A7520F-428E-4906-80E9-7DF23FA3CC6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72" name="กล่องข้อความ 1">
          <a:extLst>
            <a:ext uri="{FF2B5EF4-FFF2-40B4-BE49-F238E27FC236}">
              <a16:creationId xmlns="" xmlns:a16="http://schemas.microsoft.com/office/drawing/2014/main" id="{4F181931-9A47-46F8-A05E-7222B543A8B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73" name="กล่องข้อความ 1">
          <a:extLst>
            <a:ext uri="{FF2B5EF4-FFF2-40B4-BE49-F238E27FC236}">
              <a16:creationId xmlns="" xmlns:a16="http://schemas.microsoft.com/office/drawing/2014/main" id="{E9FBCFA0-BB48-45D4-950D-B2299426CB5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74" name="กล่องข้อความ 1">
          <a:extLst>
            <a:ext uri="{FF2B5EF4-FFF2-40B4-BE49-F238E27FC236}">
              <a16:creationId xmlns="" xmlns:a16="http://schemas.microsoft.com/office/drawing/2014/main" id="{0E041CAC-46B3-40AE-AB2C-528BB300E37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75" name="กล่องข้อความ 1">
          <a:extLst>
            <a:ext uri="{FF2B5EF4-FFF2-40B4-BE49-F238E27FC236}">
              <a16:creationId xmlns="" xmlns:a16="http://schemas.microsoft.com/office/drawing/2014/main" id="{5BC4B08D-0568-4DC6-A3AF-69048681032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76" name="กล่องข้อความ 1">
          <a:extLst>
            <a:ext uri="{FF2B5EF4-FFF2-40B4-BE49-F238E27FC236}">
              <a16:creationId xmlns="" xmlns:a16="http://schemas.microsoft.com/office/drawing/2014/main" id="{1BC13835-63D1-4424-8179-B738B83A009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77" name="กล่องข้อความ 1">
          <a:extLst>
            <a:ext uri="{FF2B5EF4-FFF2-40B4-BE49-F238E27FC236}">
              <a16:creationId xmlns="" xmlns:a16="http://schemas.microsoft.com/office/drawing/2014/main" id="{8D25F414-CB96-45FA-9D5F-0E13A9A0C3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78" name="กล่องข้อความ 1">
          <a:extLst>
            <a:ext uri="{FF2B5EF4-FFF2-40B4-BE49-F238E27FC236}">
              <a16:creationId xmlns="" xmlns:a16="http://schemas.microsoft.com/office/drawing/2014/main" id="{2B3E25BE-F604-4465-A77E-3C6E627C8F3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79" name="กล่องข้อความ 1">
          <a:extLst>
            <a:ext uri="{FF2B5EF4-FFF2-40B4-BE49-F238E27FC236}">
              <a16:creationId xmlns="" xmlns:a16="http://schemas.microsoft.com/office/drawing/2014/main" id="{413451F0-78EA-4962-BB7D-24C8940959C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80" name="กล่องข้อความ 1">
          <a:extLst>
            <a:ext uri="{FF2B5EF4-FFF2-40B4-BE49-F238E27FC236}">
              <a16:creationId xmlns="" xmlns:a16="http://schemas.microsoft.com/office/drawing/2014/main" id="{CAE95E0B-2685-4B37-AF6F-9DFB3D59270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81" name="กล่องข้อความ 1">
          <a:extLst>
            <a:ext uri="{FF2B5EF4-FFF2-40B4-BE49-F238E27FC236}">
              <a16:creationId xmlns="" xmlns:a16="http://schemas.microsoft.com/office/drawing/2014/main" id="{D8944E29-9530-4D59-9B20-EEBD65E4927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82" name="กล่องข้อความ 1">
          <a:extLst>
            <a:ext uri="{FF2B5EF4-FFF2-40B4-BE49-F238E27FC236}">
              <a16:creationId xmlns="" xmlns:a16="http://schemas.microsoft.com/office/drawing/2014/main" id="{D841EB40-FE75-4CEA-A74E-3CB9F22AB11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83" name="กล่องข้อความ 1">
          <a:extLst>
            <a:ext uri="{FF2B5EF4-FFF2-40B4-BE49-F238E27FC236}">
              <a16:creationId xmlns="" xmlns:a16="http://schemas.microsoft.com/office/drawing/2014/main" id="{7542611C-EA92-4A39-A9B3-83C0A4BCE0A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84" name="กล่องข้อความ 1">
          <a:extLst>
            <a:ext uri="{FF2B5EF4-FFF2-40B4-BE49-F238E27FC236}">
              <a16:creationId xmlns="" xmlns:a16="http://schemas.microsoft.com/office/drawing/2014/main" id="{CF75FFF9-DC92-4113-9EEE-F1188A21667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85" name="กล่องข้อความ 1">
          <a:extLst>
            <a:ext uri="{FF2B5EF4-FFF2-40B4-BE49-F238E27FC236}">
              <a16:creationId xmlns="" xmlns:a16="http://schemas.microsoft.com/office/drawing/2014/main" id="{02FDDE1D-D743-4D0B-8330-05BB4BD922F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86" name="กล่องข้อความ 1">
          <a:extLst>
            <a:ext uri="{FF2B5EF4-FFF2-40B4-BE49-F238E27FC236}">
              <a16:creationId xmlns="" xmlns:a16="http://schemas.microsoft.com/office/drawing/2014/main" id="{08C6A031-A842-4C39-A5A3-BD435A7BC96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87" name="กล่องข้อความ 1">
          <a:extLst>
            <a:ext uri="{FF2B5EF4-FFF2-40B4-BE49-F238E27FC236}">
              <a16:creationId xmlns="" xmlns:a16="http://schemas.microsoft.com/office/drawing/2014/main" id="{052DFFC6-D91F-4AF3-A892-CA8FF9F1671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88" name="กล่องข้อความ 1">
          <a:extLst>
            <a:ext uri="{FF2B5EF4-FFF2-40B4-BE49-F238E27FC236}">
              <a16:creationId xmlns="" xmlns:a16="http://schemas.microsoft.com/office/drawing/2014/main" id="{FEA6726C-C5B9-4C58-869A-3176587479B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89" name="กล่องข้อความ 1">
          <a:extLst>
            <a:ext uri="{FF2B5EF4-FFF2-40B4-BE49-F238E27FC236}">
              <a16:creationId xmlns="" xmlns:a16="http://schemas.microsoft.com/office/drawing/2014/main" id="{DA17070B-F9A8-41B3-B6AA-9C9A22C89AC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90" name="กล่องข้อความ 1">
          <a:extLst>
            <a:ext uri="{FF2B5EF4-FFF2-40B4-BE49-F238E27FC236}">
              <a16:creationId xmlns="" xmlns:a16="http://schemas.microsoft.com/office/drawing/2014/main" id="{E12ACA8F-8BA6-4378-81EC-E3502B05A50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91" name="กล่องข้อความ 1">
          <a:extLst>
            <a:ext uri="{FF2B5EF4-FFF2-40B4-BE49-F238E27FC236}">
              <a16:creationId xmlns="" xmlns:a16="http://schemas.microsoft.com/office/drawing/2014/main" id="{9523DD21-1DA7-497D-B1D8-579A243797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92" name="กล่องข้อความ 1">
          <a:extLst>
            <a:ext uri="{FF2B5EF4-FFF2-40B4-BE49-F238E27FC236}">
              <a16:creationId xmlns="" xmlns:a16="http://schemas.microsoft.com/office/drawing/2014/main" id="{C375E1E5-DA9D-49EF-A2C9-7F2618358B4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93" name="กล่องข้อความ 1">
          <a:extLst>
            <a:ext uri="{FF2B5EF4-FFF2-40B4-BE49-F238E27FC236}">
              <a16:creationId xmlns="" xmlns:a16="http://schemas.microsoft.com/office/drawing/2014/main" id="{D9226E36-43E2-408E-9676-B5577D52411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94" name="กล่องข้อความ 1">
          <a:extLst>
            <a:ext uri="{FF2B5EF4-FFF2-40B4-BE49-F238E27FC236}">
              <a16:creationId xmlns="" xmlns:a16="http://schemas.microsoft.com/office/drawing/2014/main" id="{2A047A0A-2A1C-4B27-BC7C-73E0078CC67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95" name="กล่องข้อความ 1">
          <a:extLst>
            <a:ext uri="{FF2B5EF4-FFF2-40B4-BE49-F238E27FC236}">
              <a16:creationId xmlns="" xmlns:a16="http://schemas.microsoft.com/office/drawing/2014/main" id="{4483D917-765A-48CC-85D6-230B8462A0E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96" name="กล่องข้อความ 1">
          <a:extLst>
            <a:ext uri="{FF2B5EF4-FFF2-40B4-BE49-F238E27FC236}">
              <a16:creationId xmlns="" xmlns:a16="http://schemas.microsoft.com/office/drawing/2014/main" id="{410F8E22-48A6-44AA-8196-EB9F39FF89B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97" name="กล่องข้อความ 1">
          <a:extLst>
            <a:ext uri="{FF2B5EF4-FFF2-40B4-BE49-F238E27FC236}">
              <a16:creationId xmlns="" xmlns:a16="http://schemas.microsoft.com/office/drawing/2014/main" id="{5028F168-71CD-4393-B01F-9D64D6217E7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98" name="กล่องข้อความ 1">
          <a:extLst>
            <a:ext uri="{FF2B5EF4-FFF2-40B4-BE49-F238E27FC236}">
              <a16:creationId xmlns="" xmlns:a16="http://schemas.microsoft.com/office/drawing/2014/main" id="{687CC08D-C976-4BE9-B025-8CA0DABC63E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499" name="กล่องข้อความ 1">
          <a:extLst>
            <a:ext uri="{FF2B5EF4-FFF2-40B4-BE49-F238E27FC236}">
              <a16:creationId xmlns="" xmlns:a16="http://schemas.microsoft.com/office/drawing/2014/main" id="{CE0198A7-176D-4F5F-8FC2-F7FE6DFF766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00" name="กล่องข้อความ 1">
          <a:extLst>
            <a:ext uri="{FF2B5EF4-FFF2-40B4-BE49-F238E27FC236}">
              <a16:creationId xmlns="" xmlns:a16="http://schemas.microsoft.com/office/drawing/2014/main" id="{65C4B1B3-5AB0-4C71-809D-5A71ED9DBA1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01" name="กล่องข้อความ 1">
          <a:extLst>
            <a:ext uri="{FF2B5EF4-FFF2-40B4-BE49-F238E27FC236}">
              <a16:creationId xmlns="" xmlns:a16="http://schemas.microsoft.com/office/drawing/2014/main" id="{66CDA69D-C7C3-49B5-8237-A86BCB94DDE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02" name="กล่องข้อความ 1">
          <a:extLst>
            <a:ext uri="{FF2B5EF4-FFF2-40B4-BE49-F238E27FC236}">
              <a16:creationId xmlns="" xmlns:a16="http://schemas.microsoft.com/office/drawing/2014/main" id="{1A03C002-BA88-4D4C-85DF-C5EAE2EE732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03" name="กล่องข้อความ 1">
          <a:extLst>
            <a:ext uri="{FF2B5EF4-FFF2-40B4-BE49-F238E27FC236}">
              <a16:creationId xmlns="" xmlns:a16="http://schemas.microsoft.com/office/drawing/2014/main" id="{8E5E2091-C9E3-4807-A36D-9B00950ECBD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04" name="กล่องข้อความ 1">
          <a:extLst>
            <a:ext uri="{FF2B5EF4-FFF2-40B4-BE49-F238E27FC236}">
              <a16:creationId xmlns="" xmlns:a16="http://schemas.microsoft.com/office/drawing/2014/main" id="{91F4179D-CF6B-4776-8BDA-F82BCFFD252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05" name="กล่องข้อความ 1">
          <a:extLst>
            <a:ext uri="{FF2B5EF4-FFF2-40B4-BE49-F238E27FC236}">
              <a16:creationId xmlns="" xmlns:a16="http://schemas.microsoft.com/office/drawing/2014/main" id="{F87CEA2A-6DD4-4070-8FD9-F9918EF23ED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06" name="กล่องข้อความ 1">
          <a:extLst>
            <a:ext uri="{FF2B5EF4-FFF2-40B4-BE49-F238E27FC236}">
              <a16:creationId xmlns="" xmlns:a16="http://schemas.microsoft.com/office/drawing/2014/main" id="{AC634DAD-5138-4E43-A2D6-5A7D817C051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07" name="กล่องข้อความ 1">
          <a:extLst>
            <a:ext uri="{FF2B5EF4-FFF2-40B4-BE49-F238E27FC236}">
              <a16:creationId xmlns="" xmlns:a16="http://schemas.microsoft.com/office/drawing/2014/main" id="{797A09BE-C482-4068-9DA9-1FBB5AB4040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08" name="กล่องข้อความ 1">
          <a:extLst>
            <a:ext uri="{FF2B5EF4-FFF2-40B4-BE49-F238E27FC236}">
              <a16:creationId xmlns="" xmlns:a16="http://schemas.microsoft.com/office/drawing/2014/main" id="{39020C28-52D7-44D2-A75F-99238494AC0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09" name="กล่องข้อความ 1">
          <a:extLst>
            <a:ext uri="{FF2B5EF4-FFF2-40B4-BE49-F238E27FC236}">
              <a16:creationId xmlns="" xmlns:a16="http://schemas.microsoft.com/office/drawing/2014/main" id="{FD470D23-525C-49A8-8107-6D009A2CF16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10" name="กล่องข้อความ 1">
          <a:extLst>
            <a:ext uri="{FF2B5EF4-FFF2-40B4-BE49-F238E27FC236}">
              <a16:creationId xmlns="" xmlns:a16="http://schemas.microsoft.com/office/drawing/2014/main" id="{EFE457FB-4151-4EA6-8EE6-F6EAA99064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11" name="กล่องข้อความ 1">
          <a:extLst>
            <a:ext uri="{FF2B5EF4-FFF2-40B4-BE49-F238E27FC236}">
              <a16:creationId xmlns="" xmlns:a16="http://schemas.microsoft.com/office/drawing/2014/main" id="{236ADE7D-80DD-4ABC-9278-C0165CA867B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12" name="กล่องข้อความ 1">
          <a:extLst>
            <a:ext uri="{FF2B5EF4-FFF2-40B4-BE49-F238E27FC236}">
              <a16:creationId xmlns="" xmlns:a16="http://schemas.microsoft.com/office/drawing/2014/main" id="{EFC8E4A6-6F15-42B1-883C-48B6C005F9A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13" name="กล่องข้อความ 1">
          <a:extLst>
            <a:ext uri="{FF2B5EF4-FFF2-40B4-BE49-F238E27FC236}">
              <a16:creationId xmlns="" xmlns:a16="http://schemas.microsoft.com/office/drawing/2014/main" id="{2E165655-6596-4A88-8C11-8B2B03C7EF9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14" name="กล่องข้อความ 1">
          <a:extLst>
            <a:ext uri="{FF2B5EF4-FFF2-40B4-BE49-F238E27FC236}">
              <a16:creationId xmlns="" xmlns:a16="http://schemas.microsoft.com/office/drawing/2014/main" id="{1EAEBFC1-C804-454B-9CCB-109C428C667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15" name="กล่องข้อความ 1">
          <a:extLst>
            <a:ext uri="{FF2B5EF4-FFF2-40B4-BE49-F238E27FC236}">
              <a16:creationId xmlns="" xmlns:a16="http://schemas.microsoft.com/office/drawing/2014/main" id="{7C6A6145-82C0-4682-AC3E-803CD5E659C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16" name="กล่องข้อความ 1">
          <a:extLst>
            <a:ext uri="{FF2B5EF4-FFF2-40B4-BE49-F238E27FC236}">
              <a16:creationId xmlns="" xmlns:a16="http://schemas.microsoft.com/office/drawing/2014/main" id="{981258C1-ADF3-4D45-AE14-74A292A1258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17" name="กล่องข้อความ 1">
          <a:extLst>
            <a:ext uri="{FF2B5EF4-FFF2-40B4-BE49-F238E27FC236}">
              <a16:creationId xmlns="" xmlns:a16="http://schemas.microsoft.com/office/drawing/2014/main" id="{FCB1AAF2-A58B-4094-9923-02BE30418BB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18" name="กล่องข้อความ 1">
          <a:extLst>
            <a:ext uri="{FF2B5EF4-FFF2-40B4-BE49-F238E27FC236}">
              <a16:creationId xmlns="" xmlns:a16="http://schemas.microsoft.com/office/drawing/2014/main" id="{C9AE8E08-5347-4284-B8DD-9A614B13D88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19" name="กล่องข้อความ 1">
          <a:extLst>
            <a:ext uri="{FF2B5EF4-FFF2-40B4-BE49-F238E27FC236}">
              <a16:creationId xmlns="" xmlns:a16="http://schemas.microsoft.com/office/drawing/2014/main" id="{97029E4B-418C-4ED2-AA3D-EF14DAE8D6E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20" name="กล่องข้อความ 1">
          <a:extLst>
            <a:ext uri="{FF2B5EF4-FFF2-40B4-BE49-F238E27FC236}">
              <a16:creationId xmlns="" xmlns:a16="http://schemas.microsoft.com/office/drawing/2014/main" id="{9EC8C4B4-850D-49A5-B2C1-05F4EF724C9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21" name="กล่องข้อความ 1">
          <a:extLst>
            <a:ext uri="{FF2B5EF4-FFF2-40B4-BE49-F238E27FC236}">
              <a16:creationId xmlns="" xmlns:a16="http://schemas.microsoft.com/office/drawing/2014/main" id="{C162288B-30D2-42C1-86FC-CCCF23FDE3F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22" name="กล่องข้อความ 1">
          <a:extLst>
            <a:ext uri="{FF2B5EF4-FFF2-40B4-BE49-F238E27FC236}">
              <a16:creationId xmlns="" xmlns:a16="http://schemas.microsoft.com/office/drawing/2014/main" id="{CC45004F-3896-4FA4-9FAA-7D3D066BF78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23" name="กล่องข้อความ 1">
          <a:extLst>
            <a:ext uri="{FF2B5EF4-FFF2-40B4-BE49-F238E27FC236}">
              <a16:creationId xmlns="" xmlns:a16="http://schemas.microsoft.com/office/drawing/2014/main" id="{8B1F1DF1-426F-4399-AD39-6888CBCB7BE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24" name="กล่องข้อความ 1">
          <a:extLst>
            <a:ext uri="{FF2B5EF4-FFF2-40B4-BE49-F238E27FC236}">
              <a16:creationId xmlns="" xmlns:a16="http://schemas.microsoft.com/office/drawing/2014/main" id="{EC587B10-C023-40E9-BC50-92BF202ED40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25" name="กล่องข้อความ 1">
          <a:extLst>
            <a:ext uri="{FF2B5EF4-FFF2-40B4-BE49-F238E27FC236}">
              <a16:creationId xmlns="" xmlns:a16="http://schemas.microsoft.com/office/drawing/2014/main" id="{6D6FBBA4-C3E0-476D-86D8-5AEB7FBC260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26" name="กล่องข้อความ 1">
          <a:extLst>
            <a:ext uri="{FF2B5EF4-FFF2-40B4-BE49-F238E27FC236}">
              <a16:creationId xmlns="" xmlns:a16="http://schemas.microsoft.com/office/drawing/2014/main" id="{31AEEB94-BD95-4E2B-B0CF-F6B88EBB81D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27" name="กล่องข้อความ 1">
          <a:extLst>
            <a:ext uri="{FF2B5EF4-FFF2-40B4-BE49-F238E27FC236}">
              <a16:creationId xmlns="" xmlns:a16="http://schemas.microsoft.com/office/drawing/2014/main" id="{4AAAABA7-4B1C-43FC-9CFB-B0FEA95F7D1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28" name="กล่องข้อความ 1">
          <a:extLst>
            <a:ext uri="{FF2B5EF4-FFF2-40B4-BE49-F238E27FC236}">
              <a16:creationId xmlns="" xmlns:a16="http://schemas.microsoft.com/office/drawing/2014/main" id="{E4ACE531-D806-456B-8F06-39509AB9CFA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29" name="กล่องข้อความ 1">
          <a:extLst>
            <a:ext uri="{FF2B5EF4-FFF2-40B4-BE49-F238E27FC236}">
              <a16:creationId xmlns="" xmlns:a16="http://schemas.microsoft.com/office/drawing/2014/main" id="{AF767B0E-1444-44B3-9E27-DADE390D6EB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30" name="กล่องข้อความ 1">
          <a:extLst>
            <a:ext uri="{FF2B5EF4-FFF2-40B4-BE49-F238E27FC236}">
              <a16:creationId xmlns="" xmlns:a16="http://schemas.microsoft.com/office/drawing/2014/main" id="{2D325788-2DCC-4F91-81E5-13E321946AD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31" name="กล่องข้อความ 1">
          <a:extLst>
            <a:ext uri="{FF2B5EF4-FFF2-40B4-BE49-F238E27FC236}">
              <a16:creationId xmlns="" xmlns:a16="http://schemas.microsoft.com/office/drawing/2014/main" id="{DA47750F-F701-4CD5-9226-35D8E37A274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32" name="กล่องข้อความ 1">
          <a:extLst>
            <a:ext uri="{FF2B5EF4-FFF2-40B4-BE49-F238E27FC236}">
              <a16:creationId xmlns="" xmlns:a16="http://schemas.microsoft.com/office/drawing/2014/main" id="{346438FA-DD0A-477C-A5D3-9C214669E9A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33" name="กล่องข้อความ 1">
          <a:extLst>
            <a:ext uri="{FF2B5EF4-FFF2-40B4-BE49-F238E27FC236}">
              <a16:creationId xmlns="" xmlns:a16="http://schemas.microsoft.com/office/drawing/2014/main" id="{AFD0FC7B-3931-485C-9196-0D5A04477D7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34" name="กล่องข้อความ 1">
          <a:extLst>
            <a:ext uri="{FF2B5EF4-FFF2-40B4-BE49-F238E27FC236}">
              <a16:creationId xmlns="" xmlns:a16="http://schemas.microsoft.com/office/drawing/2014/main" id="{FF7F7693-A205-4150-8154-AF26FBEDA6D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35" name="กล่องข้อความ 1">
          <a:extLst>
            <a:ext uri="{FF2B5EF4-FFF2-40B4-BE49-F238E27FC236}">
              <a16:creationId xmlns="" xmlns:a16="http://schemas.microsoft.com/office/drawing/2014/main" id="{59AEFD2D-ED6A-49B8-8973-A48B2D6DC74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36" name="กล่องข้อความ 1">
          <a:extLst>
            <a:ext uri="{FF2B5EF4-FFF2-40B4-BE49-F238E27FC236}">
              <a16:creationId xmlns="" xmlns:a16="http://schemas.microsoft.com/office/drawing/2014/main" id="{B6051AF8-EA7E-489A-ADA5-E1152363FAC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37" name="กล่องข้อความ 1">
          <a:extLst>
            <a:ext uri="{FF2B5EF4-FFF2-40B4-BE49-F238E27FC236}">
              <a16:creationId xmlns="" xmlns:a16="http://schemas.microsoft.com/office/drawing/2014/main" id="{083C450B-2F5D-43F0-A6EB-F0CF9122C86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38" name="กล่องข้อความ 1">
          <a:extLst>
            <a:ext uri="{FF2B5EF4-FFF2-40B4-BE49-F238E27FC236}">
              <a16:creationId xmlns="" xmlns:a16="http://schemas.microsoft.com/office/drawing/2014/main" id="{D403D4F1-058E-4437-8EE1-41E0135C01D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39" name="กล่องข้อความ 1">
          <a:extLst>
            <a:ext uri="{FF2B5EF4-FFF2-40B4-BE49-F238E27FC236}">
              <a16:creationId xmlns="" xmlns:a16="http://schemas.microsoft.com/office/drawing/2014/main" id="{FDF69EEB-12FA-4881-8C2E-232472EFC5B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40" name="กล่องข้อความ 1">
          <a:extLst>
            <a:ext uri="{FF2B5EF4-FFF2-40B4-BE49-F238E27FC236}">
              <a16:creationId xmlns="" xmlns:a16="http://schemas.microsoft.com/office/drawing/2014/main" id="{2F6ECA81-619F-4088-A30A-F94513AD5A1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41" name="กล่องข้อความ 1">
          <a:extLst>
            <a:ext uri="{FF2B5EF4-FFF2-40B4-BE49-F238E27FC236}">
              <a16:creationId xmlns="" xmlns:a16="http://schemas.microsoft.com/office/drawing/2014/main" id="{D448E0DA-2639-41E6-B7B6-65DD23DFA4F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42" name="กล่องข้อความ 1">
          <a:extLst>
            <a:ext uri="{FF2B5EF4-FFF2-40B4-BE49-F238E27FC236}">
              <a16:creationId xmlns="" xmlns:a16="http://schemas.microsoft.com/office/drawing/2014/main" id="{DE6A2A4B-669A-4ABF-A375-270C1A5FBC9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43" name="กล่องข้อความ 1">
          <a:extLst>
            <a:ext uri="{FF2B5EF4-FFF2-40B4-BE49-F238E27FC236}">
              <a16:creationId xmlns="" xmlns:a16="http://schemas.microsoft.com/office/drawing/2014/main" id="{4AFCAFED-EE14-421F-857E-38E4C7EFAE0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44" name="กล่องข้อความ 1">
          <a:extLst>
            <a:ext uri="{FF2B5EF4-FFF2-40B4-BE49-F238E27FC236}">
              <a16:creationId xmlns="" xmlns:a16="http://schemas.microsoft.com/office/drawing/2014/main" id="{5BA0A3A2-C9A9-4FB8-B91B-B2C4FE705E6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45" name="กล่องข้อความ 1">
          <a:extLst>
            <a:ext uri="{FF2B5EF4-FFF2-40B4-BE49-F238E27FC236}">
              <a16:creationId xmlns="" xmlns:a16="http://schemas.microsoft.com/office/drawing/2014/main" id="{86292A07-E0C2-4B92-8682-06648F53CE0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46" name="กล่องข้อความ 1">
          <a:extLst>
            <a:ext uri="{FF2B5EF4-FFF2-40B4-BE49-F238E27FC236}">
              <a16:creationId xmlns="" xmlns:a16="http://schemas.microsoft.com/office/drawing/2014/main" id="{2AAF1C80-2E46-4B44-9069-D0B21F9402C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47" name="กล่องข้อความ 1">
          <a:extLst>
            <a:ext uri="{FF2B5EF4-FFF2-40B4-BE49-F238E27FC236}">
              <a16:creationId xmlns="" xmlns:a16="http://schemas.microsoft.com/office/drawing/2014/main" id="{5F842878-4D7D-4615-B9E6-30DB9F24BC9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48" name="กล่องข้อความ 1">
          <a:extLst>
            <a:ext uri="{FF2B5EF4-FFF2-40B4-BE49-F238E27FC236}">
              <a16:creationId xmlns="" xmlns:a16="http://schemas.microsoft.com/office/drawing/2014/main" id="{34CB27DB-2A3E-43E0-AEA9-D9A4095A7CC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49" name="กล่องข้อความ 1">
          <a:extLst>
            <a:ext uri="{FF2B5EF4-FFF2-40B4-BE49-F238E27FC236}">
              <a16:creationId xmlns="" xmlns:a16="http://schemas.microsoft.com/office/drawing/2014/main" id="{EC3C98A4-4840-4054-AB71-1118C8A3A1F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50" name="กล่องข้อความ 1">
          <a:extLst>
            <a:ext uri="{FF2B5EF4-FFF2-40B4-BE49-F238E27FC236}">
              <a16:creationId xmlns="" xmlns:a16="http://schemas.microsoft.com/office/drawing/2014/main" id="{4161FA65-E53C-4514-BB95-11579B62F67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51" name="กล่องข้อความ 1">
          <a:extLst>
            <a:ext uri="{FF2B5EF4-FFF2-40B4-BE49-F238E27FC236}">
              <a16:creationId xmlns="" xmlns:a16="http://schemas.microsoft.com/office/drawing/2014/main" id="{81E9CA1A-5E39-42D7-809B-2A77E096EAA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52" name="กล่องข้อความ 1">
          <a:extLst>
            <a:ext uri="{FF2B5EF4-FFF2-40B4-BE49-F238E27FC236}">
              <a16:creationId xmlns="" xmlns:a16="http://schemas.microsoft.com/office/drawing/2014/main" id="{976F0DEA-40CE-445E-9C33-15396586BEB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53" name="กล่องข้อความ 1">
          <a:extLst>
            <a:ext uri="{FF2B5EF4-FFF2-40B4-BE49-F238E27FC236}">
              <a16:creationId xmlns="" xmlns:a16="http://schemas.microsoft.com/office/drawing/2014/main" id="{8220CB41-C033-4C72-A432-66D74BDE551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54" name="กล่องข้อความ 1">
          <a:extLst>
            <a:ext uri="{FF2B5EF4-FFF2-40B4-BE49-F238E27FC236}">
              <a16:creationId xmlns="" xmlns:a16="http://schemas.microsoft.com/office/drawing/2014/main" id="{EA6FA29D-CE72-49E1-93C5-8B5C47F7A08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55" name="กล่องข้อความ 1">
          <a:extLst>
            <a:ext uri="{FF2B5EF4-FFF2-40B4-BE49-F238E27FC236}">
              <a16:creationId xmlns="" xmlns:a16="http://schemas.microsoft.com/office/drawing/2014/main" id="{F451D22D-0D14-4DDC-941E-6AC2C02EF4D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56" name="กล่องข้อความ 1">
          <a:extLst>
            <a:ext uri="{FF2B5EF4-FFF2-40B4-BE49-F238E27FC236}">
              <a16:creationId xmlns="" xmlns:a16="http://schemas.microsoft.com/office/drawing/2014/main" id="{0D4FBC84-6403-49F8-9A6A-CCAD48DDA83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57" name="กล่องข้อความ 1">
          <a:extLst>
            <a:ext uri="{FF2B5EF4-FFF2-40B4-BE49-F238E27FC236}">
              <a16:creationId xmlns="" xmlns:a16="http://schemas.microsoft.com/office/drawing/2014/main" id="{1E7D76D4-9C50-4200-BDF5-3FB3E6E7206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58" name="กล่องข้อความ 1">
          <a:extLst>
            <a:ext uri="{FF2B5EF4-FFF2-40B4-BE49-F238E27FC236}">
              <a16:creationId xmlns="" xmlns:a16="http://schemas.microsoft.com/office/drawing/2014/main" id="{BE21DEE8-E010-46DF-931E-A7CB176D7B5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59" name="กล่องข้อความ 1">
          <a:extLst>
            <a:ext uri="{FF2B5EF4-FFF2-40B4-BE49-F238E27FC236}">
              <a16:creationId xmlns="" xmlns:a16="http://schemas.microsoft.com/office/drawing/2014/main" id="{EDA84EB8-4540-443B-B0C6-2DBBDEF9A72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60" name="กล่องข้อความ 1">
          <a:extLst>
            <a:ext uri="{FF2B5EF4-FFF2-40B4-BE49-F238E27FC236}">
              <a16:creationId xmlns="" xmlns:a16="http://schemas.microsoft.com/office/drawing/2014/main" id="{B9B48AD4-3921-4379-A2AA-0C307261DBD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61" name="กล่องข้อความ 1">
          <a:extLst>
            <a:ext uri="{FF2B5EF4-FFF2-40B4-BE49-F238E27FC236}">
              <a16:creationId xmlns="" xmlns:a16="http://schemas.microsoft.com/office/drawing/2014/main" id="{339686C3-5F0D-4D57-98E1-4271FD23338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62" name="กล่องข้อความ 1">
          <a:extLst>
            <a:ext uri="{FF2B5EF4-FFF2-40B4-BE49-F238E27FC236}">
              <a16:creationId xmlns="" xmlns:a16="http://schemas.microsoft.com/office/drawing/2014/main" id="{317E8005-8A99-4317-8498-F257A24512E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63" name="กล่องข้อความ 1">
          <a:extLst>
            <a:ext uri="{FF2B5EF4-FFF2-40B4-BE49-F238E27FC236}">
              <a16:creationId xmlns="" xmlns:a16="http://schemas.microsoft.com/office/drawing/2014/main" id="{76C94E29-0481-4357-AFD4-1AEC634AA2A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64" name="กล่องข้อความ 1">
          <a:extLst>
            <a:ext uri="{FF2B5EF4-FFF2-40B4-BE49-F238E27FC236}">
              <a16:creationId xmlns="" xmlns:a16="http://schemas.microsoft.com/office/drawing/2014/main" id="{0DD62238-A881-4951-9347-8B828EAE85B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65" name="กล่องข้อความ 1">
          <a:extLst>
            <a:ext uri="{FF2B5EF4-FFF2-40B4-BE49-F238E27FC236}">
              <a16:creationId xmlns="" xmlns:a16="http://schemas.microsoft.com/office/drawing/2014/main" id="{2F337F80-20E6-4220-80EB-87E2374FEBA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66" name="กล่องข้อความ 1">
          <a:extLst>
            <a:ext uri="{FF2B5EF4-FFF2-40B4-BE49-F238E27FC236}">
              <a16:creationId xmlns="" xmlns:a16="http://schemas.microsoft.com/office/drawing/2014/main" id="{E2EF722E-1973-4A2E-A655-0ADF5AF4DAB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67" name="กล่องข้อความ 1">
          <a:extLst>
            <a:ext uri="{FF2B5EF4-FFF2-40B4-BE49-F238E27FC236}">
              <a16:creationId xmlns="" xmlns:a16="http://schemas.microsoft.com/office/drawing/2014/main" id="{9EBC1565-5ED2-4BBA-8706-ED44DE4DBF9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68" name="กล่องข้อความ 1">
          <a:extLst>
            <a:ext uri="{FF2B5EF4-FFF2-40B4-BE49-F238E27FC236}">
              <a16:creationId xmlns="" xmlns:a16="http://schemas.microsoft.com/office/drawing/2014/main" id="{8BD4DF2D-0C3B-44F8-915C-2CD15A4417D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69" name="กล่องข้อความ 1">
          <a:extLst>
            <a:ext uri="{FF2B5EF4-FFF2-40B4-BE49-F238E27FC236}">
              <a16:creationId xmlns="" xmlns:a16="http://schemas.microsoft.com/office/drawing/2014/main" id="{8AB22A45-27D5-4573-87CA-C6FD806556F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70" name="กล่องข้อความ 1">
          <a:extLst>
            <a:ext uri="{FF2B5EF4-FFF2-40B4-BE49-F238E27FC236}">
              <a16:creationId xmlns="" xmlns:a16="http://schemas.microsoft.com/office/drawing/2014/main" id="{790B901F-87F2-4BC6-8AAE-C85988E616B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71" name="กล่องข้อความ 1">
          <a:extLst>
            <a:ext uri="{FF2B5EF4-FFF2-40B4-BE49-F238E27FC236}">
              <a16:creationId xmlns="" xmlns:a16="http://schemas.microsoft.com/office/drawing/2014/main" id="{EAC2DD77-8AF2-45AE-A737-8F17E4BFA5E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72" name="กล่องข้อความ 1">
          <a:extLst>
            <a:ext uri="{FF2B5EF4-FFF2-40B4-BE49-F238E27FC236}">
              <a16:creationId xmlns="" xmlns:a16="http://schemas.microsoft.com/office/drawing/2014/main" id="{32989677-EDF4-4E05-857B-2AFF1B143DD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73" name="กล่องข้อความ 1">
          <a:extLst>
            <a:ext uri="{FF2B5EF4-FFF2-40B4-BE49-F238E27FC236}">
              <a16:creationId xmlns="" xmlns:a16="http://schemas.microsoft.com/office/drawing/2014/main" id="{F2519587-8A39-4E28-8C31-35405958428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74" name="กล่องข้อความ 1">
          <a:extLst>
            <a:ext uri="{FF2B5EF4-FFF2-40B4-BE49-F238E27FC236}">
              <a16:creationId xmlns="" xmlns:a16="http://schemas.microsoft.com/office/drawing/2014/main" id="{0AEAE18E-E5E3-4997-8E84-C8539ACF146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75" name="กล่องข้อความ 1">
          <a:extLst>
            <a:ext uri="{FF2B5EF4-FFF2-40B4-BE49-F238E27FC236}">
              <a16:creationId xmlns="" xmlns:a16="http://schemas.microsoft.com/office/drawing/2014/main" id="{CDEDCA3A-75BC-4C0D-808E-B0DC649E958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76" name="กล่องข้อความ 1">
          <a:extLst>
            <a:ext uri="{FF2B5EF4-FFF2-40B4-BE49-F238E27FC236}">
              <a16:creationId xmlns="" xmlns:a16="http://schemas.microsoft.com/office/drawing/2014/main" id="{4D2656D4-0AAB-4874-B7AD-8C115611FF6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77" name="กล่องข้อความ 1">
          <a:extLst>
            <a:ext uri="{FF2B5EF4-FFF2-40B4-BE49-F238E27FC236}">
              <a16:creationId xmlns="" xmlns:a16="http://schemas.microsoft.com/office/drawing/2014/main" id="{4CB97DD8-5DBE-417C-8D75-35D9A1ACC01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78" name="กล่องข้อความ 1">
          <a:extLst>
            <a:ext uri="{FF2B5EF4-FFF2-40B4-BE49-F238E27FC236}">
              <a16:creationId xmlns="" xmlns:a16="http://schemas.microsoft.com/office/drawing/2014/main" id="{510FC853-8388-404B-8C93-38DD1793B51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79" name="กล่องข้อความ 1">
          <a:extLst>
            <a:ext uri="{FF2B5EF4-FFF2-40B4-BE49-F238E27FC236}">
              <a16:creationId xmlns="" xmlns:a16="http://schemas.microsoft.com/office/drawing/2014/main" id="{FBD3E927-BB30-49EC-950F-A22987CDF20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80" name="กล่องข้อความ 1">
          <a:extLst>
            <a:ext uri="{FF2B5EF4-FFF2-40B4-BE49-F238E27FC236}">
              <a16:creationId xmlns="" xmlns:a16="http://schemas.microsoft.com/office/drawing/2014/main" id="{EE1C0D44-642F-478B-B0F8-FE527E4B4B6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81" name="กล่องข้อความ 1">
          <a:extLst>
            <a:ext uri="{FF2B5EF4-FFF2-40B4-BE49-F238E27FC236}">
              <a16:creationId xmlns="" xmlns:a16="http://schemas.microsoft.com/office/drawing/2014/main" id="{07F69AB6-CE65-4F92-BED8-11DA22C9254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82" name="กล่องข้อความ 1">
          <a:extLst>
            <a:ext uri="{FF2B5EF4-FFF2-40B4-BE49-F238E27FC236}">
              <a16:creationId xmlns="" xmlns:a16="http://schemas.microsoft.com/office/drawing/2014/main" id="{8E400FC9-7FFE-4708-A43E-F13ABE520F1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83" name="กล่องข้อความ 1">
          <a:extLst>
            <a:ext uri="{FF2B5EF4-FFF2-40B4-BE49-F238E27FC236}">
              <a16:creationId xmlns="" xmlns:a16="http://schemas.microsoft.com/office/drawing/2014/main" id="{87A1EB2C-93DA-4BE7-BEE6-3335AC1AFB5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84" name="กล่องข้อความ 1">
          <a:extLst>
            <a:ext uri="{FF2B5EF4-FFF2-40B4-BE49-F238E27FC236}">
              <a16:creationId xmlns="" xmlns:a16="http://schemas.microsoft.com/office/drawing/2014/main" id="{4D419399-C359-4D6D-951B-9A4868DD3B0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85" name="กล่องข้อความ 1">
          <a:extLst>
            <a:ext uri="{FF2B5EF4-FFF2-40B4-BE49-F238E27FC236}">
              <a16:creationId xmlns="" xmlns:a16="http://schemas.microsoft.com/office/drawing/2014/main" id="{D60FE491-067E-4405-AAC6-CC5E936CDE5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86" name="กล่องข้อความ 1">
          <a:extLst>
            <a:ext uri="{FF2B5EF4-FFF2-40B4-BE49-F238E27FC236}">
              <a16:creationId xmlns="" xmlns:a16="http://schemas.microsoft.com/office/drawing/2014/main" id="{BA18B075-5C18-4339-BD5F-DD96D714EE9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87" name="กล่องข้อความ 1">
          <a:extLst>
            <a:ext uri="{FF2B5EF4-FFF2-40B4-BE49-F238E27FC236}">
              <a16:creationId xmlns="" xmlns:a16="http://schemas.microsoft.com/office/drawing/2014/main" id="{AD45A5D4-901A-4DEC-96DA-F53FEC6F73B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88" name="กล่องข้อความ 1">
          <a:extLst>
            <a:ext uri="{FF2B5EF4-FFF2-40B4-BE49-F238E27FC236}">
              <a16:creationId xmlns="" xmlns:a16="http://schemas.microsoft.com/office/drawing/2014/main" id="{1723AD01-2A64-40DC-BD7E-C7CFC498369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89" name="กล่องข้อความ 1">
          <a:extLst>
            <a:ext uri="{FF2B5EF4-FFF2-40B4-BE49-F238E27FC236}">
              <a16:creationId xmlns="" xmlns:a16="http://schemas.microsoft.com/office/drawing/2014/main" id="{2F1FCD87-92B7-4E29-8A0C-6A7331BA010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90" name="กล่องข้อความ 1">
          <a:extLst>
            <a:ext uri="{FF2B5EF4-FFF2-40B4-BE49-F238E27FC236}">
              <a16:creationId xmlns="" xmlns:a16="http://schemas.microsoft.com/office/drawing/2014/main" id="{2C6A823A-8BB5-4B46-BBC7-776F212CA3B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91" name="กล่องข้อความ 1">
          <a:extLst>
            <a:ext uri="{FF2B5EF4-FFF2-40B4-BE49-F238E27FC236}">
              <a16:creationId xmlns="" xmlns:a16="http://schemas.microsoft.com/office/drawing/2014/main" id="{5DA50527-0CFC-42A9-9E5D-826DA7F479B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92" name="กล่องข้อความ 1">
          <a:extLst>
            <a:ext uri="{FF2B5EF4-FFF2-40B4-BE49-F238E27FC236}">
              <a16:creationId xmlns="" xmlns:a16="http://schemas.microsoft.com/office/drawing/2014/main" id="{8D8D1B09-BBE6-4223-A88C-504BC45C08B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93" name="กล่องข้อความ 1">
          <a:extLst>
            <a:ext uri="{FF2B5EF4-FFF2-40B4-BE49-F238E27FC236}">
              <a16:creationId xmlns="" xmlns:a16="http://schemas.microsoft.com/office/drawing/2014/main" id="{C01574C0-0826-45AA-88CA-8A27D2424C9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94" name="กล่องข้อความ 1">
          <a:extLst>
            <a:ext uri="{FF2B5EF4-FFF2-40B4-BE49-F238E27FC236}">
              <a16:creationId xmlns="" xmlns:a16="http://schemas.microsoft.com/office/drawing/2014/main" id="{901CD4E8-65EC-45CF-BC46-095BED1A554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95" name="กล่องข้อความ 1">
          <a:extLst>
            <a:ext uri="{FF2B5EF4-FFF2-40B4-BE49-F238E27FC236}">
              <a16:creationId xmlns="" xmlns:a16="http://schemas.microsoft.com/office/drawing/2014/main" id="{2616393D-2DB0-4F95-83B3-FDE8A19168C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96" name="กล่องข้อความ 1">
          <a:extLst>
            <a:ext uri="{FF2B5EF4-FFF2-40B4-BE49-F238E27FC236}">
              <a16:creationId xmlns="" xmlns:a16="http://schemas.microsoft.com/office/drawing/2014/main" id="{0ED6D793-7367-4710-8174-A335F31057C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97" name="กล่องข้อความ 1">
          <a:extLst>
            <a:ext uri="{FF2B5EF4-FFF2-40B4-BE49-F238E27FC236}">
              <a16:creationId xmlns="" xmlns:a16="http://schemas.microsoft.com/office/drawing/2014/main" id="{87AB791B-330B-4D1D-A8F2-B253D4FCF47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98" name="กล่องข้อความ 1">
          <a:extLst>
            <a:ext uri="{FF2B5EF4-FFF2-40B4-BE49-F238E27FC236}">
              <a16:creationId xmlns="" xmlns:a16="http://schemas.microsoft.com/office/drawing/2014/main" id="{07206BA9-B7B7-4970-9B50-30C02CD1C7F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599" name="กล่องข้อความ 1">
          <a:extLst>
            <a:ext uri="{FF2B5EF4-FFF2-40B4-BE49-F238E27FC236}">
              <a16:creationId xmlns="" xmlns:a16="http://schemas.microsoft.com/office/drawing/2014/main" id="{761BE1CE-88DA-44E7-9979-1A084E50DDD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00" name="กล่องข้อความ 1">
          <a:extLst>
            <a:ext uri="{FF2B5EF4-FFF2-40B4-BE49-F238E27FC236}">
              <a16:creationId xmlns="" xmlns:a16="http://schemas.microsoft.com/office/drawing/2014/main" id="{B5D98C92-2165-4736-872F-97258B75D79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01" name="กล่องข้อความ 1">
          <a:extLst>
            <a:ext uri="{FF2B5EF4-FFF2-40B4-BE49-F238E27FC236}">
              <a16:creationId xmlns="" xmlns:a16="http://schemas.microsoft.com/office/drawing/2014/main" id="{EACF95B9-92F2-4087-A38C-EFA4419803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02" name="กล่องข้อความ 1">
          <a:extLst>
            <a:ext uri="{FF2B5EF4-FFF2-40B4-BE49-F238E27FC236}">
              <a16:creationId xmlns="" xmlns:a16="http://schemas.microsoft.com/office/drawing/2014/main" id="{536D1FF2-38C5-400A-BB7F-6B1665723FF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03" name="กล่องข้อความ 1">
          <a:extLst>
            <a:ext uri="{FF2B5EF4-FFF2-40B4-BE49-F238E27FC236}">
              <a16:creationId xmlns="" xmlns:a16="http://schemas.microsoft.com/office/drawing/2014/main" id="{92898335-81E7-497C-822D-58BFCAB0A56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04" name="กล่องข้อความ 1">
          <a:extLst>
            <a:ext uri="{FF2B5EF4-FFF2-40B4-BE49-F238E27FC236}">
              <a16:creationId xmlns="" xmlns:a16="http://schemas.microsoft.com/office/drawing/2014/main" id="{7AEB972E-9BD3-4039-A23D-E06BB9496C5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05" name="กล่องข้อความ 1">
          <a:extLst>
            <a:ext uri="{FF2B5EF4-FFF2-40B4-BE49-F238E27FC236}">
              <a16:creationId xmlns="" xmlns:a16="http://schemas.microsoft.com/office/drawing/2014/main" id="{24D3CD00-145C-4708-AA0F-F64CB89ECF9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06" name="กล่องข้อความ 1">
          <a:extLst>
            <a:ext uri="{FF2B5EF4-FFF2-40B4-BE49-F238E27FC236}">
              <a16:creationId xmlns="" xmlns:a16="http://schemas.microsoft.com/office/drawing/2014/main" id="{95BAB042-2DFF-471E-B801-ADD1A7BDC0E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07" name="กล่องข้อความ 1">
          <a:extLst>
            <a:ext uri="{FF2B5EF4-FFF2-40B4-BE49-F238E27FC236}">
              <a16:creationId xmlns="" xmlns:a16="http://schemas.microsoft.com/office/drawing/2014/main" id="{D59658C9-44CA-4BBC-ADD8-3767684F759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08" name="กล่องข้อความ 1">
          <a:extLst>
            <a:ext uri="{FF2B5EF4-FFF2-40B4-BE49-F238E27FC236}">
              <a16:creationId xmlns="" xmlns:a16="http://schemas.microsoft.com/office/drawing/2014/main" id="{C08CA85C-BF16-4F7F-8697-48D563B5847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09" name="กล่องข้อความ 1">
          <a:extLst>
            <a:ext uri="{FF2B5EF4-FFF2-40B4-BE49-F238E27FC236}">
              <a16:creationId xmlns="" xmlns:a16="http://schemas.microsoft.com/office/drawing/2014/main" id="{07D8787B-8522-4D20-88EA-AD32B902628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10" name="กล่องข้อความ 1">
          <a:extLst>
            <a:ext uri="{FF2B5EF4-FFF2-40B4-BE49-F238E27FC236}">
              <a16:creationId xmlns="" xmlns:a16="http://schemas.microsoft.com/office/drawing/2014/main" id="{8F0808F4-0761-4ABE-A211-F480F4A947F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11" name="กล่องข้อความ 1">
          <a:extLst>
            <a:ext uri="{FF2B5EF4-FFF2-40B4-BE49-F238E27FC236}">
              <a16:creationId xmlns="" xmlns:a16="http://schemas.microsoft.com/office/drawing/2014/main" id="{4387D198-2468-42D2-A53D-3A43988EC64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12" name="กล่องข้อความ 1">
          <a:extLst>
            <a:ext uri="{FF2B5EF4-FFF2-40B4-BE49-F238E27FC236}">
              <a16:creationId xmlns="" xmlns:a16="http://schemas.microsoft.com/office/drawing/2014/main" id="{D11B4CE4-96B6-458C-9306-8CCCB919055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13" name="กล่องข้อความ 1">
          <a:extLst>
            <a:ext uri="{FF2B5EF4-FFF2-40B4-BE49-F238E27FC236}">
              <a16:creationId xmlns="" xmlns:a16="http://schemas.microsoft.com/office/drawing/2014/main" id="{79353C47-F813-41FD-9E9D-7600D9F4164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14" name="กล่องข้อความ 1">
          <a:extLst>
            <a:ext uri="{FF2B5EF4-FFF2-40B4-BE49-F238E27FC236}">
              <a16:creationId xmlns="" xmlns:a16="http://schemas.microsoft.com/office/drawing/2014/main" id="{DB909AE0-DDB9-40F6-A012-5756B24A9A1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15" name="กล่องข้อความ 1">
          <a:extLst>
            <a:ext uri="{FF2B5EF4-FFF2-40B4-BE49-F238E27FC236}">
              <a16:creationId xmlns="" xmlns:a16="http://schemas.microsoft.com/office/drawing/2014/main" id="{E740AA4C-2139-4BE4-A98D-F6FC4B6F4CD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16" name="กล่องข้อความ 1">
          <a:extLst>
            <a:ext uri="{FF2B5EF4-FFF2-40B4-BE49-F238E27FC236}">
              <a16:creationId xmlns="" xmlns:a16="http://schemas.microsoft.com/office/drawing/2014/main" id="{BC3CF058-216F-48F0-B9C9-C85C2BC2DD7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17" name="กล่องข้อความ 1">
          <a:extLst>
            <a:ext uri="{FF2B5EF4-FFF2-40B4-BE49-F238E27FC236}">
              <a16:creationId xmlns="" xmlns:a16="http://schemas.microsoft.com/office/drawing/2014/main" id="{7F1991FF-68E8-4417-A6E0-6220FB95574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18" name="กล่องข้อความ 1">
          <a:extLst>
            <a:ext uri="{FF2B5EF4-FFF2-40B4-BE49-F238E27FC236}">
              <a16:creationId xmlns="" xmlns:a16="http://schemas.microsoft.com/office/drawing/2014/main" id="{0A74A426-D701-4BDC-B6AD-91CBB621F8D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19" name="กล่องข้อความ 1">
          <a:extLst>
            <a:ext uri="{FF2B5EF4-FFF2-40B4-BE49-F238E27FC236}">
              <a16:creationId xmlns="" xmlns:a16="http://schemas.microsoft.com/office/drawing/2014/main" id="{188E797E-2B96-4D55-8A2E-6A89C808650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20" name="กล่องข้อความ 1">
          <a:extLst>
            <a:ext uri="{FF2B5EF4-FFF2-40B4-BE49-F238E27FC236}">
              <a16:creationId xmlns="" xmlns:a16="http://schemas.microsoft.com/office/drawing/2014/main" id="{97FC907D-9FB3-4995-87CC-46B2E50F474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21" name="กล่องข้อความ 1">
          <a:extLst>
            <a:ext uri="{FF2B5EF4-FFF2-40B4-BE49-F238E27FC236}">
              <a16:creationId xmlns="" xmlns:a16="http://schemas.microsoft.com/office/drawing/2014/main" id="{332BC4AD-A1CB-4332-923B-CB1A5344288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22" name="กล่องข้อความ 1">
          <a:extLst>
            <a:ext uri="{FF2B5EF4-FFF2-40B4-BE49-F238E27FC236}">
              <a16:creationId xmlns="" xmlns:a16="http://schemas.microsoft.com/office/drawing/2014/main" id="{0A5D150F-1EDE-44B9-AE2E-91368D8A4E2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23" name="กล่องข้อความ 1">
          <a:extLst>
            <a:ext uri="{FF2B5EF4-FFF2-40B4-BE49-F238E27FC236}">
              <a16:creationId xmlns="" xmlns:a16="http://schemas.microsoft.com/office/drawing/2014/main" id="{4CE3706F-703A-4735-88A7-F0C0D11E339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24" name="กล่องข้อความ 1">
          <a:extLst>
            <a:ext uri="{FF2B5EF4-FFF2-40B4-BE49-F238E27FC236}">
              <a16:creationId xmlns="" xmlns:a16="http://schemas.microsoft.com/office/drawing/2014/main" id="{CE726F00-3023-4F32-A4DD-00C027445FC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25" name="กล่องข้อความ 1">
          <a:extLst>
            <a:ext uri="{FF2B5EF4-FFF2-40B4-BE49-F238E27FC236}">
              <a16:creationId xmlns="" xmlns:a16="http://schemas.microsoft.com/office/drawing/2014/main" id="{A1418F00-0F1C-4F1A-BA56-E65307D41FF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26" name="กล่องข้อความ 1">
          <a:extLst>
            <a:ext uri="{FF2B5EF4-FFF2-40B4-BE49-F238E27FC236}">
              <a16:creationId xmlns="" xmlns:a16="http://schemas.microsoft.com/office/drawing/2014/main" id="{111B8D2A-E366-4C57-BEF7-4300DA118A0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27" name="กล่องข้อความ 1">
          <a:extLst>
            <a:ext uri="{FF2B5EF4-FFF2-40B4-BE49-F238E27FC236}">
              <a16:creationId xmlns="" xmlns:a16="http://schemas.microsoft.com/office/drawing/2014/main" id="{2D376A5E-6D96-4FA3-A787-EE1288A74D5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28" name="กล่องข้อความ 1">
          <a:extLst>
            <a:ext uri="{FF2B5EF4-FFF2-40B4-BE49-F238E27FC236}">
              <a16:creationId xmlns="" xmlns:a16="http://schemas.microsoft.com/office/drawing/2014/main" id="{44F23B8B-CCA1-4B5B-8FE0-6FFF25AC267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29" name="กล่องข้อความ 1">
          <a:extLst>
            <a:ext uri="{FF2B5EF4-FFF2-40B4-BE49-F238E27FC236}">
              <a16:creationId xmlns="" xmlns:a16="http://schemas.microsoft.com/office/drawing/2014/main" id="{6756B748-83E9-45A1-BB75-8EF35C970D2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30" name="กล่องข้อความ 1">
          <a:extLst>
            <a:ext uri="{FF2B5EF4-FFF2-40B4-BE49-F238E27FC236}">
              <a16:creationId xmlns="" xmlns:a16="http://schemas.microsoft.com/office/drawing/2014/main" id="{DDFE9035-A360-4F9B-A511-70D9508FE86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31" name="กล่องข้อความ 1">
          <a:extLst>
            <a:ext uri="{FF2B5EF4-FFF2-40B4-BE49-F238E27FC236}">
              <a16:creationId xmlns="" xmlns:a16="http://schemas.microsoft.com/office/drawing/2014/main" id="{27DAF51C-F305-41CA-BB28-86CE523E8D1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32" name="กล่องข้อความ 1">
          <a:extLst>
            <a:ext uri="{FF2B5EF4-FFF2-40B4-BE49-F238E27FC236}">
              <a16:creationId xmlns="" xmlns:a16="http://schemas.microsoft.com/office/drawing/2014/main" id="{42852305-DC3B-4B02-BEFB-67C1E40893A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33" name="กล่องข้อความ 1">
          <a:extLst>
            <a:ext uri="{FF2B5EF4-FFF2-40B4-BE49-F238E27FC236}">
              <a16:creationId xmlns="" xmlns:a16="http://schemas.microsoft.com/office/drawing/2014/main" id="{0A4A76BA-D51E-4FAE-9D86-A249E41DA3E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34" name="กล่องข้อความ 1">
          <a:extLst>
            <a:ext uri="{FF2B5EF4-FFF2-40B4-BE49-F238E27FC236}">
              <a16:creationId xmlns="" xmlns:a16="http://schemas.microsoft.com/office/drawing/2014/main" id="{F91AFDAD-EABF-453B-88B1-28838A71F71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35" name="กล่องข้อความ 1">
          <a:extLst>
            <a:ext uri="{FF2B5EF4-FFF2-40B4-BE49-F238E27FC236}">
              <a16:creationId xmlns="" xmlns:a16="http://schemas.microsoft.com/office/drawing/2014/main" id="{CFF0B05C-7C91-4BC0-8255-E0F44A9B2C7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36" name="กล่องข้อความ 1">
          <a:extLst>
            <a:ext uri="{FF2B5EF4-FFF2-40B4-BE49-F238E27FC236}">
              <a16:creationId xmlns="" xmlns:a16="http://schemas.microsoft.com/office/drawing/2014/main" id="{34FF2158-29F3-46BD-B9F4-8FFA8D045FC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37" name="กล่องข้อความ 1">
          <a:extLst>
            <a:ext uri="{FF2B5EF4-FFF2-40B4-BE49-F238E27FC236}">
              <a16:creationId xmlns="" xmlns:a16="http://schemas.microsoft.com/office/drawing/2014/main" id="{4A8A2842-821C-4245-B44C-CD07944A8FC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38" name="กล่องข้อความ 1">
          <a:extLst>
            <a:ext uri="{FF2B5EF4-FFF2-40B4-BE49-F238E27FC236}">
              <a16:creationId xmlns="" xmlns:a16="http://schemas.microsoft.com/office/drawing/2014/main" id="{B18C4AA0-D1FD-4F8D-8A93-74D454D24B3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39" name="กล่องข้อความ 1">
          <a:extLst>
            <a:ext uri="{FF2B5EF4-FFF2-40B4-BE49-F238E27FC236}">
              <a16:creationId xmlns="" xmlns:a16="http://schemas.microsoft.com/office/drawing/2014/main" id="{FB8D8FC6-D956-4791-85AD-F368772351D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40" name="กล่องข้อความ 1">
          <a:extLst>
            <a:ext uri="{FF2B5EF4-FFF2-40B4-BE49-F238E27FC236}">
              <a16:creationId xmlns="" xmlns:a16="http://schemas.microsoft.com/office/drawing/2014/main" id="{B20DDAC8-5B95-474D-8944-1E0F8CD3D4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41" name="กล่องข้อความ 1">
          <a:extLst>
            <a:ext uri="{FF2B5EF4-FFF2-40B4-BE49-F238E27FC236}">
              <a16:creationId xmlns="" xmlns:a16="http://schemas.microsoft.com/office/drawing/2014/main" id="{54016839-BA15-43A0-A29F-766A2AEF8C8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42" name="กล่องข้อความ 1">
          <a:extLst>
            <a:ext uri="{FF2B5EF4-FFF2-40B4-BE49-F238E27FC236}">
              <a16:creationId xmlns="" xmlns:a16="http://schemas.microsoft.com/office/drawing/2014/main" id="{81300FDB-0970-4743-9851-FA0F34BF68A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43" name="กล่องข้อความ 1">
          <a:extLst>
            <a:ext uri="{FF2B5EF4-FFF2-40B4-BE49-F238E27FC236}">
              <a16:creationId xmlns="" xmlns:a16="http://schemas.microsoft.com/office/drawing/2014/main" id="{97649C11-C51C-4A62-983C-23A86E28BF6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44" name="กล่องข้อความ 1">
          <a:extLst>
            <a:ext uri="{FF2B5EF4-FFF2-40B4-BE49-F238E27FC236}">
              <a16:creationId xmlns="" xmlns:a16="http://schemas.microsoft.com/office/drawing/2014/main" id="{523B9344-820B-4F5F-AC05-5F94E91B2DC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45" name="กล่องข้อความ 1">
          <a:extLst>
            <a:ext uri="{FF2B5EF4-FFF2-40B4-BE49-F238E27FC236}">
              <a16:creationId xmlns="" xmlns:a16="http://schemas.microsoft.com/office/drawing/2014/main" id="{0BA1199F-942C-4C73-B0B1-F9DB28C7ADE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46" name="กล่องข้อความ 1">
          <a:extLst>
            <a:ext uri="{FF2B5EF4-FFF2-40B4-BE49-F238E27FC236}">
              <a16:creationId xmlns="" xmlns:a16="http://schemas.microsoft.com/office/drawing/2014/main" id="{604BF89B-20DB-4220-9828-C7F5182E017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47" name="กล่องข้อความ 1">
          <a:extLst>
            <a:ext uri="{FF2B5EF4-FFF2-40B4-BE49-F238E27FC236}">
              <a16:creationId xmlns="" xmlns:a16="http://schemas.microsoft.com/office/drawing/2014/main" id="{565DDD75-C56D-4DD5-83DF-0EB183DB86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48" name="กล่องข้อความ 1">
          <a:extLst>
            <a:ext uri="{FF2B5EF4-FFF2-40B4-BE49-F238E27FC236}">
              <a16:creationId xmlns="" xmlns:a16="http://schemas.microsoft.com/office/drawing/2014/main" id="{14CE2924-078A-4C84-B7F3-94FC7C56209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49" name="กล่องข้อความ 1">
          <a:extLst>
            <a:ext uri="{FF2B5EF4-FFF2-40B4-BE49-F238E27FC236}">
              <a16:creationId xmlns="" xmlns:a16="http://schemas.microsoft.com/office/drawing/2014/main" id="{E94A0942-38BD-42CD-AEBA-B179848D6FB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50" name="กล่องข้อความ 1">
          <a:extLst>
            <a:ext uri="{FF2B5EF4-FFF2-40B4-BE49-F238E27FC236}">
              <a16:creationId xmlns="" xmlns:a16="http://schemas.microsoft.com/office/drawing/2014/main" id="{5442E702-306A-4216-90C0-EA9E9E8DA02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51" name="กล่องข้อความ 1">
          <a:extLst>
            <a:ext uri="{FF2B5EF4-FFF2-40B4-BE49-F238E27FC236}">
              <a16:creationId xmlns="" xmlns:a16="http://schemas.microsoft.com/office/drawing/2014/main" id="{F1C398C2-91A4-4B2A-B5C5-6C282AE360B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52" name="กล่องข้อความ 1">
          <a:extLst>
            <a:ext uri="{FF2B5EF4-FFF2-40B4-BE49-F238E27FC236}">
              <a16:creationId xmlns="" xmlns:a16="http://schemas.microsoft.com/office/drawing/2014/main" id="{B1B36B2E-4DDB-4982-BDBC-4454B61406B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53" name="กล่องข้อความ 1">
          <a:extLst>
            <a:ext uri="{FF2B5EF4-FFF2-40B4-BE49-F238E27FC236}">
              <a16:creationId xmlns="" xmlns:a16="http://schemas.microsoft.com/office/drawing/2014/main" id="{5B2BC01D-03FC-4C1C-AC62-C233E8EA72D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54" name="กล่องข้อความ 1">
          <a:extLst>
            <a:ext uri="{FF2B5EF4-FFF2-40B4-BE49-F238E27FC236}">
              <a16:creationId xmlns="" xmlns:a16="http://schemas.microsoft.com/office/drawing/2014/main" id="{3E39EFB5-D040-4F26-A6DF-CBD49508EB8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55" name="กล่องข้อความ 1">
          <a:extLst>
            <a:ext uri="{FF2B5EF4-FFF2-40B4-BE49-F238E27FC236}">
              <a16:creationId xmlns="" xmlns:a16="http://schemas.microsoft.com/office/drawing/2014/main" id="{CFD3B0C3-A698-4624-AD04-0B85B9795CA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56" name="กล่องข้อความ 1">
          <a:extLst>
            <a:ext uri="{FF2B5EF4-FFF2-40B4-BE49-F238E27FC236}">
              <a16:creationId xmlns="" xmlns:a16="http://schemas.microsoft.com/office/drawing/2014/main" id="{2CC9BE35-B8AB-4268-B7E1-55B125ADF34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57" name="กล่องข้อความ 1">
          <a:extLst>
            <a:ext uri="{FF2B5EF4-FFF2-40B4-BE49-F238E27FC236}">
              <a16:creationId xmlns="" xmlns:a16="http://schemas.microsoft.com/office/drawing/2014/main" id="{5B3A3708-BACB-4142-A2EC-5CC6C546F78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58" name="กล่องข้อความ 1">
          <a:extLst>
            <a:ext uri="{FF2B5EF4-FFF2-40B4-BE49-F238E27FC236}">
              <a16:creationId xmlns="" xmlns:a16="http://schemas.microsoft.com/office/drawing/2014/main" id="{454C592B-4B35-429F-B260-F1704510454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59" name="กล่องข้อความ 1">
          <a:extLst>
            <a:ext uri="{FF2B5EF4-FFF2-40B4-BE49-F238E27FC236}">
              <a16:creationId xmlns="" xmlns:a16="http://schemas.microsoft.com/office/drawing/2014/main" id="{F2293BF8-0846-4AEE-8D55-0B547F29A55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60" name="กล่องข้อความ 1">
          <a:extLst>
            <a:ext uri="{FF2B5EF4-FFF2-40B4-BE49-F238E27FC236}">
              <a16:creationId xmlns="" xmlns:a16="http://schemas.microsoft.com/office/drawing/2014/main" id="{8ECA7E1F-D7EA-4D05-B936-3B85DDDBF9C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61" name="กล่องข้อความ 1">
          <a:extLst>
            <a:ext uri="{FF2B5EF4-FFF2-40B4-BE49-F238E27FC236}">
              <a16:creationId xmlns="" xmlns:a16="http://schemas.microsoft.com/office/drawing/2014/main" id="{A286F2D6-757B-4C6F-85D5-851E3AEDC16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62" name="กล่องข้อความ 1">
          <a:extLst>
            <a:ext uri="{FF2B5EF4-FFF2-40B4-BE49-F238E27FC236}">
              <a16:creationId xmlns="" xmlns:a16="http://schemas.microsoft.com/office/drawing/2014/main" id="{5817B895-D277-484B-B297-E16EF9A536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63" name="กล่องข้อความ 1">
          <a:extLst>
            <a:ext uri="{FF2B5EF4-FFF2-40B4-BE49-F238E27FC236}">
              <a16:creationId xmlns="" xmlns:a16="http://schemas.microsoft.com/office/drawing/2014/main" id="{B9753B75-4B54-47FD-8A66-A8ED9DC0807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64" name="กล่องข้อความ 1">
          <a:extLst>
            <a:ext uri="{FF2B5EF4-FFF2-40B4-BE49-F238E27FC236}">
              <a16:creationId xmlns="" xmlns:a16="http://schemas.microsoft.com/office/drawing/2014/main" id="{47218427-675B-4591-ADA3-88438B19407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65" name="กล่องข้อความ 1">
          <a:extLst>
            <a:ext uri="{FF2B5EF4-FFF2-40B4-BE49-F238E27FC236}">
              <a16:creationId xmlns="" xmlns:a16="http://schemas.microsoft.com/office/drawing/2014/main" id="{17DDD962-8CE6-478E-8003-014DC89D10F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66" name="กล่องข้อความ 1">
          <a:extLst>
            <a:ext uri="{FF2B5EF4-FFF2-40B4-BE49-F238E27FC236}">
              <a16:creationId xmlns="" xmlns:a16="http://schemas.microsoft.com/office/drawing/2014/main" id="{5C6B6DB5-87D7-4F4E-8794-1CC47F22602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67" name="กล่องข้อความ 1">
          <a:extLst>
            <a:ext uri="{FF2B5EF4-FFF2-40B4-BE49-F238E27FC236}">
              <a16:creationId xmlns="" xmlns:a16="http://schemas.microsoft.com/office/drawing/2014/main" id="{FB0B2FAE-227B-460D-A19E-67E6ADC6189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68" name="กล่องข้อความ 1">
          <a:extLst>
            <a:ext uri="{FF2B5EF4-FFF2-40B4-BE49-F238E27FC236}">
              <a16:creationId xmlns="" xmlns:a16="http://schemas.microsoft.com/office/drawing/2014/main" id="{4B386A8D-16DF-4E41-850C-2A10DA58DD8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69" name="กล่องข้อความ 1">
          <a:extLst>
            <a:ext uri="{FF2B5EF4-FFF2-40B4-BE49-F238E27FC236}">
              <a16:creationId xmlns="" xmlns:a16="http://schemas.microsoft.com/office/drawing/2014/main" id="{4DE62538-08D5-490D-81ED-00B873E92E3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70" name="กล่องข้อความ 1">
          <a:extLst>
            <a:ext uri="{FF2B5EF4-FFF2-40B4-BE49-F238E27FC236}">
              <a16:creationId xmlns="" xmlns:a16="http://schemas.microsoft.com/office/drawing/2014/main" id="{71640844-2DEE-45D0-BE81-5022AC7C51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71" name="กล่องข้อความ 1">
          <a:extLst>
            <a:ext uri="{FF2B5EF4-FFF2-40B4-BE49-F238E27FC236}">
              <a16:creationId xmlns="" xmlns:a16="http://schemas.microsoft.com/office/drawing/2014/main" id="{7CC7D297-33E3-4C89-B270-26FC3DBC58D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72" name="กล่องข้อความ 1">
          <a:extLst>
            <a:ext uri="{FF2B5EF4-FFF2-40B4-BE49-F238E27FC236}">
              <a16:creationId xmlns="" xmlns:a16="http://schemas.microsoft.com/office/drawing/2014/main" id="{1BC4963A-1DD9-4ACB-B630-7B02F32D43A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73" name="กล่องข้อความ 1">
          <a:extLst>
            <a:ext uri="{FF2B5EF4-FFF2-40B4-BE49-F238E27FC236}">
              <a16:creationId xmlns="" xmlns:a16="http://schemas.microsoft.com/office/drawing/2014/main" id="{CFC7C02B-0A44-49AC-8CEB-7B3BFD68166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74" name="กล่องข้อความ 1">
          <a:extLst>
            <a:ext uri="{FF2B5EF4-FFF2-40B4-BE49-F238E27FC236}">
              <a16:creationId xmlns="" xmlns:a16="http://schemas.microsoft.com/office/drawing/2014/main" id="{5DEDC9A7-E177-41B6-AC9F-9636B62AFDB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75" name="กล่องข้อความ 1">
          <a:extLst>
            <a:ext uri="{FF2B5EF4-FFF2-40B4-BE49-F238E27FC236}">
              <a16:creationId xmlns="" xmlns:a16="http://schemas.microsoft.com/office/drawing/2014/main" id="{1E5AF8E9-C6E5-4A61-AE2E-054B4E85ED2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76" name="กล่องข้อความ 1">
          <a:extLst>
            <a:ext uri="{FF2B5EF4-FFF2-40B4-BE49-F238E27FC236}">
              <a16:creationId xmlns="" xmlns:a16="http://schemas.microsoft.com/office/drawing/2014/main" id="{E1374C62-C538-4E8F-B719-57F6083FACC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77" name="กล่องข้อความ 1">
          <a:extLst>
            <a:ext uri="{FF2B5EF4-FFF2-40B4-BE49-F238E27FC236}">
              <a16:creationId xmlns="" xmlns:a16="http://schemas.microsoft.com/office/drawing/2014/main" id="{EB31CC7F-2AA5-4501-8376-3E71A4439CA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78" name="กล่องข้อความ 1">
          <a:extLst>
            <a:ext uri="{FF2B5EF4-FFF2-40B4-BE49-F238E27FC236}">
              <a16:creationId xmlns="" xmlns:a16="http://schemas.microsoft.com/office/drawing/2014/main" id="{52BD2C6B-BA2D-45E5-B900-42510CCA00F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79" name="กล่องข้อความ 1">
          <a:extLst>
            <a:ext uri="{FF2B5EF4-FFF2-40B4-BE49-F238E27FC236}">
              <a16:creationId xmlns="" xmlns:a16="http://schemas.microsoft.com/office/drawing/2014/main" id="{E33D8C39-2B30-4738-85BC-369EED20CA3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80" name="กล่องข้อความ 1">
          <a:extLst>
            <a:ext uri="{FF2B5EF4-FFF2-40B4-BE49-F238E27FC236}">
              <a16:creationId xmlns="" xmlns:a16="http://schemas.microsoft.com/office/drawing/2014/main" id="{9EB6FE8A-4E9E-4002-A242-74725A71520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81" name="กล่องข้อความ 1">
          <a:extLst>
            <a:ext uri="{FF2B5EF4-FFF2-40B4-BE49-F238E27FC236}">
              <a16:creationId xmlns="" xmlns:a16="http://schemas.microsoft.com/office/drawing/2014/main" id="{59FAB14E-9EAB-4607-BD64-D24FFA32FAF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82" name="กล่องข้อความ 1">
          <a:extLst>
            <a:ext uri="{FF2B5EF4-FFF2-40B4-BE49-F238E27FC236}">
              <a16:creationId xmlns="" xmlns:a16="http://schemas.microsoft.com/office/drawing/2014/main" id="{1033BC60-E73C-4BDB-9D38-D32287E5194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83" name="กล่องข้อความ 1">
          <a:extLst>
            <a:ext uri="{FF2B5EF4-FFF2-40B4-BE49-F238E27FC236}">
              <a16:creationId xmlns="" xmlns:a16="http://schemas.microsoft.com/office/drawing/2014/main" id="{E29625E2-1AED-4535-89BE-4C0F122AB8A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84" name="กล่องข้อความ 1">
          <a:extLst>
            <a:ext uri="{FF2B5EF4-FFF2-40B4-BE49-F238E27FC236}">
              <a16:creationId xmlns="" xmlns:a16="http://schemas.microsoft.com/office/drawing/2014/main" id="{6364BBE6-B0DC-4247-86A3-E53ED3A713D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85" name="กล่องข้อความ 1">
          <a:extLst>
            <a:ext uri="{FF2B5EF4-FFF2-40B4-BE49-F238E27FC236}">
              <a16:creationId xmlns="" xmlns:a16="http://schemas.microsoft.com/office/drawing/2014/main" id="{F9A90C98-6C9E-4BF1-B4AF-69BE1096F8D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86" name="กล่องข้อความ 1">
          <a:extLst>
            <a:ext uri="{FF2B5EF4-FFF2-40B4-BE49-F238E27FC236}">
              <a16:creationId xmlns="" xmlns:a16="http://schemas.microsoft.com/office/drawing/2014/main" id="{144891DB-8EC4-446D-AAB6-1B68A2A965A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87" name="กล่องข้อความ 1">
          <a:extLst>
            <a:ext uri="{FF2B5EF4-FFF2-40B4-BE49-F238E27FC236}">
              <a16:creationId xmlns="" xmlns:a16="http://schemas.microsoft.com/office/drawing/2014/main" id="{395C6753-3547-466F-B6AA-0ECCA7F6F9A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88" name="กล่องข้อความ 1">
          <a:extLst>
            <a:ext uri="{FF2B5EF4-FFF2-40B4-BE49-F238E27FC236}">
              <a16:creationId xmlns="" xmlns:a16="http://schemas.microsoft.com/office/drawing/2014/main" id="{2DCA6946-90C6-4708-99B5-CE5823F6EBD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89" name="กล่องข้อความ 1">
          <a:extLst>
            <a:ext uri="{FF2B5EF4-FFF2-40B4-BE49-F238E27FC236}">
              <a16:creationId xmlns="" xmlns:a16="http://schemas.microsoft.com/office/drawing/2014/main" id="{A0FCA0DA-93ED-4B27-B163-92AD126D75F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90" name="กล่องข้อความ 1">
          <a:extLst>
            <a:ext uri="{FF2B5EF4-FFF2-40B4-BE49-F238E27FC236}">
              <a16:creationId xmlns="" xmlns:a16="http://schemas.microsoft.com/office/drawing/2014/main" id="{44B1DDAC-5A1E-4D47-AEC4-0EB6B0631C6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91" name="กล่องข้อความ 1">
          <a:extLst>
            <a:ext uri="{FF2B5EF4-FFF2-40B4-BE49-F238E27FC236}">
              <a16:creationId xmlns="" xmlns:a16="http://schemas.microsoft.com/office/drawing/2014/main" id="{1A1354E6-AF5C-4F1C-AC3F-84B6F07AFFD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92" name="กล่องข้อความ 1">
          <a:extLst>
            <a:ext uri="{FF2B5EF4-FFF2-40B4-BE49-F238E27FC236}">
              <a16:creationId xmlns="" xmlns:a16="http://schemas.microsoft.com/office/drawing/2014/main" id="{8C09AEA4-BEF5-4920-988C-9690E236A06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93" name="กล่องข้อความ 1">
          <a:extLst>
            <a:ext uri="{FF2B5EF4-FFF2-40B4-BE49-F238E27FC236}">
              <a16:creationId xmlns="" xmlns:a16="http://schemas.microsoft.com/office/drawing/2014/main" id="{B449FCA3-3699-4E58-B741-E093C8E538F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94" name="กล่องข้อความ 1">
          <a:extLst>
            <a:ext uri="{FF2B5EF4-FFF2-40B4-BE49-F238E27FC236}">
              <a16:creationId xmlns="" xmlns:a16="http://schemas.microsoft.com/office/drawing/2014/main" id="{DB0504DE-BD7D-4754-A0ED-58914636C73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95" name="กล่องข้อความ 1">
          <a:extLst>
            <a:ext uri="{FF2B5EF4-FFF2-40B4-BE49-F238E27FC236}">
              <a16:creationId xmlns="" xmlns:a16="http://schemas.microsoft.com/office/drawing/2014/main" id="{96D02AE8-AEB8-4726-9C8C-91503C6EC2A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96" name="กล่องข้อความ 1">
          <a:extLst>
            <a:ext uri="{FF2B5EF4-FFF2-40B4-BE49-F238E27FC236}">
              <a16:creationId xmlns="" xmlns:a16="http://schemas.microsoft.com/office/drawing/2014/main" id="{4E1791E6-7D47-4F66-9CE3-2ABD5574B51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97" name="กล่องข้อความ 1">
          <a:extLst>
            <a:ext uri="{FF2B5EF4-FFF2-40B4-BE49-F238E27FC236}">
              <a16:creationId xmlns="" xmlns:a16="http://schemas.microsoft.com/office/drawing/2014/main" id="{FF8D4C22-2B93-49C9-A7C9-9490DB9AB18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98" name="กล่องข้อความ 1">
          <a:extLst>
            <a:ext uri="{FF2B5EF4-FFF2-40B4-BE49-F238E27FC236}">
              <a16:creationId xmlns="" xmlns:a16="http://schemas.microsoft.com/office/drawing/2014/main" id="{31C27C30-89CB-42E1-A006-F19A15173D2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699" name="กล่องข้อความ 1">
          <a:extLst>
            <a:ext uri="{FF2B5EF4-FFF2-40B4-BE49-F238E27FC236}">
              <a16:creationId xmlns="" xmlns:a16="http://schemas.microsoft.com/office/drawing/2014/main" id="{4A27AD16-D431-4DF0-B224-E331749BD0E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00" name="กล่องข้อความ 1">
          <a:extLst>
            <a:ext uri="{FF2B5EF4-FFF2-40B4-BE49-F238E27FC236}">
              <a16:creationId xmlns="" xmlns:a16="http://schemas.microsoft.com/office/drawing/2014/main" id="{A3216739-4B2D-44BD-96F2-C6C14F665E7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01" name="กล่องข้อความ 1">
          <a:extLst>
            <a:ext uri="{FF2B5EF4-FFF2-40B4-BE49-F238E27FC236}">
              <a16:creationId xmlns="" xmlns:a16="http://schemas.microsoft.com/office/drawing/2014/main" id="{9B3CB11A-EDB8-46F8-9F82-1E4F9142520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02" name="กล่องข้อความ 1">
          <a:extLst>
            <a:ext uri="{FF2B5EF4-FFF2-40B4-BE49-F238E27FC236}">
              <a16:creationId xmlns="" xmlns:a16="http://schemas.microsoft.com/office/drawing/2014/main" id="{083AF057-9921-4E3A-ABB8-DEE42DE2D88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03" name="กล่องข้อความ 1">
          <a:extLst>
            <a:ext uri="{FF2B5EF4-FFF2-40B4-BE49-F238E27FC236}">
              <a16:creationId xmlns="" xmlns:a16="http://schemas.microsoft.com/office/drawing/2014/main" id="{F685DE5C-2306-4D2F-8A56-BA4566DB2F3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04" name="กล่องข้อความ 1">
          <a:extLst>
            <a:ext uri="{FF2B5EF4-FFF2-40B4-BE49-F238E27FC236}">
              <a16:creationId xmlns="" xmlns:a16="http://schemas.microsoft.com/office/drawing/2014/main" id="{B752B2CB-C13B-4329-9A87-7A90F86C583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05" name="กล่องข้อความ 1">
          <a:extLst>
            <a:ext uri="{FF2B5EF4-FFF2-40B4-BE49-F238E27FC236}">
              <a16:creationId xmlns="" xmlns:a16="http://schemas.microsoft.com/office/drawing/2014/main" id="{5926052B-1D3B-428C-BDB5-DF467B96DD1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06" name="กล่องข้อความ 1">
          <a:extLst>
            <a:ext uri="{FF2B5EF4-FFF2-40B4-BE49-F238E27FC236}">
              <a16:creationId xmlns="" xmlns:a16="http://schemas.microsoft.com/office/drawing/2014/main" id="{F5EC6F6E-755A-4E12-80B7-C7AACB5028C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07" name="กล่องข้อความ 1">
          <a:extLst>
            <a:ext uri="{FF2B5EF4-FFF2-40B4-BE49-F238E27FC236}">
              <a16:creationId xmlns="" xmlns:a16="http://schemas.microsoft.com/office/drawing/2014/main" id="{FE6FB2B6-46FC-4B77-AF65-BB09D35E4F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08" name="กล่องข้อความ 1">
          <a:extLst>
            <a:ext uri="{FF2B5EF4-FFF2-40B4-BE49-F238E27FC236}">
              <a16:creationId xmlns="" xmlns:a16="http://schemas.microsoft.com/office/drawing/2014/main" id="{22169C34-5256-4593-BBDC-113A0D97D0B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09" name="กล่องข้อความ 1">
          <a:extLst>
            <a:ext uri="{FF2B5EF4-FFF2-40B4-BE49-F238E27FC236}">
              <a16:creationId xmlns="" xmlns:a16="http://schemas.microsoft.com/office/drawing/2014/main" id="{65F7DFAF-CBE4-45AD-93E1-598199F8FE0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10" name="กล่องข้อความ 1">
          <a:extLst>
            <a:ext uri="{FF2B5EF4-FFF2-40B4-BE49-F238E27FC236}">
              <a16:creationId xmlns="" xmlns:a16="http://schemas.microsoft.com/office/drawing/2014/main" id="{C4AFCB3D-6E8E-4C6C-A19B-ED07469535E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11" name="กล่องข้อความ 1">
          <a:extLst>
            <a:ext uri="{FF2B5EF4-FFF2-40B4-BE49-F238E27FC236}">
              <a16:creationId xmlns="" xmlns:a16="http://schemas.microsoft.com/office/drawing/2014/main" id="{8F9F5B45-0E0F-41DD-A65E-39FB8D11758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12" name="กล่องข้อความ 1">
          <a:extLst>
            <a:ext uri="{FF2B5EF4-FFF2-40B4-BE49-F238E27FC236}">
              <a16:creationId xmlns="" xmlns:a16="http://schemas.microsoft.com/office/drawing/2014/main" id="{B5498B1C-FA05-4A00-8B66-12932D6088E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13" name="กล่องข้อความ 1">
          <a:extLst>
            <a:ext uri="{FF2B5EF4-FFF2-40B4-BE49-F238E27FC236}">
              <a16:creationId xmlns="" xmlns:a16="http://schemas.microsoft.com/office/drawing/2014/main" id="{857B1E60-984E-49DD-AFBE-26A31ED8403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14" name="กล่องข้อความ 1">
          <a:extLst>
            <a:ext uri="{FF2B5EF4-FFF2-40B4-BE49-F238E27FC236}">
              <a16:creationId xmlns="" xmlns:a16="http://schemas.microsoft.com/office/drawing/2014/main" id="{24F3E767-FECA-4F7D-97E2-376C9B4E387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15" name="กล่องข้อความ 1">
          <a:extLst>
            <a:ext uri="{FF2B5EF4-FFF2-40B4-BE49-F238E27FC236}">
              <a16:creationId xmlns="" xmlns:a16="http://schemas.microsoft.com/office/drawing/2014/main" id="{5B804371-92F3-4019-B537-E6F86710D44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16" name="กล่องข้อความ 1">
          <a:extLst>
            <a:ext uri="{FF2B5EF4-FFF2-40B4-BE49-F238E27FC236}">
              <a16:creationId xmlns="" xmlns:a16="http://schemas.microsoft.com/office/drawing/2014/main" id="{88872A4F-E5C6-46BD-90B4-EE004E172B8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17" name="กล่องข้อความ 1">
          <a:extLst>
            <a:ext uri="{FF2B5EF4-FFF2-40B4-BE49-F238E27FC236}">
              <a16:creationId xmlns="" xmlns:a16="http://schemas.microsoft.com/office/drawing/2014/main" id="{9BEFF9ED-46E8-4C00-9DE5-B8D4DB604A7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18" name="กล่องข้อความ 1">
          <a:extLst>
            <a:ext uri="{FF2B5EF4-FFF2-40B4-BE49-F238E27FC236}">
              <a16:creationId xmlns="" xmlns:a16="http://schemas.microsoft.com/office/drawing/2014/main" id="{140E27D0-860C-4973-873D-BB847CE5067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19" name="กล่องข้อความ 1">
          <a:extLst>
            <a:ext uri="{FF2B5EF4-FFF2-40B4-BE49-F238E27FC236}">
              <a16:creationId xmlns="" xmlns:a16="http://schemas.microsoft.com/office/drawing/2014/main" id="{13833030-56C4-490D-B3C2-EAE7B995395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20" name="กล่องข้อความ 1">
          <a:extLst>
            <a:ext uri="{FF2B5EF4-FFF2-40B4-BE49-F238E27FC236}">
              <a16:creationId xmlns="" xmlns:a16="http://schemas.microsoft.com/office/drawing/2014/main" id="{180F9EE8-9824-4883-A3E9-612AE1822B2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21" name="กล่องข้อความ 1">
          <a:extLst>
            <a:ext uri="{FF2B5EF4-FFF2-40B4-BE49-F238E27FC236}">
              <a16:creationId xmlns="" xmlns:a16="http://schemas.microsoft.com/office/drawing/2014/main" id="{B7B629D9-3F6F-4F60-AC9D-ADF60A3540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22" name="กล่องข้อความ 1">
          <a:extLst>
            <a:ext uri="{FF2B5EF4-FFF2-40B4-BE49-F238E27FC236}">
              <a16:creationId xmlns="" xmlns:a16="http://schemas.microsoft.com/office/drawing/2014/main" id="{03C61A27-6FB7-4398-92E2-4EBFE0A14FF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23" name="กล่องข้อความ 1">
          <a:extLst>
            <a:ext uri="{FF2B5EF4-FFF2-40B4-BE49-F238E27FC236}">
              <a16:creationId xmlns="" xmlns:a16="http://schemas.microsoft.com/office/drawing/2014/main" id="{5AD8C274-D522-4FD3-9B2A-889C2A4415E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24" name="กล่องข้อความ 1">
          <a:extLst>
            <a:ext uri="{FF2B5EF4-FFF2-40B4-BE49-F238E27FC236}">
              <a16:creationId xmlns="" xmlns:a16="http://schemas.microsoft.com/office/drawing/2014/main" id="{2F14350A-0A6E-4B96-B45B-A6CBC7A0D79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25" name="กล่องข้อความ 1">
          <a:extLst>
            <a:ext uri="{FF2B5EF4-FFF2-40B4-BE49-F238E27FC236}">
              <a16:creationId xmlns="" xmlns:a16="http://schemas.microsoft.com/office/drawing/2014/main" id="{10845688-41A8-4F82-A118-E8DD10858C0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26" name="กล่องข้อความ 1">
          <a:extLst>
            <a:ext uri="{FF2B5EF4-FFF2-40B4-BE49-F238E27FC236}">
              <a16:creationId xmlns="" xmlns:a16="http://schemas.microsoft.com/office/drawing/2014/main" id="{25258FA6-4B69-4233-9C84-9F1F112362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27" name="กล่องข้อความ 1">
          <a:extLst>
            <a:ext uri="{FF2B5EF4-FFF2-40B4-BE49-F238E27FC236}">
              <a16:creationId xmlns="" xmlns:a16="http://schemas.microsoft.com/office/drawing/2014/main" id="{B867DF84-6289-4EBD-A389-5A70AF4003B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28" name="กล่องข้อความ 1">
          <a:extLst>
            <a:ext uri="{FF2B5EF4-FFF2-40B4-BE49-F238E27FC236}">
              <a16:creationId xmlns="" xmlns:a16="http://schemas.microsoft.com/office/drawing/2014/main" id="{4A628A4C-13F0-47B0-8C3E-3EDA1FF4CCB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29" name="กล่องข้อความ 1">
          <a:extLst>
            <a:ext uri="{FF2B5EF4-FFF2-40B4-BE49-F238E27FC236}">
              <a16:creationId xmlns="" xmlns:a16="http://schemas.microsoft.com/office/drawing/2014/main" id="{3AE59624-7479-4281-9713-3B86976138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30" name="กล่องข้อความ 1">
          <a:extLst>
            <a:ext uri="{FF2B5EF4-FFF2-40B4-BE49-F238E27FC236}">
              <a16:creationId xmlns="" xmlns:a16="http://schemas.microsoft.com/office/drawing/2014/main" id="{DE735686-82E0-44C2-8A09-7FE5A5D79BA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31" name="กล่องข้อความ 1">
          <a:extLst>
            <a:ext uri="{FF2B5EF4-FFF2-40B4-BE49-F238E27FC236}">
              <a16:creationId xmlns="" xmlns:a16="http://schemas.microsoft.com/office/drawing/2014/main" id="{1338F20C-31EA-48AD-A058-BAAF21FC055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32" name="กล่องข้อความ 1">
          <a:extLst>
            <a:ext uri="{FF2B5EF4-FFF2-40B4-BE49-F238E27FC236}">
              <a16:creationId xmlns="" xmlns:a16="http://schemas.microsoft.com/office/drawing/2014/main" id="{73E2EA6B-12E0-4352-8EAA-6266D593790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33" name="กล่องข้อความ 1">
          <a:extLst>
            <a:ext uri="{FF2B5EF4-FFF2-40B4-BE49-F238E27FC236}">
              <a16:creationId xmlns="" xmlns:a16="http://schemas.microsoft.com/office/drawing/2014/main" id="{301CBC57-586F-450E-9046-0B6A7C347D2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34" name="กล่องข้อความ 1">
          <a:extLst>
            <a:ext uri="{FF2B5EF4-FFF2-40B4-BE49-F238E27FC236}">
              <a16:creationId xmlns="" xmlns:a16="http://schemas.microsoft.com/office/drawing/2014/main" id="{19338691-C57F-4C88-B83C-973B8FC8592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35" name="กล่องข้อความ 1">
          <a:extLst>
            <a:ext uri="{FF2B5EF4-FFF2-40B4-BE49-F238E27FC236}">
              <a16:creationId xmlns="" xmlns:a16="http://schemas.microsoft.com/office/drawing/2014/main" id="{5F4E3FB1-016F-4CEF-BBDC-AA6D0164D88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36" name="กล่องข้อความ 1">
          <a:extLst>
            <a:ext uri="{FF2B5EF4-FFF2-40B4-BE49-F238E27FC236}">
              <a16:creationId xmlns="" xmlns:a16="http://schemas.microsoft.com/office/drawing/2014/main" id="{1CAB3AD6-012B-44CB-8A49-41EE113DD1E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37" name="กล่องข้อความ 1">
          <a:extLst>
            <a:ext uri="{FF2B5EF4-FFF2-40B4-BE49-F238E27FC236}">
              <a16:creationId xmlns="" xmlns:a16="http://schemas.microsoft.com/office/drawing/2014/main" id="{27E3A2FC-297B-4A90-817F-CC6ED836534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38" name="กล่องข้อความ 1">
          <a:extLst>
            <a:ext uri="{FF2B5EF4-FFF2-40B4-BE49-F238E27FC236}">
              <a16:creationId xmlns="" xmlns:a16="http://schemas.microsoft.com/office/drawing/2014/main" id="{8ADC9F5F-6734-4AAD-AD34-FF2112D5C62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39" name="กล่องข้อความ 1">
          <a:extLst>
            <a:ext uri="{FF2B5EF4-FFF2-40B4-BE49-F238E27FC236}">
              <a16:creationId xmlns="" xmlns:a16="http://schemas.microsoft.com/office/drawing/2014/main" id="{9162DF13-2BD7-474E-893C-982BC9A84AB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40" name="กล่องข้อความ 1">
          <a:extLst>
            <a:ext uri="{FF2B5EF4-FFF2-40B4-BE49-F238E27FC236}">
              <a16:creationId xmlns="" xmlns:a16="http://schemas.microsoft.com/office/drawing/2014/main" id="{9E419F5F-0CBD-4B40-A358-A55C9BCF715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41" name="กล่องข้อความ 1">
          <a:extLst>
            <a:ext uri="{FF2B5EF4-FFF2-40B4-BE49-F238E27FC236}">
              <a16:creationId xmlns="" xmlns:a16="http://schemas.microsoft.com/office/drawing/2014/main" id="{6F0E02C7-A48B-4E1D-A450-694CB4A9C98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42" name="กล่องข้อความ 1">
          <a:extLst>
            <a:ext uri="{FF2B5EF4-FFF2-40B4-BE49-F238E27FC236}">
              <a16:creationId xmlns="" xmlns:a16="http://schemas.microsoft.com/office/drawing/2014/main" id="{0FAEE0A1-8511-47F4-ACAF-71A2C915651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43" name="กล่องข้อความ 1">
          <a:extLst>
            <a:ext uri="{FF2B5EF4-FFF2-40B4-BE49-F238E27FC236}">
              <a16:creationId xmlns="" xmlns:a16="http://schemas.microsoft.com/office/drawing/2014/main" id="{6ED87107-BA12-40E0-8385-FDED3365218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44" name="กล่องข้อความ 1">
          <a:extLst>
            <a:ext uri="{FF2B5EF4-FFF2-40B4-BE49-F238E27FC236}">
              <a16:creationId xmlns="" xmlns:a16="http://schemas.microsoft.com/office/drawing/2014/main" id="{EB88C12F-73B0-4619-B7EC-3BAE0CF211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45" name="กล่องข้อความ 1">
          <a:extLst>
            <a:ext uri="{FF2B5EF4-FFF2-40B4-BE49-F238E27FC236}">
              <a16:creationId xmlns="" xmlns:a16="http://schemas.microsoft.com/office/drawing/2014/main" id="{CA84256B-3191-4CC6-9900-F05111A1C94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46" name="กล่องข้อความ 1">
          <a:extLst>
            <a:ext uri="{FF2B5EF4-FFF2-40B4-BE49-F238E27FC236}">
              <a16:creationId xmlns="" xmlns:a16="http://schemas.microsoft.com/office/drawing/2014/main" id="{93348336-7B49-4E3A-8104-18D684D69AD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47" name="กล่องข้อความ 1">
          <a:extLst>
            <a:ext uri="{FF2B5EF4-FFF2-40B4-BE49-F238E27FC236}">
              <a16:creationId xmlns="" xmlns:a16="http://schemas.microsoft.com/office/drawing/2014/main" id="{63FD28F3-ECE5-4838-BE12-1FE255707A5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48" name="กล่องข้อความ 1">
          <a:extLst>
            <a:ext uri="{FF2B5EF4-FFF2-40B4-BE49-F238E27FC236}">
              <a16:creationId xmlns="" xmlns:a16="http://schemas.microsoft.com/office/drawing/2014/main" id="{50976E4A-E63E-4E3D-91FB-781F36338F2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49" name="กล่องข้อความ 1">
          <a:extLst>
            <a:ext uri="{FF2B5EF4-FFF2-40B4-BE49-F238E27FC236}">
              <a16:creationId xmlns="" xmlns:a16="http://schemas.microsoft.com/office/drawing/2014/main" id="{B9515A67-39D0-4142-B1BE-2EC551963DE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50" name="กล่องข้อความ 1">
          <a:extLst>
            <a:ext uri="{FF2B5EF4-FFF2-40B4-BE49-F238E27FC236}">
              <a16:creationId xmlns="" xmlns:a16="http://schemas.microsoft.com/office/drawing/2014/main" id="{5B7D1B64-4F49-47E2-979C-E9B13A96634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51" name="กล่องข้อความ 1">
          <a:extLst>
            <a:ext uri="{FF2B5EF4-FFF2-40B4-BE49-F238E27FC236}">
              <a16:creationId xmlns="" xmlns:a16="http://schemas.microsoft.com/office/drawing/2014/main" id="{02AC44B4-29AF-4E80-9658-011A78CC4AF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52" name="กล่องข้อความ 1">
          <a:extLst>
            <a:ext uri="{FF2B5EF4-FFF2-40B4-BE49-F238E27FC236}">
              <a16:creationId xmlns="" xmlns:a16="http://schemas.microsoft.com/office/drawing/2014/main" id="{E0D319A2-395A-4637-8513-44FDAC75A45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53" name="กล่องข้อความ 1">
          <a:extLst>
            <a:ext uri="{FF2B5EF4-FFF2-40B4-BE49-F238E27FC236}">
              <a16:creationId xmlns="" xmlns:a16="http://schemas.microsoft.com/office/drawing/2014/main" id="{AADACDF2-5DB4-418C-81C4-EE4B5DA5BA5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54" name="กล่องข้อความ 1">
          <a:extLst>
            <a:ext uri="{FF2B5EF4-FFF2-40B4-BE49-F238E27FC236}">
              <a16:creationId xmlns="" xmlns:a16="http://schemas.microsoft.com/office/drawing/2014/main" id="{B125A8C7-A49C-47B7-8D01-3E7D300941B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55" name="กล่องข้อความ 1">
          <a:extLst>
            <a:ext uri="{FF2B5EF4-FFF2-40B4-BE49-F238E27FC236}">
              <a16:creationId xmlns="" xmlns:a16="http://schemas.microsoft.com/office/drawing/2014/main" id="{F0AC8404-D945-4942-B0F4-464261DC8D1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56" name="กล่องข้อความ 1">
          <a:extLst>
            <a:ext uri="{FF2B5EF4-FFF2-40B4-BE49-F238E27FC236}">
              <a16:creationId xmlns="" xmlns:a16="http://schemas.microsoft.com/office/drawing/2014/main" id="{167E0E76-7C0F-41F0-A122-A5FDCA4376B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57" name="กล่องข้อความ 1">
          <a:extLst>
            <a:ext uri="{FF2B5EF4-FFF2-40B4-BE49-F238E27FC236}">
              <a16:creationId xmlns="" xmlns:a16="http://schemas.microsoft.com/office/drawing/2014/main" id="{4BE4378B-7328-45AE-8E97-4730D2FADB6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58" name="กล่องข้อความ 1">
          <a:extLst>
            <a:ext uri="{FF2B5EF4-FFF2-40B4-BE49-F238E27FC236}">
              <a16:creationId xmlns="" xmlns:a16="http://schemas.microsoft.com/office/drawing/2014/main" id="{5E7837F1-36C4-452C-8327-496AF251C8C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59" name="กล่องข้อความ 1">
          <a:extLst>
            <a:ext uri="{FF2B5EF4-FFF2-40B4-BE49-F238E27FC236}">
              <a16:creationId xmlns="" xmlns:a16="http://schemas.microsoft.com/office/drawing/2014/main" id="{BA9765B3-2B8D-4584-B836-2652D9F4164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60" name="กล่องข้อความ 1">
          <a:extLst>
            <a:ext uri="{FF2B5EF4-FFF2-40B4-BE49-F238E27FC236}">
              <a16:creationId xmlns="" xmlns:a16="http://schemas.microsoft.com/office/drawing/2014/main" id="{B126F303-9E0A-489A-8A7C-BB716265DF5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61" name="กล่องข้อความ 1">
          <a:extLst>
            <a:ext uri="{FF2B5EF4-FFF2-40B4-BE49-F238E27FC236}">
              <a16:creationId xmlns="" xmlns:a16="http://schemas.microsoft.com/office/drawing/2014/main" id="{F2987359-D052-47A6-A2DE-A7C0F5B251F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62" name="กล่องข้อความ 1">
          <a:extLst>
            <a:ext uri="{FF2B5EF4-FFF2-40B4-BE49-F238E27FC236}">
              <a16:creationId xmlns="" xmlns:a16="http://schemas.microsoft.com/office/drawing/2014/main" id="{948A10B6-10C7-432A-AEFD-2509823BFB5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63" name="กล่องข้อความ 1">
          <a:extLst>
            <a:ext uri="{FF2B5EF4-FFF2-40B4-BE49-F238E27FC236}">
              <a16:creationId xmlns="" xmlns:a16="http://schemas.microsoft.com/office/drawing/2014/main" id="{29E81777-B2AD-4584-8274-44E472951F7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64" name="กล่องข้อความ 1">
          <a:extLst>
            <a:ext uri="{FF2B5EF4-FFF2-40B4-BE49-F238E27FC236}">
              <a16:creationId xmlns="" xmlns:a16="http://schemas.microsoft.com/office/drawing/2014/main" id="{0148353C-357F-4668-B123-AB9D5D25328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65" name="กล่องข้อความ 1">
          <a:extLst>
            <a:ext uri="{FF2B5EF4-FFF2-40B4-BE49-F238E27FC236}">
              <a16:creationId xmlns="" xmlns:a16="http://schemas.microsoft.com/office/drawing/2014/main" id="{1088DF3A-D215-4A1F-8D68-227D4E1D6A5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66" name="กล่องข้อความ 1">
          <a:extLst>
            <a:ext uri="{FF2B5EF4-FFF2-40B4-BE49-F238E27FC236}">
              <a16:creationId xmlns="" xmlns:a16="http://schemas.microsoft.com/office/drawing/2014/main" id="{0B231CA1-36FD-4608-96B4-33C5311CBA7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67" name="กล่องข้อความ 1">
          <a:extLst>
            <a:ext uri="{FF2B5EF4-FFF2-40B4-BE49-F238E27FC236}">
              <a16:creationId xmlns="" xmlns:a16="http://schemas.microsoft.com/office/drawing/2014/main" id="{6DFD90C6-B248-48B2-9976-19C613595A1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68" name="กล่องข้อความ 1">
          <a:extLst>
            <a:ext uri="{FF2B5EF4-FFF2-40B4-BE49-F238E27FC236}">
              <a16:creationId xmlns="" xmlns:a16="http://schemas.microsoft.com/office/drawing/2014/main" id="{6B41304D-EE5F-4A8A-99EE-737274ABD83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69" name="กล่องข้อความ 1">
          <a:extLst>
            <a:ext uri="{FF2B5EF4-FFF2-40B4-BE49-F238E27FC236}">
              <a16:creationId xmlns="" xmlns:a16="http://schemas.microsoft.com/office/drawing/2014/main" id="{2B714098-7952-474C-82AE-E6C910CDFA2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70" name="กล่องข้อความ 1">
          <a:extLst>
            <a:ext uri="{FF2B5EF4-FFF2-40B4-BE49-F238E27FC236}">
              <a16:creationId xmlns="" xmlns:a16="http://schemas.microsoft.com/office/drawing/2014/main" id="{9DA037F6-B058-455D-9435-21C7DE659E8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71" name="กล่องข้อความ 1">
          <a:extLst>
            <a:ext uri="{FF2B5EF4-FFF2-40B4-BE49-F238E27FC236}">
              <a16:creationId xmlns="" xmlns:a16="http://schemas.microsoft.com/office/drawing/2014/main" id="{0DA5ED75-EAE9-4786-887A-1B945E875A6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72" name="กล่องข้อความ 1">
          <a:extLst>
            <a:ext uri="{FF2B5EF4-FFF2-40B4-BE49-F238E27FC236}">
              <a16:creationId xmlns="" xmlns:a16="http://schemas.microsoft.com/office/drawing/2014/main" id="{D7DA3775-06DA-405A-A28D-A0908763F6A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73" name="กล่องข้อความ 1">
          <a:extLst>
            <a:ext uri="{FF2B5EF4-FFF2-40B4-BE49-F238E27FC236}">
              <a16:creationId xmlns="" xmlns:a16="http://schemas.microsoft.com/office/drawing/2014/main" id="{4D65D17D-C762-41DD-93AD-76E4402CC2E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74" name="กล่องข้อความ 1">
          <a:extLst>
            <a:ext uri="{FF2B5EF4-FFF2-40B4-BE49-F238E27FC236}">
              <a16:creationId xmlns="" xmlns:a16="http://schemas.microsoft.com/office/drawing/2014/main" id="{D7732436-6386-49E6-925F-EA59C822125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75" name="กล่องข้อความ 1">
          <a:extLst>
            <a:ext uri="{FF2B5EF4-FFF2-40B4-BE49-F238E27FC236}">
              <a16:creationId xmlns="" xmlns:a16="http://schemas.microsoft.com/office/drawing/2014/main" id="{C275DA69-F82C-4DA6-9AE4-948C7EBF34B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76" name="กล่องข้อความ 1">
          <a:extLst>
            <a:ext uri="{FF2B5EF4-FFF2-40B4-BE49-F238E27FC236}">
              <a16:creationId xmlns="" xmlns:a16="http://schemas.microsoft.com/office/drawing/2014/main" id="{74962203-B6ED-459C-80BD-BDEB9F761EB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77" name="กล่องข้อความ 1">
          <a:extLst>
            <a:ext uri="{FF2B5EF4-FFF2-40B4-BE49-F238E27FC236}">
              <a16:creationId xmlns="" xmlns:a16="http://schemas.microsoft.com/office/drawing/2014/main" id="{A4F5658C-B6C8-44A4-A506-6B5E2755040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78" name="กล่องข้อความ 1">
          <a:extLst>
            <a:ext uri="{FF2B5EF4-FFF2-40B4-BE49-F238E27FC236}">
              <a16:creationId xmlns="" xmlns:a16="http://schemas.microsoft.com/office/drawing/2014/main" id="{FDB53623-C61A-433F-BFF8-A15FF459B05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79" name="กล่องข้อความ 1">
          <a:extLst>
            <a:ext uri="{FF2B5EF4-FFF2-40B4-BE49-F238E27FC236}">
              <a16:creationId xmlns="" xmlns:a16="http://schemas.microsoft.com/office/drawing/2014/main" id="{56DC4DD0-FC06-4B55-8EA5-0D327D02891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80" name="กล่องข้อความ 1">
          <a:extLst>
            <a:ext uri="{FF2B5EF4-FFF2-40B4-BE49-F238E27FC236}">
              <a16:creationId xmlns="" xmlns:a16="http://schemas.microsoft.com/office/drawing/2014/main" id="{95103D2F-9DC1-4829-BF0C-3A306082453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81" name="กล่องข้อความ 1">
          <a:extLst>
            <a:ext uri="{FF2B5EF4-FFF2-40B4-BE49-F238E27FC236}">
              <a16:creationId xmlns="" xmlns:a16="http://schemas.microsoft.com/office/drawing/2014/main" id="{740481A5-62F5-46FB-BF37-FD7F69972D7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82" name="กล่องข้อความ 1">
          <a:extLst>
            <a:ext uri="{FF2B5EF4-FFF2-40B4-BE49-F238E27FC236}">
              <a16:creationId xmlns="" xmlns:a16="http://schemas.microsoft.com/office/drawing/2014/main" id="{486E8E54-F38D-4F44-B427-EE681B87301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83" name="กล่องข้อความ 1">
          <a:extLst>
            <a:ext uri="{FF2B5EF4-FFF2-40B4-BE49-F238E27FC236}">
              <a16:creationId xmlns="" xmlns:a16="http://schemas.microsoft.com/office/drawing/2014/main" id="{6EB3CA78-44F9-4B62-A755-75B7D9B92EF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84" name="กล่องข้อความ 1">
          <a:extLst>
            <a:ext uri="{FF2B5EF4-FFF2-40B4-BE49-F238E27FC236}">
              <a16:creationId xmlns="" xmlns:a16="http://schemas.microsoft.com/office/drawing/2014/main" id="{4B8E08A2-D933-4510-94A7-CA8D7487CF7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85" name="กล่องข้อความ 1">
          <a:extLst>
            <a:ext uri="{FF2B5EF4-FFF2-40B4-BE49-F238E27FC236}">
              <a16:creationId xmlns="" xmlns:a16="http://schemas.microsoft.com/office/drawing/2014/main" id="{A54DACB4-B162-4F7E-85D1-091160F46D5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86" name="กล่องข้อความ 1">
          <a:extLst>
            <a:ext uri="{FF2B5EF4-FFF2-40B4-BE49-F238E27FC236}">
              <a16:creationId xmlns="" xmlns:a16="http://schemas.microsoft.com/office/drawing/2014/main" id="{69E78F00-8C4A-46FD-B608-5034CA179A2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87" name="กล่องข้อความ 1">
          <a:extLst>
            <a:ext uri="{FF2B5EF4-FFF2-40B4-BE49-F238E27FC236}">
              <a16:creationId xmlns="" xmlns:a16="http://schemas.microsoft.com/office/drawing/2014/main" id="{4F714D4B-9C46-43AC-8EFE-DCE836BF348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88" name="กล่องข้อความ 1">
          <a:extLst>
            <a:ext uri="{FF2B5EF4-FFF2-40B4-BE49-F238E27FC236}">
              <a16:creationId xmlns="" xmlns:a16="http://schemas.microsoft.com/office/drawing/2014/main" id="{36A0C560-7111-43B2-A2BB-E133F7F4DD8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89" name="กล่องข้อความ 1">
          <a:extLst>
            <a:ext uri="{FF2B5EF4-FFF2-40B4-BE49-F238E27FC236}">
              <a16:creationId xmlns="" xmlns:a16="http://schemas.microsoft.com/office/drawing/2014/main" id="{43E5EAA9-33E7-443F-8F28-8E4132B2008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90" name="กล่องข้อความ 1">
          <a:extLst>
            <a:ext uri="{FF2B5EF4-FFF2-40B4-BE49-F238E27FC236}">
              <a16:creationId xmlns="" xmlns:a16="http://schemas.microsoft.com/office/drawing/2014/main" id="{917652A7-0E57-4C60-B27D-3AA7A0AFB6E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91" name="กล่องข้อความ 1">
          <a:extLst>
            <a:ext uri="{FF2B5EF4-FFF2-40B4-BE49-F238E27FC236}">
              <a16:creationId xmlns="" xmlns:a16="http://schemas.microsoft.com/office/drawing/2014/main" id="{CD0FF3EF-B520-4CE7-A530-7A73E15AD39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92" name="กล่องข้อความ 1">
          <a:extLst>
            <a:ext uri="{FF2B5EF4-FFF2-40B4-BE49-F238E27FC236}">
              <a16:creationId xmlns="" xmlns:a16="http://schemas.microsoft.com/office/drawing/2014/main" id="{30E78748-E317-4507-A71B-A2DA1200859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93" name="กล่องข้อความ 1">
          <a:extLst>
            <a:ext uri="{FF2B5EF4-FFF2-40B4-BE49-F238E27FC236}">
              <a16:creationId xmlns="" xmlns:a16="http://schemas.microsoft.com/office/drawing/2014/main" id="{6FF3DCB3-8308-4DB4-9CED-39C9038025E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94" name="กล่องข้อความ 1">
          <a:extLst>
            <a:ext uri="{FF2B5EF4-FFF2-40B4-BE49-F238E27FC236}">
              <a16:creationId xmlns="" xmlns:a16="http://schemas.microsoft.com/office/drawing/2014/main" id="{9E7CA699-C3E0-4C43-93BF-C6317C2EE27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95" name="กล่องข้อความ 1">
          <a:extLst>
            <a:ext uri="{FF2B5EF4-FFF2-40B4-BE49-F238E27FC236}">
              <a16:creationId xmlns="" xmlns:a16="http://schemas.microsoft.com/office/drawing/2014/main" id="{4715E9DD-2EFC-42C6-BA83-7CA2D03C174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96" name="กล่องข้อความ 1">
          <a:extLst>
            <a:ext uri="{FF2B5EF4-FFF2-40B4-BE49-F238E27FC236}">
              <a16:creationId xmlns="" xmlns:a16="http://schemas.microsoft.com/office/drawing/2014/main" id="{FBB5D9B2-0AD0-4551-8004-6547C01EE59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97" name="กล่องข้อความ 1">
          <a:extLst>
            <a:ext uri="{FF2B5EF4-FFF2-40B4-BE49-F238E27FC236}">
              <a16:creationId xmlns="" xmlns:a16="http://schemas.microsoft.com/office/drawing/2014/main" id="{CC9B5E6B-E12F-4AC0-AFC2-F54355A303E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98" name="กล่องข้อความ 1">
          <a:extLst>
            <a:ext uri="{FF2B5EF4-FFF2-40B4-BE49-F238E27FC236}">
              <a16:creationId xmlns="" xmlns:a16="http://schemas.microsoft.com/office/drawing/2014/main" id="{E8E2E917-1C70-4A5F-83C5-76EBB396974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799" name="กล่องข้อความ 1">
          <a:extLst>
            <a:ext uri="{FF2B5EF4-FFF2-40B4-BE49-F238E27FC236}">
              <a16:creationId xmlns="" xmlns:a16="http://schemas.microsoft.com/office/drawing/2014/main" id="{321A9491-6C90-4E6C-B167-A231A7C431B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00" name="กล่องข้อความ 1">
          <a:extLst>
            <a:ext uri="{FF2B5EF4-FFF2-40B4-BE49-F238E27FC236}">
              <a16:creationId xmlns="" xmlns:a16="http://schemas.microsoft.com/office/drawing/2014/main" id="{CCD67F74-8C74-459B-A18E-C34343B5B59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01" name="กล่องข้อความ 1">
          <a:extLst>
            <a:ext uri="{FF2B5EF4-FFF2-40B4-BE49-F238E27FC236}">
              <a16:creationId xmlns="" xmlns:a16="http://schemas.microsoft.com/office/drawing/2014/main" id="{67886EE5-F1EA-409B-9DD6-4F5E5A484DC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02" name="กล่องข้อความ 1">
          <a:extLst>
            <a:ext uri="{FF2B5EF4-FFF2-40B4-BE49-F238E27FC236}">
              <a16:creationId xmlns="" xmlns:a16="http://schemas.microsoft.com/office/drawing/2014/main" id="{C769B333-9EE8-4C31-9BE8-C8F9AC7F118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03" name="กล่องข้อความ 1">
          <a:extLst>
            <a:ext uri="{FF2B5EF4-FFF2-40B4-BE49-F238E27FC236}">
              <a16:creationId xmlns="" xmlns:a16="http://schemas.microsoft.com/office/drawing/2014/main" id="{C1C0A9E0-64EA-427B-91F0-FEAECE58A32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04" name="กล่องข้อความ 1">
          <a:extLst>
            <a:ext uri="{FF2B5EF4-FFF2-40B4-BE49-F238E27FC236}">
              <a16:creationId xmlns="" xmlns:a16="http://schemas.microsoft.com/office/drawing/2014/main" id="{9F15C7A3-58B8-4BB4-84B1-89CACC757AB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05" name="กล่องข้อความ 1">
          <a:extLst>
            <a:ext uri="{FF2B5EF4-FFF2-40B4-BE49-F238E27FC236}">
              <a16:creationId xmlns="" xmlns:a16="http://schemas.microsoft.com/office/drawing/2014/main" id="{CE31687F-B963-4A5E-91B9-E8A94DCFCBC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06" name="กล่องข้อความ 1">
          <a:extLst>
            <a:ext uri="{FF2B5EF4-FFF2-40B4-BE49-F238E27FC236}">
              <a16:creationId xmlns="" xmlns:a16="http://schemas.microsoft.com/office/drawing/2014/main" id="{F8CFDFC4-E9FF-4BF0-8647-BBE7B641AEA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07" name="กล่องข้อความ 1">
          <a:extLst>
            <a:ext uri="{FF2B5EF4-FFF2-40B4-BE49-F238E27FC236}">
              <a16:creationId xmlns="" xmlns:a16="http://schemas.microsoft.com/office/drawing/2014/main" id="{AAA6E3FA-DBFD-4855-A67C-A9F691CC5FA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08" name="กล่องข้อความ 1">
          <a:extLst>
            <a:ext uri="{FF2B5EF4-FFF2-40B4-BE49-F238E27FC236}">
              <a16:creationId xmlns="" xmlns:a16="http://schemas.microsoft.com/office/drawing/2014/main" id="{3B1062EE-6426-4D0D-97AE-A4279FC7C96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09" name="กล่องข้อความ 1">
          <a:extLst>
            <a:ext uri="{FF2B5EF4-FFF2-40B4-BE49-F238E27FC236}">
              <a16:creationId xmlns="" xmlns:a16="http://schemas.microsoft.com/office/drawing/2014/main" id="{CA0E57DC-DB09-4707-AFB2-9967D97B8FE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10" name="กล่องข้อความ 1">
          <a:extLst>
            <a:ext uri="{FF2B5EF4-FFF2-40B4-BE49-F238E27FC236}">
              <a16:creationId xmlns="" xmlns:a16="http://schemas.microsoft.com/office/drawing/2014/main" id="{DA311143-76AB-476A-BB88-850BA689F0C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11" name="กล่องข้อความ 1">
          <a:extLst>
            <a:ext uri="{FF2B5EF4-FFF2-40B4-BE49-F238E27FC236}">
              <a16:creationId xmlns="" xmlns:a16="http://schemas.microsoft.com/office/drawing/2014/main" id="{997018DB-8DE5-4802-8518-3D059446151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12" name="กล่องข้อความ 1">
          <a:extLst>
            <a:ext uri="{FF2B5EF4-FFF2-40B4-BE49-F238E27FC236}">
              <a16:creationId xmlns="" xmlns:a16="http://schemas.microsoft.com/office/drawing/2014/main" id="{36C26A8D-CB74-42E4-BC9E-387839DDC50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13" name="กล่องข้อความ 1">
          <a:extLst>
            <a:ext uri="{FF2B5EF4-FFF2-40B4-BE49-F238E27FC236}">
              <a16:creationId xmlns="" xmlns:a16="http://schemas.microsoft.com/office/drawing/2014/main" id="{6DB1848B-3ED5-473B-BD33-8C856CC2CA9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14" name="กล่องข้อความ 1">
          <a:extLst>
            <a:ext uri="{FF2B5EF4-FFF2-40B4-BE49-F238E27FC236}">
              <a16:creationId xmlns="" xmlns:a16="http://schemas.microsoft.com/office/drawing/2014/main" id="{BAE56A83-DF4B-496E-A464-D6720E75001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15" name="กล่องข้อความ 1">
          <a:extLst>
            <a:ext uri="{FF2B5EF4-FFF2-40B4-BE49-F238E27FC236}">
              <a16:creationId xmlns="" xmlns:a16="http://schemas.microsoft.com/office/drawing/2014/main" id="{01C1BC53-3AEC-4E2F-97B5-2EB1AD228CE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16" name="กล่องข้อความ 1">
          <a:extLst>
            <a:ext uri="{FF2B5EF4-FFF2-40B4-BE49-F238E27FC236}">
              <a16:creationId xmlns="" xmlns:a16="http://schemas.microsoft.com/office/drawing/2014/main" id="{C7F4D828-1D4A-4348-BE8F-03874D1A18E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17" name="กล่องข้อความ 1">
          <a:extLst>
            <a:ext uri="{FF2B5EF4-FFF2-40B4-BE49-F238E27FC236}">
              <a16:creationId xmlns="" xmlns:a16="http://schemas.microsoft.com/office/drawing/2014/main" id="{39A88E79-F671-4669-85B0-058C6B74B48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18" name="กล่องข้อความ 1">
          <a:extLst>
            <a:ext uri="{FF2B5EF4-FFF2-40B4-BE49-F238E27FC236}">
              <a16:creationId xmlns="" xmlns:a16="http://schemas.microsoft.com/office/drawing/2014/main" id="{A4B98489-8161-48D3-AB8F-DEE8976C570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19" name="กล่องข้อความ 1">
          <a:extLst>
            <a:ext uri="{FF2B5EF4-FFF2-40B4-BE49-F238E27FC236}">
              <a16:creationId xmlns="" xmlns:a16="http://schemas.microsoft.com/office/drawing/2014/main" id="{22420058-D3E5-4979-B869-8AF3BA5A054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20" name="กล่องข้อความ 1">
          <a:extLst>
            <a:ext uri="{FF2B5EF4-FFF2-40B4-BE49-F238E27FC236}">
              <a16:creationId xmlns="" xmlns:a16="http://schemas.microsoft.com/office/drawing/2014/main" id="{075DE3ED-98E1-47C2-834D-A40C5C106DB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21" name="กล่องข้อความ 1">
          <a:extLst>
            <a:ext uri="{FF2B5EF4-FFF2-40B4-BE49-F238E27FC236}">
              <a16:creationId xmlns="" xmlns:a16="http://schemas.microsoft.com/office/drawing/2014/main" id="{B21F6713-4FEB-4B13-B3E9-67A1B01168E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22" name="กล่องข้อความ 1">
          <a:extLst>
            <a:ext uri="{FF2B5EF4-FFF2-40B4-BE49-F238E27FC236}">
              <a16:creationId xmlns="" xmlns:a16="http://schemas.microsoft.com/office/drawing/2014/main" id="{C2647A0F-C33E-46F8-A344-DD7B06FE44D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23" name="กล่องข้อความ 1">
          <a:extLst>
            <a:ext uri="{FF2B5EF4-FFF2-40B4-BE49-F238E27FC236}">
              <a16:creationId xmlns="" xmlns:a16="http://schemas.microsoft.com/office/drawing/2014/main" id="{5277B002-8AA7-4D30-BB48-B3A9837BBC2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24" name="กล่องข้อความ 1">
          <a:extLst>
            <a:ext uri="{FF2B5EF4-FFF2-40B4-BE49-F238E27FC236}">
              <a16:creationId xmlns="" xmlns:a16="http://schemas.microsoft.com/office/drawing/2014/main" id="{2829CA40-5A65-44DE-A82A-5B82C90638D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25" name="กล่องข้อความ 1">
          <a:extLst>
            <a:ext uri="{FF2B5EF4-FFF2-40B4-BE49-F238E27FC236}">
              <a16:creationId xmlns="" xmlns:a16="http://schemas.microsoft.com/office/drawing/2014/main" id="{14C9B2E9-967D-46EF-AFBA-3D60B5025B7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26" name="กล่องข้อความ 1">
          <a:extLst>
            <a:ext uri="{FF2B5EF4-FFF2-40B4-BE49-F238E27FC236}">
              <a16:creationId xmlns="" xmlns:a16="http://schemas.microsoft.com/office/drawing/2014/main" id="{1BD18460-492C-4ED7-9A23-95F86EC8688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27" name="กล่องข้อความ 1">
          <a:extLst>
            <a:ext uri="{FF2B5EF4-FFF2-40B4-BE49-F238E27FC236}">
              <a16:creationId xmlns="" xmlns:a16="http://schemas.microsoft.com/office/drawing/2014/main" id="{A26E7AE2-BBDD-4E65-99AB-B46C000AC3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28" name="กล่องข้อความ 1">
          <a:extLst>
            <a:ext uri="{FF2B5EF4-FFF2-40B4-BE49-F238E27FC236}">
              <a16:creationId xmlns="" xmlns:a16="http://schemas.microsoft.com/office/drawing/2014/main" id="{43CD2D3C-54FB-48E6-A343-802C37C24ED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29" name="กล่องข้อความ 1">
          <a:extLst>
            <a:ext uri="{FF2B5EF4-FFF2-40B4-BE49-F238E27FC236}">
              <a16:creationId xmlns="" xmlns:a16="http://schemas.microsoft.com/office/drawing/2014/main" id="{76DEBBB3-9FB3-4ECA-8BB0-11069F7DA01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30" name="กล่องข้อความ 1">
          <a:extLst>
            <a:ext uri="{FF2B5EF4-FFF2-40B4-BE49-F238E27FC236}">
              <a16:creationId xmlns="" xmlns:a16="http://schemas.microsoft.com/office/drawing/2014/main" id="{8CA79F57-7DAC-4723-8C14-54A98936B95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31" name="กล่องข้อความ 1">
          <a:extLst>
            <a:ext uri="{FF2B5EF4-FFF2-40B4-BE49-F238E27FC236}">
              <a16:creationId xmlns="" xmlns:a16="http://schemas.microsoft.com/office/drawing/2014/main" id="{EB121203-F184-4B97-937F-3C634EEACD6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32" name="กล่องข้อความ 1">
          <a:extLst>
            <a:ext uri="{FF2B5EF4-FFF2-40B4-BE49-F238E27FC236}">
              <a16:creationId xmlns="" xmlns:a16="http://schemas.microsoft.com/office/drawing/2014/main" id="{02CC3484-568B-40FD-94A6-532EADBCF93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33" name="กล่องข้อความ 1">
          <a:extLst>
            <a:ext uri="{FF2B5EF4-FFF2-40B4-BE49-F238E27FC236}">
              <a16:creationId xmlns="" xmlns:a16="http://schemas.microsoft.com/office/drawing/2014/main" id="{0784BAF4-154C-49E9-895A-A4C3E67EFEB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34" name="กล่องข้อความ 1">
          <a:extLst>
            <a:ext uri="{FF2B5EF4-FFF2-40B4-BE49-F238E27FC236}">
              <a16:creationId xmlns="" xmlns:a16="http://schemas.microsoft.com/office/drawing/2014/main" id="{D071BD23-5E40-4BA8-87A7-0A9F7BF2130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35" name="กล่องข้อความ 1">
          <a:extLst>
            <a:ext uri="{FF2B5EF4-FFF2-40B4-BE49-F238E27FC236}">
              <a16:creationId xmlns="" xmlns:a16="http://schemas.microsoft.com/office/drawing/2014/main" id="{7532C6A7-D5B5-4117-93D0-69481826075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36" name="กล่องข้อความ 1">
          <a:extLst>
            <a:ext uri="{FF2B5EF4-FFF2-40B4-BE49-F238E27FC236}">
              <a16:creationId xmlns="" xmlns:a16="http://schemas.microsoft.com/office/drawing/2014/main" id="{05AA62EE-39B2-405C-BAAB-DA72C4C7703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37" name="กล่องข้อความ 1">
          <a:extLst>
            <a:ext uri="{FF2B5EF4-FFF2-40B4-BE49-F238E27FC236}">
              <a16:creationId xmlns="" xmlns:a16="http://schemas.microsoft.com/office/drawing/2014/main" id="{DDFF08EC-1AE9-4904-BBD4-B9993F8245A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38" name="กล่องข้อความ 1">
          <a:extLst>
            <a:ext uri="{FF2B5EF4-FFF2-40B4-BE49-F238E27FC236}">
              <a16:creationId xmlns="" xmlns:a16="http://schemas.microsoft.com/office/drawing/2014/main" id="{11086620-7DBD-4B1C-81F8-B76908CEEBB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39" name="กล่องข้อความ 1">
          <a:extLst>
            <a:ext uri="{FF2B5EF4-FFF2-40B4-BE49-F238E27FC236}">
              <a16:creationId xmlns="" xmlns:a16="http://schemas.microsoft.com/office/drawing/2014/main" id="{0C3EB7B1-5D94-42D6-805C-86E4EE74613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40" name="กล่องข้อความ 1">
          <a:extLst>
            <a:ext uri="{FF2B5EF4-FFF2-40B4-BE49-F238E27FC236}">
              <a16:creationId xmlns="" xmlns:a16="http://schemas.microsoft.com/office/drawing/2014/main" id="{C1AB9912-015E-4074-9929-FEB3D2813FD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41" name="กล่องข้อความ 1">
          <a:extLst>
            <a:ext uri="{FF2B5EF4-FFF2-40B4-BE49-F238E27FC236}">
              <a16:creationId xmlns="" xmlns:a16="http://schemas.microsoft.com/office/drawing/2014/main" id="{039C8C0C-92E2-47DA-88AA-F3C87F9A43A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42" name="กล่องข้อความ 1">
          <a:extLst>
            <a:ext uri="{FF2B5EF4-FFF2-40B4-BE49-F238E27FC236}">
              <a16:creationId xmlns="" xmlns:a16="http://schemas.microsoft.com/office/drawing/2014/main" id="{CC4A121E-4AAC-4900-AC69-9A5679262BC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43" name="กล่องข้อความ 1">
          <a:extLst>
            <a:ext uri="{FF2B5EF4-FFF2-40B4-BE49-F238E27FC236}">
              <a16:creationId xmlns="" xmlns:a16="http://schemas.microsoft.com/office/drawing/2014/main" id="{CB0E1FEF-FAF9-40EA-BFC9-00E0A8B6870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44" name="กล่องข้อความ 1">
          <a:extLst>
            <a:ext uri="{FF2B5EF4-FFF2-40B4-BE49-F238E27FC236}">
              <a16:creationId xmlns="" xmlns:a16="http://schemas.microsoft.com/office/drawing/2014/main" id="{D181F6F7-EF87-4C00-9364-973DBB63765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45" name="กล่องข้อความ 1">
          <a:extLst>
            <a:ext uri="{FF2B5EF4-FFF2-40B4-BE49-F238E27FC236}">
              <a16:creationId xmlns="" xmlns:a16="http://schemas.microsoft.com/office/drawing/2014/main" id="{4EFF5441-77A5-4D56-9474-AF644DCD275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46" name="กล่องข้อความ 1">
          <a:extLst>
            <a:ext uri="{FF2B5EF4-FFF2-40B4-BE49-F238E27FC236}">
              <a16:creationId xmlns="" xmlns:a16="http://schemas.microsoft.com/office/drawing/2014/main" id="{850B4E8E-CA37-4BFA-B785-8DC347DD237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47" name="กล่องข้อความ 1">
          <a:extLst>
            <a:ext uri="{FF2B5EF4-FFF2-40B4-BE49-F238E27FC236}">
              <a16:creationId xmlns="" xmlns:a16="http://schemas.microsoft.com/office/drawing/2014/main" id="{698B6CF8-D791-4BA3-8B25-ED78DB2483F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48" name="กล่องข้อความ 1">
          <a:extLst>
            <a:ext uri="{FF2B5EF4-FFF2-40B4-BE49-F238E27FC236}">
              <a16:creationId xmlns="" xmlns:a16="http://schemas.microsoft.com/office/drawing/2014/main" id="{CC86460F-7154-4A54-B299-2139040302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49" name="กล่องข้อความ 1">
          <a:extLst>
            <a:ext uri="{FF2B5EF4-FFF2-40B4-BE49-F238E27FC236}">
              <a16:creationId xmlns="" xmlns:a16="http://schemas.microsoft.com/office/drawing/2014/main" id="{FE7B37F7-B586-4987-98AF-D94CBE7099E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50" name="กล่องข้อความ 1">
          <a:extLst>
            <a:ext uri="{FF2B5EF4-FFF2-40B4-BE49-F238E27FC236}">
              <a16:creationId xmlns="" xmlns:a16="http://schemas.microsoft.com/office/drawing/2014/main" id="{04690EF6-5C46-440E-A84C-40EBA8F58EF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51" name="กล่องข้อความ 1">
          <a:extLst>
            <a:ext uri="{FF2B5EF4-FFF2-40B4-BE49-F238E27FC236}">
              <a16:creationId xmlns="" xmlns:a16="http://schemas.microsoft.com/office/drawing/2014/main" id="{C3FF861D-176A-4B5A-87F9-F978B3E6F2B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52" name="กล่องข้อความ 1">
          <a:extLst>
            <a:ext uri="{FF2B5EF4-FFF2-40B4-BE49-F238E27FC236}">
              <a16:creationId xmlns="" xmlns:a16="http://schemas.microsoft.com/office/drawing/2014/main" id="{01CBE176-83A0-4BCE-AADE-08D83C4E424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53" name="กล่องข้อความ 1">
          <a:extLst>
            <a:ext uri="{FF2B5EF4-FFF2-40B4-BE49-F238E27FC236}">
              <a16:creationId xmlns="" xmlns:a16="http://schemas.microsoft.com/office/drawing/2014/main" id="{F88E760C-D1E9-4D4C-8659-76A190EC224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54" name="กล่องข้อความ 1">
          <a:extLst>
            <a:ext uri="{FF2B5EF4-FFF2-40B4-BE49-F238E27FC236}">
              <a16:creationId xmlns="" xmlns:a16="http://schemas.microsoft.com/office/drawing/2014/main" id="{93BC2215-B658-40A8-B2FA-DB672C944D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55" name="กล่องข้อความ 1">
          <a:extLst>
            <a:ext uri="{FF2B5EF4-FFF2-40B4-BE49-F238E27FC236}">
              <a16:creationId xmlns="" xmlns:a16="http://schemas.microsoft.com/office/drawing/2014/main" id="{CFA115AC-F078-4137-B062-E4CB6F75807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56" name="กล่องข้อความ 1">
          <a:extLst>
            <a:ext uri="{FF2B5EF4-FFF2-40B4-BE49-F238E27FC236}">
              <a16:creationId xmlns="" xmlns:a16="http://schemas.microsoft.com/office/drawing/2014/main" id="{38A1DD45-9554-4B61-A62B-D1BBC52176B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57" name="กล่องข้อความ 1">
          <a:extLst>
            <a:ext uri="{FF2B5EF4-FFF2-40B4-BE49-F238E27FC236}">
              <a16:creationId xmlns="" xmlns:a16="http://schemas.microsoft.com/office/drawing/2014/main" id="{E8EB2508-5312-4A1F-9485-FCED49D9F45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58" name="กล่องข้อความ 1">
          <a:extLst>
            <a:ext uri="{FF2B5EF4-FFF2-40B4-BE49-F238E27FC236}">
              <a16:creationId xmlns="" xmlns:a16="http://schemas.microsoft.com/office/drawing/2014/main" id="{D79FB4A0-214C-4D55-A271-B5A24B682CC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59" name="กล่องข้อความ 1">
          <a:extLst>
            <a:ext uri="{FF2B5EF4-FFF2-40B4-BE49-F238E27FC236}">
              <a16:creationId xmlns="" xmlns:a16="http://schemas.microsoft.com/office/drawing/2014/main" id="{CEE00516-9185-4E04-B3BB-5357F9EF1EC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60" name="กล่องข้อความ 1">
          <a:extLst>
            <a:ext uri="{FF2B5EF4-FFF2-40B4-BE49-F238E27FC236}">
              <a16:creationId xmlns="" xmlns:a16="http://schemas.microsoft.com/office/drawing/2014/main" id="{8F88540F-D6D5-481A-8718-D80FEE42D29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61" name="กล่องข้อความ 1">
          <a:extLst>
            <a:ext uri="{FF2B5EF4-FFF2-40B4-BE49-F238E27FC236}">
              <a16:creationId xmlns="" xmlns:a16="http://schemas.microsoft.com/office/drawing/2014/main" id="{D7C1076C-0009-4230-BE07-5C9EA76428D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62" name="กล่องข้อความ 1">
          <a:extLst>
            <a:ext uri="{FF2B5EF4-FFF2-40B4-BE49-F238E27FC236}">
              <a16:creationId xmlns="" xmlns:a16="http://schemas.microsoft.com/office/drawing/2014/main" id="{D59F0CDD-D663-4830-8F55-636E137D1D0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63" name="กล่องข้อความ 1">
          <a:extLst>
            <a:ext uri="{FF2B5EF4-FFF2-40B4-BE49-F238E27FC236}">
              <a16:creationId xmlns="" xmlns:a16="http://schemas.microsoft.com/office/drawing/2014/main" id="{1FE18874-AF3D-4CF5-B175-71C2610D3A5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64" name="กล่องข้อความ 1">
          <a:extLst>
            <a:ext uri="{FF2B5EF4-FFF2-40B4-BE49-F238E27FC236}">
              <a16:creationId xmlns="" xmlns:a16="http://schemas.microsoft.com/office/drawing/2014/main" id="{C8EB1502-45A1-4854-874D-8CDD0FD7E2C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65" name="กล่องข้อความ 1">
          <a:extLst>
            <a:ext uri="{FF2B5EF4-FFF2-40B4-BE49-F238E27FC236}">
              <a16:creationId xmlns="" xmlns:a16="http://schemas.microsoft.com/office/drawing/2014/main" id="{7B3715CE-B326-4BE3-8C72-9EEB471C097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66" name="กล่องข้อความ 1">
          <a:extLst>
            <a:ext uri="{FF2B5EF4-FFF2-40B4-BE49-F238E27FC236}">
              <a16:creationId xmlns="" xmlns:a16="http://schemas.microsoft.com/office/drawing/2014/main" id="{7CEF1E38-ADA9-4B2F-81D6-D1DDB2D65B2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67" name="กล่องข้อความ 1">
          <a:extLst>
            <a:ext uri="{FF2B5EF4-FFF2-40B4-BE49-F238E27FC236}">
              <a16:creationId xmlns="" xmlns:a16="http://schemas.microsoft.com/office/drawing/2014/main" id="{A49B3F73-01E0-450A-BF0A-3ED200F298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68" name="กล่องข้อความ 1">
          <a:extLst>
            <a:ext uri="{FF2B5EF4-FFF2-40B4-BE49-F238E27FC236}">
              <a16:creationId xmlns="" xmlns:a16="http://schemas.microsoft.com/office/drawing/2014/main" id="{CA7EDBE3-B995-4697-B5E4-AB776FDE82F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69" name="กล่องข้อความ 1">
          <a:extLst>
            <a:ext uri="{FF2B5EF4-FFF2-40B4-BE49-F238E27FC236}">
              <a16:creationId xmlns="" xmlns:a16="http://schemas.microsoft.com/office/drawing/2014/main" id="{0155F6A6-197B-4774-8EC0-2ED4E933907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70" name="กล่องข้อความ 1">
          <a:extLst>
            <a:ext uri="{FF2B5EF4-FFF2-40B4-BE49-F238E27FC236}">
              <a16:creationId xmlns="" xmlns:a16="http://schemas.microsoft.com/office/drawing/2014/main" id="{C759C884-B7A0-4B67-B4CB-373E04CB8E7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71" name="กล่องข้อความ 1">
          <a:extLst>
            <a:ext uri="{FF2B5EF4-FFF2-40B4-BE49-F238E27FC236}">
              <a16:creationId xmlns="" xmlns:a16="http://schemas.microsoft.com/office/drawing/2014/main" id="{AB5AE0A8-1EA1-4624-A953-27C0F8BCFA6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72" name="กล่องข้อความ 1">
          <a:extLst>
            <a:ext uri="{FF2B5EF4-FFF2-40B4-BE49-F238E27FC236}">
              <a16:creationId xmlns="" xmlns:a16="http://schemas.microsoft.com/office/drawing/2014/main" id="{2E97B28F-253B-4344-8641-186B1DCA910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73" name="กล่องข้อความ 1">
          <a:extLst>
            <a:ext uri="{FF2B5EF4-FFF2-40B4-BE49-F238E27FC236}">
              <a16:creationId xmlns="" xmlns:a16="http://schemas.microsoft.com/office/drawing/2014/main" id="{26A4B8E8-7549-4153-AAA5-675354BEE19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74" name="กล่องข้อความ 1">
          <a:extLst>
            <a:ext uri="{FF2B5EF4-FFF2-40B4-BE49-F238E27FC236}">
              <a16:creationId xmlns="" xmlns:a16="http://schemas.microsoft.com/office/drawing/2014/main" id="{315903AA-AF8C-492F-847E-801861722CD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75" name="กล่องข้อความ 1">
          <a:extLst>
            <a:ext uri="{FF2B5EF4-FFF2-40B4-BE49-F238E27FC236}">
              <a16:creationId xmlns="" xmlns:a16="http://schemas.microsoft.com/office/drawing/2014/main" id="{6670CFA9-20F7-46EF-86E4-CD28606D1D7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76" name="กล่องข้อความ 1">
          <a:extLst>
            <a:ext uri="{FF2B5EF4-FFF2-40B4-BE49-F238E27FC236}">
              <a16:creationId xmlns="" xmlns:a16="http://schemas.microsoft.com/office/drawing/2014/main" id="{7472EDEA-F672-4714-8D2D-8012561235E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77" name="กล่องข้อความ 1">
          <a:extLst>
            <a:ext uri="{FF2B5EF4-FFF2-40B4-BE49-F238E27FC236}">
              <a16:creationId xmlns="" xmlns:a16="http://schemas.microsoft.com/office/drawing/2014/main" id="{48E9134A-B8F6-43E5-99F3-80D7B8E2AF6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78" name="กล่องข้อความ 1">
          <a:extLst>
            <a:ext uri="{FF2B5EF4-FFF2-40B4-BE49-F238E27FC236}">
              <a16:creationId xmlns="" xmlns:a16="http://schemas.microsoft.com/office/drawing/2014/main" id="{93928DF4-1BEF-47EA-AB74-4948C588BBD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79" name="กล่องข้อความ 1">
          <a:extLst>
            <a:ext uri="{FF2B5EF4-FFF2-40B4-BE49-F238E27FC236}">
              <a16:creationId xmlns="" xmlns:a16="http://schemas.microsoft.com/office/drawing/2014/main" id="{E5482091-F2B7-4165-80D1-CB1CE9EF122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80" name="กล่องข้อความ 1">
          <a:extLst>
            <a:ext uri="{FF2B5EF4-FFF2-40B4-BE49-F238E27FC236}">
              <a16:creationId xmlns="" xmlns:a16="http://schemas.microsoft.com/office/drawing/2014/main" id="{8C883BD4-FBA7-4530-95C1-36DECF77FB2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81" name="กล่องข้อความ 1">
          <a:extLst>
            <a:ext uri="{FF2B5EF4-FFF2-40B4-BE49-F238E27FC236}">
              <a16:creationId xmlns="" xmlns:a16="http://schemas.microsoft.com/office/drawing/2014/main" id="{A04BE869-19A7-4788-910F-F2C937A4C3F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82" name="กล่องข้อความ 1">
          <a:extLst>
            <a:ext uri="{FF2B5EF4-FFF2-40B4-BE49-F238E27FC236}">
              <a16:creationId xmlns="" xmlns:a16="http://schemas.microsoft.com/office/drawing/2014/main" id="{4A0252E4-1A4B-4FBC-99BC-15E0F7A9003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83" name="กล่องข้อความ 1">
          <a:extLst>
            <a:ext uri="{FF2B5EF4-FFF2-40B4-BE49-F238E27FC236}">
              <a16:creationId xmlns="" xmlns:a16="http://schemas.microsoft.com/office/drawing/2014/main" id="{545CBDE3-6FCD-409F-8768-8374C1ABBE0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84" name="กล่องข้อความ 1">
          <a:extLst>
            <a:ext uri="{FF2B5EF4-FFF2-40B4-BE49-F238E27FC236}">
              <a16:creationId xmlns="" xmlns:a16="http://schemas.microsoft.com/office/drawing/2014/main" id="{72489560-26C3-4328-AA93-98678D89869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85" name="กล่องข้อความ 1">
          <a:extLst>
            <a:ext uri="{FF2B5EF4-FFF2-40B4-BE49-F238E27FC236}">
              <a16:creationId xmlns="" xmlns:a16="http://schemas.microsoft.com/office/drawing/2014/main" id="{D0532C0C-7B73-4700-BC07-D9B54866FD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86" name="กล่องข้อความ 1">
          <a:extLst>
            <a:ext uri="{FF2B5EF4-FFF2-40B4-BE49-F238E27FC236}">
              <a16:creationId xmlns="" xmlns:a16="http://schemas.microsoft.com/office/drawing/2014/main" id="{A98CA222-9AF6-44FA-AE58-B65CB3F2335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87" name="กล่องข้อความ 1">
          <a:extLst>
            <a:ext uri="{FF2B5EF4-FFF2-40B4-BE49-F238E27FC236}">
              <a16:creationId xmlns="" xmlns:a16="http://schemas.microsoft.com/office/drawing/2014/main" id="{8DBEAD6D-BD52-4752-A8CC-957162F863A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88" name="กล่องข้อความ 1">
          <a:extLst>
            <a:ext uri="{FF2B5EF4-FFF2-40B4-BE49-F238E27FC236}">
              <a16:creationId xmlns="" xmlns:a16="http://schemas.microsoft.com/office/drawing/2014/main" id="{BF9BBF5A-35C8-44FF-AFF9-28CCA1D49B0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89" name="กล่องข้อความ 1">
          <a:extLst>
            <a:ext uri="{FF2B5EF4-FFF2-40B4-BE49-F238E27FC236}">
              <a16:creationId xmlns="" xmlns:a16="http://schemas.microsoft.com/office/drawing/2014/main" id="{F0217EA9-59A1-46F1-938B-8FFFD60D550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90" name="กล่องข้อความ 1">
          <a:extLst>
            <a:ext uri="{FF2B5EF4-FFF2-40B4-BE49-F238E27FC236}">
              <a16:creationId xmlns="" xmlns:a16="http://schemas.microsoft.com/office/drawing/2014/main" id="{7B113C06-7452-415B-95BE-815FDDFAA9D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91" name="กล่องข้อความ 1">
          <a:extLst>
            <a:ext uri="{FF2B5EF4-FFF2-40B4-BE49-F238E27FC236}">
              <a16:creationId xmlns="" xmlns:a16="http://schemas.microsoft.com/office/drawing/2014/main" id="{FD0736C0-2147-4E9C-AEC5-434BBCD963C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92" name="กล่องข้อความ 1">
          <a:extLst>
            <a:ext uri="{FF2B5EF4-FFF2-40B4-BE49-F238E27FC236}">
              <a16:creationId xmlns="" xmlns:a16="http://schemas.microsoft.com/office/drawing/2014/main" id="{E966A049-33A3-479C-930D-1AFBD755C67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93" name="กล่องข้อความ 1">
          <a:extLst>
            <a:ext uri="{FF2B5EF4-FFF2-40B4-BE49-F238E27FC236}">
              <a16:creationId xmlns="" xmlns:a16="http://schemas.microsoft.com/office/drawing/2014/main" id="{96DA53C8-4068-4D8C-9CC8-0EC015F036E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94" name="กล่องข้อความ 1">
          <a:extLst>
            <a:ext uri="{FF2B5EF4-FFF2-40B4-BE49-F238E27FC236}">
              <a16:creationId xmlns="" xmlns:a16="http://schemas.microsoft.com/office/drawing/2014/main" id="{C840A3B9-F543-4121-BADE-9A21F7BBFF5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95" name="กล่องข้อความ 1">
          <a:extLst>
            <a:ext uri="{FF2B5EF4-FFF2-40B4-BE49-F238E27FC236}">
              <a16:creationId xmlns="" xmlns:a16="http://schemas.microsoft.com/office/drawing/2014/main" id="{17C29C71-42A0-4931-817A-5491323169F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96" name="กล่องข้อความ 1">
          <a:extLst>
            <a:ext uri="{FF2B5EF4-FFF2-40B4-BE49-F238E27FC236}">
              <a16:creationId xmlns="" xmlns:a16="http://schemas.microsoft.com/office/drawing/2014/main" id="{80FD7B16-24AB-43C7-89E1-FE86F84B76D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97" name="กล่องข้อความ 1">
          <a:extLst>
            <a:ext uri="{FF2B5EF4-FFF2-40B4-BE49-F238E27FC236}">
              <a16:creationId xmlns="" xmlns:a16="http://schemas.microsoft.com/office/drawing/2014/main" id="{5C35B969-C748-47DE-83F6-E941958BF4C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98" name="กล่องข้อความ 1">
          <a:extLst>
            <a:ext uri="{FF2B5EF4-FFF2-40B4-BE49-F238E27FC236}">
              <a16:creationId xmlns="" xmlns:a16="http://schemas.microsoft.com/office/drawing/2014/main" id="{8C09EA99-337F-46CE-9A8C-128A308EC1C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899" name="กล่องข้อความ 1">
          <a:extLst>
            <a:ext uri="{FF2B5EF4-FFF2-40B4-BE49-F238E27FC236}">
              <a16:creationId xmlns="" xmlns:a16="http://schemas.microsoft.com/office/drawing/2014/main" id="{1F5ABFF2-8C13-41EA-A989-FAE79D3CE92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00" name="กล่องข้อความ 1">
          <a:extLst>
            <a:ext uri="{FF2B5EF4-FFF2-40B4-BE49-F238E27FC236}">
              <a16:creationId xmlns="" xmlns:a16="http://schemas.microsoft.com/office/drawing/2014/main" id="{9558104E-933D-4425-8BAA-5BFE89509E4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01" name="กล่องข้อความ 1">
          <a:extLst>
            <a:ext uri="{FF2B5EF4-FFF2-40B4-BE49-F238E27FC236}">
              <a16:creationId xmlns="" xmlns:a16="http://schemas.microsoft.com/office/drawing/2014/main" id="{172020B9-02EE-4591-933D-552C86D9E30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02" name="กล่องข้อความ 1">
          <a:extLst>
            <a:ext uri="{FF2B5EF4-FFF2-40B4-BE49-F238E27FC236}">
              <a16:creationId xmlns="" xmlns:a16="http://schemas.microsoft.com/office/drawing/2014/main" id="{02BE5EDE-CF05-4D55-9246-7F6E754E193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03" name="กล่องข้อความ 1">
          <a:extLst>
            <a:ext uri="{FF2B5EF4-FFF2-40B4-BE49-F238E27FC236}">
              <a16:creationId xmlns="" xmlns:a16="http://schemas.microsoft.com/office/drawing/2014/main" id="{E63F4C4B-0F37-4DFD-82BA-4A9DBD07161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04" name="กล่องข้อความ 1">
          <a:extLst>
            <a:ext uri="{FF2B5EF4-FFF2-40B4-BE49-F238E27FC236}">
              <a16:creationId xmlns="" xmlns:a16="http://schemas.microsoft.com/office/drawing/2014/main" id="{3C095453-4AC5-4087-A0EC-6A8987D7E0C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05" name="กล่องข้อความ 1">
          <a:extLst>
            <a:ext uri="{FF2B5EF4-FFF2-40B4-BE49-F238E27FC236}">
              <a16:creationId xmlns="" xmlns:a16="http://schemas.microsoft.com/office/drawing/2014/main" id="{C64E378C-73C6-41DA-86A5-D331F56D0D1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06" name="กล่องข้อความ 1">
          <a:extLst>
            <a:ext uri="{FF2B5EF4-FFF2-40B4-BE49-F238E27FC236}">
              <a16:creationId xmlns="" xmlns:a16="http://schemas.microsoft.com/office/drawing/2014/main" id="{F557C3D0-1F08-4889-95BB-21BE841CB97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07" name="กล่องข้อความ 1">
          <a:extLst>
            <a:ext uri="{FF2B5EF4-FFF2-40B4-BE49-F238E27FC236}">
              <a16:creationId xmlns="" xmlns:a16="http://schemas.microsoft.com/office/drawing/2014/main" id="{02AB6074-EAAD-4CCB-B7D5-E31BAF166E3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08" name="กล่องข้อความ 1">
          <a:extLst>
            <a:ext uri="{FF2B5EF4-FFF2-40B4-BE49-F238E27FC236}">
              <a16:creationId xmlns="" xmlns:a16="http://schemas.microsoft.com/office/drawing/2014/main" id="{56E6B0E8-F310-4DB6-BCCC-F04FCF92483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09" name="กล่องข้อความ 1">
          <a:extLst>
            <a:ext uri="{FF2B5EF4-FFF2-40B4-BE49-F238E27FC236}">
              <a16:creationId xmlns="" xmlns:a16="http://schemas.microsoft.com/office/drawing/2014/main" id="{CE7594FC-FFAE-42E2-9F21-D721F264C43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10" name="กล่องข้อความ 1">
          <a:extLst>
            <a:ext uri="{FF2B5EF4-FFF2-40B4-BE49-F238E27FC236}">
              <a16:creationId xmlns="" xmlns:a16="http://schemas.microsoft.com/office/drawing/2014/main" id="{0B10C068-2048-4E98-8DB5-3B111F3F620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11" name="กล่องข้อความ 1">
          <a:extLst>
            <a:ext uri="{FF2B5EF4-FFF2-40B4-BE49-F238E27FC236}">
              <a16:creationId xmlns="" xmlns:a16="http://schemas.microsoft.com/office/drawing/2014/main" id="{1D8B4A5C-9E03-450D-B4E9-ACA8B2D25186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12" name="กล่องข้อความ 1">
          <a:extLst>
            <a:ext uri="{FF2B5EF4-FFF2-40B4-BE49-F238E27FC236}">
              <a16:creationId xmlns="" xmlns:a16="http://schemas.microsoft.com/office/drawing/2014/main" id="{05BF73B9-39E3-4233-89EC-7725A19CB15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13" name="กล่องข้อความ 1">
          <a:extLst>
            <a:ext uri="{FF2B5EF4-FFF2-40B4-BE49-F238E27FC236}">
              <a16:creationId xmlns="" xmlns:a16="http://schemas.microsoft.com/office/drawing/2014/main" id="{E7B43EBB-ED7B-4609-BB6B-7AE27CFCAFD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14" name="กล่องข้อความ 1">
          <a:extLst>
            <a:ext uri="{FF2B5EF4-FFF2-40B4-BE49-F238E27FC236}">
              <a16:creationId xmlns="" xmlns:a16="http://schemas.microsoft.com/office/drawing/2014/main" id="{B3C22E87-DCFB-4971-998E-10E1283AED2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15" name="กล่องข้อความ 1">
          <a:extLst>
            <a:ext uri="{FF2B5EF4-FFF2-40B4-BE49-F238E27FC236}">
              <a16:creationId xmlns="" xmlns:a16="http://schemas.microsoft.com/office/drawing/2014/main" id="{8BC4B3A4-FBBF-4D92-90AA-94C742F7BC0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16" name="กล่องข้อความ 1">
          <a:extLst>
            <a:ext uri="{FF2B5EF4-FFF2-40B4-BE49-F238E27FC236}">
              <a16:creationId xmlns="" xmlns:a16="http://schemas.microsoft.com/office/drawing/2014/main" id="{36143E19-9AA4-4DD1-974A-A823DD52FDE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17" name="กล่องข้อความ 1">
          <a:extLst>
            <a:ext uri="{FF2B5EF4-FFF2-40B4-BE49-F238E27FC236}">
              <a16:creationId xmlns="" xmlns:a16="http://schemas.microsoft.com/office/drawing/2014/main" id="{248B908C-72FE-4DDF-A3CE-E056710D1C7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18" name="กล่องข้อความ 1">
          <a:extLst>
            <a:ext uri="{FF2B5EF4-FFF2-40B4-BE49-F238E27FC236}">
              <a16:creationId xmlns="" xmlns:a16="http://schemas.microsoft.com/office/drawing/2014/main" id="{85CC6041-19B3-4DF1-854B-2249C6F6B96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19" name="กล่องข้อความ 1">
          <a:extLst>
            <a:ext uri="{FF2B5EF4-FFF2-40B4-BE49-F238E27FC236}">
              <a16:creationId xmlns="" xmlns:a16="http://schemas.microsoft.com/office/drawing/2014/main" id="{6A52A6A8-0460-4A69-A39C-FD287791663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20" name="กล่องข้อความ 1">
          <a:extLst>
            <a:ext uri="{FF2B5EF4-FFF2-40B4-BE49-F238E27FC236}">
              <a16:creationId xmlns="" xmlns:a16="http://schemas.microsoft.com/office/drawing/2014/main" id="{6698AC0B-5602-4A55-AD17-C0B734A314B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21" name="กล่องข้อความ 1">
          <a:extLst>
            <a:ext uri="{FF2B5EF4-FFF2-40B4-BE49-F238E27FC236}">
              <a16:creationId xmlns="" xmlns:a16="http://schemas.microsoft.com/office/drawing/2014/main" id="{00B76484-BB48-42A5-A4BA-14EC99274D6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22" name="กล่องข้อความ 1">
          <a:extLst>
            <a:ext uri="{FF2B5EF4-FFF2-40B4-BE49-F238E27FC236}">
              <a16:creationId xmlns="" xmlns:a16="http://schemas.microsoft.com/office/drawing/2014/main" id="{350F4FCC-BCCF-4293-9781-BA8DE508AED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23" name="กล่องข้อความ 1">
          <a:extLst>
            <a:ext uri="{FF2B5EF4-FFF2-40B4-BE49-F238E27FC236}">
              <a16:creationId xmlns="" xmlns:a16="http://schemas.microsoft.com/office/drawing/2014/main" id="{45B93C04-5274-4251-8AA9-FFF1D7C379A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24" name="กล่องข้อความ 1">
          <a:extLst>
            <a:ext uri="{FF2B5EF4-FFF2-40B4-BE49-F238E27FC236}">
              <a16:creationId xmlns="" xmlns:a16="http://schemas.microsoft.com/office/drawing/2014/main" id="{A38977B4-A060-4D8A-95FA-7501FF3CE76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25" name="กล่องข้อความ 1">
          <a:extLst>
            <a:ext uri="{FF2B5EF4-FFF2-40B4-BE49-F238E27FC236}">
              <a16:creationId xmlns="" xmlns:a16="http://schemas.microsoft.com/office/drawing/2014/main" id="{799F22B9-60E2-4A85-9364-2E23B9473B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26" name="กล่องข้อความ 1">
          <a:extLst>
            <a:ext uri="{FF2B5EF4-FFF2-40B4-BE49-F238E27FC236}">
              <a16:creationId xmlns="" xmlns:a16="http://schemas.microsoft.com/office/drawing/2014/main" id="{73235E54-780A-4294-888C-423B37A7A37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27" name="กล่องข้อความ 1">
          <a:extLst>
            <a:ext uri="{FF2B5EF4-FFF2-40B4-BE49-F238E27FC236}">
              <a16:creationId xmlns="" xmlns:a16="http://schemas.microsoft.com/office/drawing/2014/main" id="{80BB766C-ECDE-41B1-A633-62AB46B0D1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28" name="กล่องข้อความ 1">
          <a:extLst>
            <a:ext uri="{FF2B5EF4-FFF2-40B4-BE49-F238E27FC236}">
              <a16:creationId xmlns="" xmlns:a16="http://schemas.microsoft.com/office/drawing/2014/main" id="{C89A3BB6-4D5F-4E06-AAFF-6E9A366702A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29" name="กล่องข้อความ 1">
          <a:extLst>
            <a:ext uri="{FF2B5EF4-FFF2-40B4-BE49-F238E27FC236}">
              <a16:creationId xmlns="" xmlns:a16="http://schemas.microsoft.com/office/drawing/2014/main" id="{C4C43659-AF97-439C-8A24-BF034568A86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30" name="กล่องข้อความ 1">
          <a:extLst>
            <a:ext uri="{FF2B5EF4-FFF2-40B4-BE49-F238E27FC236}">
              <a16:creationId xmlns="" xmlns:a16="http://schemas.microsoft.com/office/drawing/2014/main" id="{AA80CCAF-6350-4A16-8C9B-08ED88C6542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31" name="กล่องข้อความ 1">
          <a:extLst>
            <a:ext uri="{FF2B5EF4-FFF2-40B4-BE49-F238E27FC236}">
              <a16:creationId xmlns="" xmlns:a16="http://schemas.microsoft.com/office/drawing/2014/main" id="{C35E555B-F6B9-40E9-B2CE-A0DF12F3692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32" name="กล่องข้อความ 1">
          <a:extLst>
            <a:ext uri="{FF2B5EF4-FFF2-40B4-BE49-F238E27FC236}">
              <a16:creationId xmlns="" xmlns:a16="http://schemas.microsoft.com/office/drawing/2014/main" id="{58469552-4546-4331-A7E6-475AEA4CA0C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33" name="กล่องข้อความ 1">
          <a:extLst>
            <a:ext uri="{FF2B5EF4-FFF2-40B4-BE49-F238E27FC236}">
              <a16:creationId xmlns="" xmlns:a16="http://schemas.microsoft.com/office/drawing/2014/main" id="{8A1A10AD-9485-43C3-95D8-CE44D0A9EC1A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34" name="กล่องข้อความ 1">
          <a:extLst>
            <a:ext uri="{FF2B5EF4-FFF2-40B4-BE49-F238E27FC236}">
              <a16:creationId xmlns="" xmlns:a16="http://schemas.microsoft.com/office/drawing/2014/main" id="{9C9CEB8D-D9FD-4D01-BBD4-CED269CEBF7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35" name="กล่องข้อความ 1">
          <a:extLst>
            <a:ext uri="{FF2B5EF4-FFF2-40B4-BE49-F238E27FC236}">
              <a16:creationId xmlns="" xmlns:a16="http://schemas.microsoft.com/office/drawing/2014/main" id="{44B06474-A31B-45ED-B0EE-93CF43106B6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36" name="กล่องข้อความ 1">
          <a:extLst>
            <a:ext uri="{FF2B5EF4-FFF2-40B4-BE49-F238E27FC236}">
              <a16:creationId xmlns="" xmlns:a16="http://schemas.microsoft.com/office/drawing/2014/main" id="{C68545F0-DAB2-4A89-ADC7-FD47B777C35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37" name="กล่องข้อความ 1">
          <a:extLst>
            <a:ext uri="{FF2B5EF4-FFF2-40B4-BE49-F238E27FC236}">
              <a16:creationId xmlns="" xmlns:a16="http://schemas.microsoft.com/office/drawing/2014/main" id="{0CFC19DF-0802-4F93-95AE-675B049F2BBF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38" name="กล่องข้อความ 1">
          <a:extLst>
            <a:ext uri="{FF2B5EF4-FFF2-40B4-BE49-F238E27FC236}">
              <a16:creationId xmlns="" xmlns:a16="http://schemas.microsoft.com/office/drawing/2014/main" id="{B5C75FAA-6CEA-4B53-B087-1C707A2986D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39" name="กล่องข้อความ 1">
          <a:extLst>
            <a:ext uri="{FF2B5EF4-FFF2-40B4-BE49-F238E27FC236}">
              <a16:creationId xmlns="" xmlns:a16="http://schemas.microsoft.com/office/drawing/2014/main" id="{1E292199-885C-4FED-B204-2563EDD8BD7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40" name="กล่องข้อความ 1">
          <a:extLst>
            <a:ext uri="{FF2B5EF4-FFF2-40B4-BE49-F238E27FC236}">
              <a16:creationId xmlns="" xmlns:a16="http://schemas.microsoft.com/office/drawing/2014/main" id="{B3D14074-172C-4492-855D-284AA232362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41" name="กล่องข้อความ 1">
          <a:extLst>
            <a:ext uri="{FF2B5EF4-FFF2-40B4-BE49-F238E27FC236}">
              <a16:creationId xmlns="" xmlns:a16="http://schemas.microsoft.com/office/drawing/2014/main" id="{B74506D8-0CB6-47C9-830B-AE2FFA9AF9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42" name="กล่องข้อความ 1">
          <a:extLst>
            <a:ext uri="{FF2B5EF4-FFF2-40B4-BE49-F238E27FC236}">
              <a16:creationId xmlns="" xmlns:a16="http://schemas.microsoft.com/office/drawing/2014/main" id="{953E7937-517F-4BB9-845A-69ED4387F7D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43" name="กล่องข้อความ 1">
          <a:extLst>
            <a:ext uri="{FF2B5EF4-FFF2-40B4-BE49-F238E27FC236}">
              <a16:creationId xmlns="" xmlns:a16="http://schemas.microsoft.com/office/drawing/2014/main" id="{BB141A35-AE1D-4ABA-9EB9-605ECAC3302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44" name="กล่องข้อความ 1">
          <a:extLst>
            <a:ext uri="{FF2B5EF4-FFF2-40B4-BE49-F238E27FC236}">
              <a16:creationId xmlns="" xmlns:a16="http://schemas.microsoft.com/office/drawing/2014/main" id="{0395BBA8-FD1A-48FA-BE4C-B6DB0AAC63A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45" name="กล่องข้อความ 1">
          <a:extLst>
            <a:ext uri="{FF2B5EF4-FFF2-40B4-BE49-F238E27FC236}">
              <a16:creationId xmlns="" xmlns:a16="http://schemas.microsoft.com/office/drawing/2014/main" id="{220960D9-B404-4190-A19C-BD8B9C52B7B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46" name="กล่องข้อความ 1">
          <a:extLst>
            <a:ext uri="{FF2B5EF4-FFF2-40B4-BE49-F238E27FC236}">
              <a16:creationId xmlns="" xmlns:a16="http://schemas.microsoft.com/office/drawing/2014/main" id="{4A870E8C-1A26-4B2A-A6AE-24EB2AA7005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47" name="กล่องข้อความ 1">
          <a:extLst>
            <a:ext uri="{FF2B5EF4-FFF2-40B4-BE49-F238E27FC236}">
              <a16:creationId xmlns="" xmlns:a16="http://schemas.microsoft.com/office/drawing/2014/main" id="{059AEDC2-A085-4D6F-8698-1C1F57F29CAC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48" name="กล่องข้อความ 1">
          <a:extLst>
            <a:ext uri="{FF2B5EF4-FFF2-40B4-BE49-F238E27FC236}">
              <a16:creationId xmlns="" xmlns:a16="http://schemas.microsoft.com/office/drawing/2014/main" id="{62A67976-A682-42BD-B19F-DB81D1C7D31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49" name="กล่องข้อความ 1">
          <a:extLst>
            <a:ext uri="{FF2B5EF4-FFF2-40B4-BE49-F238E27FC236}">
              <a16:creationId xmlns="" xmlns:a16="http://schemas.microsoft.com/office/drawing/2014/main" id="{8BEEC9C9-A38A-48B0-AC42-04D9BAB3EF2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50" name="กล่องข้อความ 1">
          <a:extLst>
            <a:ext uri="{FF2B5EF4-FFF2-40B4-BE49-F238E27FC236}">
              <a16:creationId xmlns="" xmlns:a16="http://schemas.microsoft.com/office/drawing/2014/main" id="{06CE0E96-8E4D-4E44-8070-CEF97B11D32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51" name="กล่องข้อความ 1">
          <a:extLst>
            <a:ext uri="{FF2B5EF4-FFF2-40B4-BE49-F238E27FC236}">
              <a16:creationId xmlns="" xmlns:a16="http://schemas.microsoft.com/office/drawing/2014/main" id="{32665C44-A536-4B53-BABF-72BAC50161C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52" name="กล่องข้อความ 1">
          <a:extLst>
            <a:ext uri="{FF2B5EF4-FFF2-40B4-BE49-F238E27FC236}">
              <a16:creationId xmlns="" xmlns:a16="http://schemas.microsoft.com/office/drawing/2014/main" id="{7A8DC574-1540-4531-A2F6-4CBC5E124CA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53" name="กล่องข้อความ 1">
          <a:extLst>
            <a:ext uri="{FF2B5EF4-FFF2-40B4-BE49-F238E27FC236}">
              <a16:creationId xmlns="" xmlns:a16="http://schemas.microsoft.com/office/drawing/2014/main" id="{41562C92-F8F3-4004-AA27-C7678A7ED6F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54" name="กล่องข้อความ 1">
          <a:extLst>
            <a:ext uri="{FF2B5EF4-FFF2-40B4-BE49-F238E27FC236}">
              <a16:creationId xmlns="" xmlns:a16="http://schemas.microsoft.com/office/drawing/2014/main" id="{C2164F47-4BAE-4468-81F3-720A2E9E4C3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55" name="กล่องข้อความ 1">
          <a:extLst>
            <a:ext uri="{FF2B5EF4-FFF2-40B4-BE49-F238E27FC236}">
              <a16:creationId xmlns="" xmlns:a16="http://schemas.microsoft.com/office/drawing/2014/main" id="{7D02849F-20B6-4C5A-9960-43B8F81B101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56" name="กล่องข้อความ 1">
          <a:extLst>
            <a:ext uri="{FF2B5EF4-FFF2-40B4-BE49-F238E27FC236}">
              <a16:creationId xmlns="" xmlns:a16="http://schemas.microsoft.com/office/drawing/2014/main" id="{710E7CB8-3A9F-4FCF-9F5D-861388CBE9E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57" name="กล่องข้อความ 1">
          <a:extLst>
            <a:ext uri="{FF2B5EF4-FFF2-40B4-BE49-F238E27FC236}">
              <a16:creationId xmlns="" xmlns:a16="http://schemas.microsoft.com/office/drawing/2014/main" id="{20BCE85C-2E50-4690-97DE-795DDE6538A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58" name="กล่องข้อความ 1">
          <a:extLst>
            <a:ext uri="{FF2B5EF4-FFF2-40B4-BE49-F238E27FC236}">
              <a16:creationId xmlns="" xmlns:a16="http://schemas.microsoft.com/office/drawing/2014/main" id="{93919004-BB01-47F0-B2A6-A64E67EB93E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59" name="กล่องข้อความ 1">
          <a:extLst>
            <a:ext uri="{FF2B5EF4-FFF2-40B4-BE49-F238E27FC236}">
              <a16:creationId xmlns="" xmlns:a16="http://schemas.microsoft.com/office/drawing/2014/main" id="{A4512699-7EE2-4E0F-9096-45FF4BF9B651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60" name="กล่องข้อความ 1">
          <a:extLst>
            <a:ext uri="{FF2B5EF4-FFF2-40B4-BE49-F238E27FC236}">
              <a16:creationId xmlns="" xmlns:a16="http://schemas.microsoft.com/office/drawing/2014/main" id="{489A16EE-211C-4BD7-89C7-499A60B9DE5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61" name="กล่องข้อความ 1">
          <a:extLst>
            <a:ext uri="{FF2B5EF4-FFF2-40B4-BE49-F238E27FC236}">
              <a16:creationId xmlns="" xmlns:a16="http://schemas.microsoft.com/office/drawing/2014/main" id="{0200C994-A1E6-4AE9-9D0E-44E463F51138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62" name="กล่องข้อความ 1">
          <a:extLst>
            <a:ext uri="{FF2B5EF4-FFF2-40B4-BE49-F238E27FC236}">
              <a16:creationId xmlns="" xmlns:a16="http://schemas.microsoft.com/office/drawing/2014/main" id="{F232D324-DE55-47D0-9591-ABDA300E5803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63" name="กล่องข้อความ 1">
          <a:extLst>
            <a:ext uri="{FF2B5EF4-FFF2-40B4-BE49-F238E27FC236}">
              <a16:creationId xmlns="" xmlns:a16="http://schemas.microsoft.com/office/drawing/2014/main" id="{27ABDC6C-1987-4FA8-B4EC-90D2CEB18AC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64" name="กล่องข้อความ 1">
          <a:extLst>
            <a:ext uri="{FF2B5EF4-FFF2-40B4-BE49-F238E27FC236}">
              <a16:creationId xmlns="" xmlns:a16="http://schemas.microsoft.com/office/drawing/2014/main" id="{42C23312-DB36-4894-9396-0087DED0307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65" name="กล่องข้อความ 1">
          <a:extLst>
            <a:ext uri="{FF2B5EF4-FFF2-40B4-BE49-F238E27FC236}">
              <a16:creationId xmlns="" xmlns:a16="http://schemas.microsoft.com/office/drawing/2014/main" id="{B050106F-F541-409F-B6F2-DC1D50A2E36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66" name="กล่องข้อความ 1">
          <a:extLst>
            <a:ext uri="{FF2B5EF4-FFF2-40B4-BE49-F238E27FC236}">
              <a16:creationId xmlns="" xmlns:a16="http://schemas.microsoft.com/office/drawing/2014/main" id="{D55657F4-1FBC-4DF0-A5B5-1F707B6603E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67" name="กล่องข้อความ 1">
          <a:extLst>
            <a:ext uri="{FF2B5EF4-FFF2-40B4-BE49-F238E27FC236}">
              <a16:creationId xmlns="" xmlns:a16="http://schemas.microsoft.com/office/drawing/2014/main" id="{57409A97-AE2E-44BB-8E2F-5278BE33B11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68" name="กล่องข้อความ 1">
          <a:extLst>
            <a:ext uri="{FF2B5EF4-FFF2-40B4-BE49-F238E27FC236}">
              <a16:creationId xmlns="" xmlns:a16="http://schemas.microsoft.com/office/drawing/2014/main" id="{9B3985FA-8D67-4BA6-A0CF-52DCCA335864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69" name="กล่องข้อความ 1">
          <a:extLst>
            <a:ext uri="{FF2B5EF4-FFF2-40B4-BE49-F238E27FC236}">
              <a16:creationId xmlns="" xmlns:a16="http://schemas.microsoft.com/office/drawing/2014/main" id="{E3025B56-13F8-4BFB-A29D-D46E338AE69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70" name="กล่องข้อความ 1">
          <a:extLst>
            <a:ext uri="{FF2B5EF4-FFF2-40B4-BE49-F238E27FC236}">
              <a16:creationId xmlns="" xmlns:a16="http://schemas.microsoft.com/office/drawing/2014/main" id="{3FE1F970-0286-429A-AB14-C8D3AD11A69B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71" name="กล่องข้อความ 1">
          <a:extLst>
            <a:ext uri="{FF2B5EF4-FFF2-40B4-BE49-F238E27FC236}">
              <a16:creationId xmlns="" xmlns:a16="http://schemas.microsoft.com/office/drawing/2014/main" id="{8450C0AD-38B4-4990-99D1-55DAD87E454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72" name="กล่องข้อความ 1">
          <a:extLst>
            <a:ext uri="{FF2B5EF4-FFF2-40B4-BE49-F238E27FC236}">
              <a16:creationId xmlns="" xmlns:a16="http://schemas.microsoft.com/office/drawing/2014/main" id="{C1964548-C464-4CB3-8601-BDA33D475E7E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73" name="กล่องข้อความ 1">
          <a:extLst>
            <a:ext uri="{FF2B5EF4-FFF2-40B4-BE49-F238E27FC236}">
              <a16:creationId xmlns="" xmlns:a16="http://schemas.microsoft.com/office/drawing/2014/main" id="{3EDA9C5B-4ABC-4EA7-8EDB-13EB4D41021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74" name="กล่องข้อความ 1">
          <a:extLst>
            <a:ext uri="{FF2B5EF4-FFF2-40B4-BE49-F238E27FC236}">
              <a16:creationId xmlns="" xmlns:a16="http://schemas.microsoft.com/office/drawing/2014/main" id="{61C997C2-2A04-4DB7-BE79-F1B438F92E6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75" name="กล่องข้อความ 1">
          <a:extLst>
            <a:ext uri="{FF2B5EF4-FFF2-40B4-BE49-F238E27FC236}">
              <a16:creationId xmlns="" xmlns:a16="http://schemas.microsoft.com/office/drawing/2014/main" id="{0E9AD04C-84F7-4870-B34D-0DCC256949BD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76" name="กล่องข้อความ 1">
          <a:extLst>
            <a:ext uri="{FF2B5EF4-FFF2-40B4-BE49-F238E27FC236}">
              <a16:creationId xmlns="" xmlns:a16="http://schemas.microsoft.com/office/drawing/2014/main" id="{F33707B0-8614-4BDC-9CBE-7A3B574EA50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77" name="กล่องข้อความ 1">
          <a:extLst>
            <a:ext uri="{FF2B5EF4-FFF2-40B4-BE49-F238E27FC236}">
              <a16:creationId xmlns="" xmlns:a16="http://schemas.microsoft.com/office/drawing/2014/main" id="{80F2EA9E-A4D5-4212-8266-CC24ABBBDE25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78" name="กล่องข้อความ 1">
          <a:extLst>
            <a:ext uri="{FF2B5EF4-FFF2-40B4-BE49-F238E27FC236}">
              <a16:creationId xmlns="" xmlns:a16="http://schemas.microsoft.com/office/drawing/2014/main" id="{3489318B-B2A4-494C-8BA5-4D1ABE6F8457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79" name="กล่องข้อความ 1">
          <a:extLst>
            <a:ext uri="{FF2B5EF4-FFF2-40B4-BE49-F238E27FC236}">
              <a16:creationId xmlns="" xmlns:a16="http://schemas.microsoft.com/office/drawing/2014/main" id="{EF21ACF3-026F-4A3A-ABAA-225308AFA3A2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80" name="กล่องข้อความ 1">
          <a:extLst>
            <a:ext uri="{FF2B5EF4-FFF2-40B4-BE49-F238E27FC236}">
              <a16:creationId xmlns="" xmlns:a16="http://schemas.microsoft.com/office/drawing/2014/main" id="{CAEED89E-CD7D-4CF1-8153-1AF680F76319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65" cy="170239"/>
    <xdr:sp macro="" textlink="">
      <xdr:nvSpPr>
        <xdr:cNvPr id="1981" name="กล่องข้อความ 1">
          <a:extLst>
            <a:ext uri="{FF2B5EF4-FFF2-40B4-BE49-F238E27FC236}">
              <a16:creationId xmlns="" xmlns:a16="http://schemas.microsoft.com/office/drawing/2014/main" id="{21252AED-CB9D-40DD-A19D-000570793430}"/>
            </a:ext>
          </a:extLst>
        </xdr:cNvPr>
        <xdr:cNvSpPr txBox="1"/>
      </xdr:nvSpPr>
      <xdr:spPr>
        <a:xfrm>
          <a:off x="10239375" y="85344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88107</xdr:colOff>
      <xdr:row>36</xdr:row>
      <xdr:rowOff>52387</xdr:rowOff>
    </xdr:from>
    <xdr:to>
      <xdr:col>12</xdr:col>
      <xdr:colOff>1131094</xdr:colOff>
      <xdr:row>37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17137857" y="24019668"/>
          <a:ext cx="3483768" cy="6262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>
              <a:solidFill>
                <a:srgbClr val="FF0000"/>
              </a:solidFill>
            </a:rPr>
            <a:t>อยู่ระหว่างดำเนินนำส่งให้หน่วยงาน/มหาวิทยาลัยฯ</a:t>
          </a:r>
          <a:endParaRPr lang="en-US" sz="18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95249</xdr:colOff>
      <xdr:row>52</xdr:row>
      <xdr:rowOff>130970</xdr:rowOff>
    </xdr:from>
    <xdr:to>
      <xdr:col>12</xdr:col>
      <xdr:colOff>1138236</xdr:colOff>
      <xdr:row>52</xdr:row>
      <xdr:rowOff>809626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17364074" y="42307670"/>
          <a:ext cx="3481387" cy="6786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solidFill>
                <a:srgbClr val="FF0000"/>
              </a:solidFill>
            </a:rPr>
            <a:t>อยู่ระหว่างดำเนินนำส่งให้หน่วยงาน/มหาวิทยาลัยฯ</a:t>
          </a:r>
          <a:endParaRPr lang="en-US" sz="14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80961</xdr:colOff>
      <xdr:row>54</xdr:row>
      <xdr:rowOff>116683</xdr:rowOff>
    </xdr:from>
    <xdr:to>
      <xdr:col>12</xdr:col>
      <xdr:colOff>1123948</xdr:colOff>
      <xdr:row>54</xdr:row>
      <xdr:rowOff>795339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17349786" y="43788808"/>
          <a:ext cx="3481387" cy="6786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solidFill>
                <a:srgbClr val="FF0000"/>
              </a:solidFill>
            </a:rPr>
            <a:t>อยู่ระหว่างดำเนินนำส่งให้หน่วยงาน/มหาวิทยาลัยฯ</a:t>
          </a:r>
          <a:endParaRPr lang="en-US" sz="14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130968</xdr:colOff>
      <xdr:row>57</xdr:row>
      <xdr:rowOff>47625</xdr:rowOff>
    </xdr:from>
    <xdr:to>
      <xdr:col>12</xdr:col>
      <xdr:colOff>1173955</xdr:colOff>
      <xdr:row>57</xdr:row>
      <xdr:rowOff>726281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1000-000005000000}"/>
            </a:ext>
          </a:extLst>
        </xdr:cNvPr>
        <xdr:cNvSpPr txBox="1"/>
      </xdr:nvSpPr>
      <xdr:spPr>
        <a:xfrm>
          <a:off x="17399793" y="45910500"/>
          <a:ext cx="3481387" cy="6786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solidFill>
                <a:srgbClr val="FF0000"/>
              </a:solidFill>
            </a:rPr>
            <a:t>อยู่ระหว่างดำเนินนำส่งให้หน่วยงาน/มหาวิทยาลัยฯ</a:t>
          </a:r>
          <a:endParaRPr 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1323974</xdr:colOff>
      <xdr:row>7</xdr:row>
      <xdr:rowOff>104775</xdr:rowOff>
    </xdr:from>
    <xdr:to>
      <xdr:col>4</xdr:col>
      <xdr:colOff>28574</xdr:colOff>
      <xdr:row>9</xdr:row>
      <xdr:rowOff>171450</xdr:rowOff>
    </xdr:to>
    <xdr:sp macro="" textlink="">
      <xdr:nvSpPr>
        <xdr:cNvPr id="2" name="กล่องข้อความ 1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1933574" y="3305175"/>
          <a:ext cx="7000875" cy="13239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4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อยู่ระหว่างดำเนินการยื่นเสนอของบประมาณจากหน่วยงานภายนอก ไตรมาสที่ 2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7</xdr:row>
      <xdr:rowOff>609600</xdr:rowOff>
    </xdr:from>
    <xdr:to>
      <xdr:col>3</xdr:col>
      <xdr:colOff>1914525</xdr:colOff>
      <xdr:row>10</xdr:row>
      <xdr:rowOff>47625</xdr:rowOff>
    </xdr:to>
    <xdr:sp macro="" textlink="">
      <xdr:nvSpPr>
        <xdr:cNvPr id="2" name="กล่องข้อความ 2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942975" y="3352800"/>
          <a:ext cx="7000875" cy="13239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4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อยู่ระหว่างดำเนินการยื่นเสนอของบประมาณจากหน่วยงานภายนอก ไตรมาสที่ 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92.23\&#3648;&#3619;&#3656;&#3591;&#3619;&#3633;&#3604;&#3648;&#3610;&#3636;&#3585;&#3592;&#3656;&#3634;&#3618;55\koy\&#3648;&#3619;&#3656;&#3591;&#3619;&#3633;&#3604;%2050\&#3588;&#3603;&#3632;&#3585;&#3619;&#3619;&#3617;&#3585;&#3634;&#3619;&#3605;&#3636;&#3604;&#3605;&#3634;&#3617;&#3648;&#3619;&#3656;&#3591;&#3619;&#3633;&#3604;\meeting%202_2550\&#3612;&#3621;&#3648;&#3610;&#3636;&#3585;&#3592;&#3656;&#3634;&#3618;&#3592;&#3633;&#3591;&#3627;&#3623;&#3633;&#3604;_&#3617;&#3637;&#3609;&#3634;&#3588;&#3617;%202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09;&#3612;_19-04-59_02\&#3612;&#3621;&#3585;&#3634;&#3619;&#3651;&#3594;&#3657;&#3611;&#3619;&#3632;&#3592;&#3635;&#3611;&#3619;&#3632;&#3592;&#3635;&#3611;&#3637;%2056%20&#3603;%2023-05-56\Documents%20and%20Settings\sigma\Desktop\MJ20\600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5;&#3609;&#3612;_19-04-59_02\&#3612;&#3621;&#3585;&#3634;&#3619;&#3651;&#3594;&#3657;&#3611;&#3619;&#3632;&#3592;&#3635;&#3611;&#3619;&#3632;&#3592;&#3635;&#3611;&#3637;%2056%20&#3603;%2023-05-56\Documents%20and%20Settings\sigma\Desktop\MJ20\600_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rmuttac-my.sharepoint.com/Users/USER/Desktop/KPI%20KR%2064/&#3586;&#3657;&#3629;&#3617;&#3641;&#3621;&#3605;&#3637;&#3614;&#3636;&#3617;&#3614;&#3660;%202019-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KPI%20KR%2064\&#3586;&#3657;&#3629;&#3617;&#3641;&#3621;&#3605;&#3637;&#3614;&#3636;&#3617;&#3614;&#3660;%202019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ังหวัด_ลำดับ"/>
      <sheetName val="จังหวัด_ลงทุน"/>
      <sheetName val="จังหวัด"/>
      <sheetName val="จังหวัด_up"/>
      <sheetName val="จังหวัด_meeting"/>
      <sheetName val="List"/>
      <sheetName val="zfma46 มทร.ธัญบุรี"/>
      <sheetName val="Drop Down List"/>
    </sheetNames>
    <sheetDataSet>
      <sheetData sheetId="0">
        <row r="23">
          <cell r="D23">
            <v>52.929474265686764</v>
          </cell>
          <cell r="I23">
            <v>51.208944582218898</v>
          </cell>
        </row>
        <row r="36">
          <cell r="D36">
            <v>44.20983752977935</v>
          </cell>
          <cell r="I36">
            <v>45.802887876777554</v>
          </cell>
        </row>
        <row r="47">
          <cell r="D47">
            <v>50.954385170945841</v>
          </cell>
          <cell r="I47">
            <v>45.932797002454265</v>
          </cell>
        </row>
        <row r="68">
          <cell r="I68">
            <v>48.596615217626805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I23">
            <v>10735800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20"/>
      <sheetName val="2021"/>
      <sheetName val="20-21 สรุป"/>
      <sheetName val="Researcher"/>
      <sheetName val="พค.63-มีค.64"/>
    </sheetNames>
    <sheetDataSet>
      <sheetData sheetId="0"/>
      <sheetData sheetId="1"/>
      <sheetData sheetId="2"/>
      <sheetData sheetId="3"/>
      <sheetData sheetId="4">
        <row r="3">
          <cell r="P3" t="str">
            <v>Q1</v>
          </cell>
        </row>
        <row r="4">
          <cell r="P4" t="str">
            <v>Q2</v>
          </cell>
        </row>
        <row r="5">
          <cell r="P5" t="str">
            <v>Q3</v>
          </cell>
        </row>
        <row r="6">
          <cell r="P6" t="str">
            <v>Q4</v>
          </cell>
        </row>
        <row r="7">
          <cell r="P7" t="str">
            <v>ไม่มี Q</v>
          </cell>
        </row>
      </sheetData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20"/>
      <sheetName val="2021"/>
      <sheetName val="20-21 สรุป"/>
      <sheetName val="Researcher"/>
      <sheetName val="พค.63-มีค.64"/>
    </sheetNames>
    <sheetDataSet>
      <sheetData sheetId="0"/>
      <sheetData sheetId="1"/>
      <sheetData sheetId="2"/>
      <sheetData sheetId="3"/>
      <sheetData sheetId="4">
        <row r="3">
          <cell r="P3" t="str">
            <v>Q1</v>
          </cell>
        </row>
        <row r="4">
          <cell r="P4" t="str">
            <v>Q2</v>
          </cell>
        </row>
        <row r="5">
          <cell r="P5" t="str">
            <v>Q3</v>
          </cell>
        </row>
        <row r="6">
          <cell r="P6" t="str">
            <v>Q4</v>
          </cell>
        </row>
        <row r="7">
          <cell r="P7" t="str">
            <v>ไม่มี Q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R67"/>
  <sheetViews>
    <sheetView view="pageBreakPreview" topLeftCell="B1" zoomScaleSheetLayoutView="100" zoomScalePageLayoutView="70" workbookViewId="0">
      <selection activeCell="B31" sqref="B31:M31"/>
    </sheetView>
  </sheetViews>
  <sheetFormatPr defaultColWidth="9" defaultRowHeight="15" customHeight="1"/>
  <cols>
    <col min="1" max="1" width="5.88671875" style="12" hidden="1" customWidth="1"/>
    <col min="2" max="2" width="46.33203125" style="18" customWidth="1"/>
    <col min="3" max="3" width="7" style="18" customWidth="1"/>
    <col min="4" max="4" width="10.44140625" style="18" customWidth="1"/>
    <col min="5" max="5" width="7.5546875" style="18" customWidth="1"/>
    <col min="6" max="6" width="9.5546875" style="18" customWidth="1"/>
    <col min="7" max="7" width="7.5546875" style="18" customWidth="1"/>
    <col min="8" max="8" width="9.109375" style="18" customWidth="1"/>
    <col min="9" max="9" width="7.5546875" style="18" customWidth="1"/>
    <col min="10" max="10" width="10" style="18" customWidth="1"/>
    <col min="11" max="11" width="7.5546875" style="18" customWidth="1"/>
    <col min="12" max="12" width="12.44140625" style="18" customWidth="1"/>
    <col min="13" max="13" width="20.6640625" style="18" customWidth="1"/>
    <col min="14" max="14" width="5.44140625" style="18" customWidth="1"/>
    <col min="15" max="15" width="25.44140625" style="18" customWidth="1"/>
    <col min="16" max="16" width="28" style="18" customWidth="1"/>
    <col min="17" max="17" width="25.109375" style="18" customWidth="1"/>
    <col min="18" max="18" width="26.109375" style="18" customWidth="1"/>
    <col min="19" max="19" width="28.33203125" style="18" customWidth="1"/>
    <col min="20" max="20" width="11.44140625" style="18" customWidth="1"/>
    <col min="21" max="16384" width="9" style="18"/>
  </cols>
  <sheetData>
    <row r="1" spans="1:13" s="10" customFormat="1" ht="51.75" customHeight="1">
      <c r="B1" s="1676" t="s">
        <v>1344</v>
      </c>
      <c r="C1" s="1677"/>
      <c r="D1" s="1677"/>
      <c r="E1" s="1677"/>
      <c r="F1" s="1677"/>
      <c r="G1" s="1677"/>
      <c r="H1" s="1677"/>
      <c r="I1" s="1677"/>
      <c r="J1" s="1677"/>
      <c r="K1" s="1677"/>
      <c r="L1" s="1677"/>
      <c r="M1" s="1677"/>
    </row>
    <row r="2" spans="1:13" s="12" customFormat="1" ht="27" customHeight="1">
      <c r="A2" s="11"/>
      <c r="B2" s="1678" t="s">
        <v>1353</v>
      </c>
      <c r="C2" s="1678"/>
      <c r="D2" s="1678"/>
      <c r="E2" s="1678"/>
      <c r="F2" s="1678"/>
      <c r="G2" s="1678"/>
      <c r="H2" s="1678"/>
      <c r="I2" s="1678"/>
      <c r="J2" s="1678"/>
      <c r="K2" s="1678"/>
      <c r="L2" s="1678"/>
      <c r="M2" s="1678"/>
    </row>
    <row r="3" spans="1:13" s="14" customFormat="1" ht="47.25" customHeight="1">
      <c r="A3" s="13"/>
      <c r="B3" s="1679" t="s">
        <v>1352</v>
      </c>
      <c r="C3" s="1679"/>
      <c r="D3" s="1679"/>
      <c r="E3" s="1679"/>
      <c r="F3" s="1679"/>
      <c r="G3" s="1679"/>
      <c r="H3" s="1679"/>
      <c r="I3" s="1679"/>
      <c r="J3" s="1679"/>
      <c r="K3" s="1679"/>
      <c r="L3" s="1679"/>
      <c r="M3" s="1679"/>
    </row>
    <row r="4" spans="1:13" s="14" customFormat="1" ht="10.5" customHeight="1">
      <c r="A4" s="13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s="16" customFormat="1" ht="24.9" customHeight="1">
      <c r="A5" s="15"/>
      <c r="B5" s="1680" t="s">
        <v>0</v>
      </c>
      <c r="C5" s="1680" t="s">
        <v>1</v>
      </c>
      <c r="D5" s="1683" t="s">
        <v>918</v>
      </c>
      <c r="E5" s="1684"/>
      <c r="F5" s="1684"/>
      <c r="G5" s="1684"/>
      <c r="H5" s="1684"/>
      <c r="I5" s="1684"/>
      <c r="J5" s="1684"/>
      <c r="K5" s="1685" t="s">
        <v>2</v>
      </c>
      <c r="L5" s="1686"/>
      <c r="M5" s="1689" t="s">
        <v>48</v>
      </c>
    </row>
    <row r="6" spans="1:13" s="16" customFormat="1" ht="24.9" customHeight="1">
      <c r="A6" s="15"/>
      <c r="B6" s="1681"/>
      <c r="C6" s="1682"/>
      <c r="D6" s="1692" t="s">
        <v>3</v>
      </c>
      <c r="E6" s="1701" t="s">
        <v>4</v>
      </c>
      <c r="F6" s="1702"/>
      <c r="G6" s="1703" t="s">
        <v>5</v>
      </c>
      <c r="H6" s="1704"/>
      <c r="I6" s="1705" t="s">
        <v>6</v>
      </c>
      <c r="J6" s="1706"/>
      <c r="K6" s="1687"/>
      <c r="L6" s="1688"/>
      <c r="M6" s="1690"/>
    </row>
    <row r="7" spans="1:13" s="16" customFormat="1" ht="24.9" customHeight="1">
      <c r="A7" s="15"/>
      <c r="B7" s="1681"/>
      <c r="C7" s="1680" t="s">
        <v>7</v>
      </c>
      <c r="D7" s="1693"/>
      <c r="E7" s="1707" t="s">
        <v>7</v>
      </c>
      <c r="F7" s="1708"/>
      <c r="G7" s="1711" t="s">
        <v>8</v>
      </c>
      <c r="H7" s="1712"/>
      <c r="I7" s="1715" t="s">
        <v>8</v>
      </c>
      <c r="J7" s="1716"/>
      <c r="K7" s="1695" t="s">
        <v>9</v>
      </c>
      <c r="L7" s="1698" t="s">
        <v>10</v>
      </c>
      <c r="M7" s="1690"/>
    </row>
    <row r="8" spans="1:13" s="16" customFormat="1" ht="4.5" customHeight="1">
      <c r="A8" s="15"/>
      <c r="B8" s="1681"/>
      <c r="C8" s="1681"/>
      <c r="D8" s="1693"/>
      <c r="E8" s="1709"/>
      <c r="F8" s="1710"/>
      <c r="G8" s="1713"/>
      <c r="H8" s="1714"/>
      <c r="I8" s="1717"/>
      <c r="J8" s="1718"/>
      <c r="K8" s="1696"/>
      <c r="L8" s="1699"/>
      <c r="M8" s="1690"/>
    </row>
    <row r="9" spans="1:13" s="16" customFormat="1" ht="24.9" customHeight="1">
      <c r="A9" s="15"/>
      <c r="B9" s="1682"/>
      <c r="C9" s="1682"/>
      <c r="D9" s="1694"/>
      <c r="E9" s="766" t="s">
        <v>11</v>
      </c>
      <c r="F9" s="766" t="s">
        <v>12</v>
      </c>
      <c r="G9" s="767" t="s">
        <v>11</v>
      </c>
      <c r="H9" s="768" t="s">
        <v>12</v>
      </c>
      <c r="I9" s="769" t="s">
        <v>11</v>
      </c>
      <c r="J9" s="770" t="s">
        <v>12</v>
      </c>
      <c r="K9" s="1697"/>
      <c r="L9" s="1700"/>
      <c r="M9" s="1691"/>
    </row>
    <row r="10" spans="1:13" s="16" customFormat="1" ht="24.9" customHeight="1">
      <c r="A10" s="15"/>
      <c r="B10" s="1720" t="s">
        <v>49</v>
      </c>
      <c r="C10" s="354">
        <v>0</v>
      </c>
      <c r="D10" s="354" t="s">
        <v>51</v>
      </c>
      <c r="E10" s="355"/>
      <c r="F10" s="356" t="e">
        <f t="shared" ref="F10:F28" si="0">E10*100/C10</f>
        <v>#DIV/0!</v>
      </c>
      <c r="G10" s="355"/>
      <c r="H10" s="357" t="e">
        <f t="shared" ref="H10:H28" si="1">G10*100/C10</f>
        <v>#DIV/0!</v>
      </c>
      <c r="I10" s="441"/>
      <c r="J10" s="442" t="e">
        <f t="shared" ref="J10:J28" si="2">I10*100/C10</f>
        <v>#DIV/0!</v>
      </c>
      <c r="K10" s="358">
        <v>0</v>
      </c>
      <c r="L10" s="783"/>
      <c r="M10" s="359" t="e">
        <f t="shared" ref="M10:M23" si="3">L10*5/K10</f>
        <v>#DIV/0!</v>
      </c>
    </row>
    <row r="11" spans="1:13" s="16" customFormat="1" ht="24.9" customHeight="1">
      <c r="A11" s="15"/>
      <c r="B11" s="1721"/>
      <c r="C11" s="542">
        <v>0</v>
      </c>
      <c r="D11" s="542" t="s">
        <v>447</v>
      </c>
      <c r="E11" s="571"/>
      <c r="F11" s="572" t="e">
        <f t="shared" si="0"/>
        <v>#DIV/0!</v>
      </c>
      <c r="G11" s="571"/>
      <c r="H11" s="573" t="e">
        <f t="shared" si="1"/>
        <v>#DIV/0!</v>
      </c>
      <c r="I11" s="574"/>
      <c r="J11" s="771" t="e">
        <f t="shared" si="2"/>
        <v>#DIV/0!</v>
      </c>
      <c r="K11" s="547">
        <v>0</v>
      </c>
      <c r="L11" s="784"/>
      <c r="M11" s="575" t="e">
        <f t="shared" si="3"/>
        <v>#DIV/0!</v>
      </c>
    </row>
    <row r="12" spans="1:13" s="16" customFormat="1" ht="24.9" customHeight="1">
      <c r="A12" s="15"/>
      <c r="B12" s="1721"/>
      <c r="C12" s="354">
        <v>0</v>
      </c>
      <c r="D12" s="354" t="s">
        <v>520</v>
      </c>
      <c r="E12" s="355"/>
      <c r="F12" s="356" t="e">
        <f t="shared" ref="F12" si="4">E12*100/C12</f>
        <v>#DIV/0!</v>
      </c>
      <c r="G12" s="355"/>
      <c r="H12" s="357" t="e">
        <f t="shared" ref="H12" si="5">G12*100/C12</f>
        <v>#DIV/0!</v>
      </c>
      <c r="I12" s="441"/>
      <c r="J12" s="442" t="e">
        <f t="shared" ref="J12" si="6">I12*100/C12</f>
        <v>#DIV/0!</v>
      </c>
      <c r="K12" s="358">
        <v>0</v>
      </c>
      <c r="L12" s="783"/>
      <c r="M12" s="359" t="e">
        <f t="shared" si="3"/>
        <v>#DIV/0!</v>
      </c>
    </row>
    <row r="13" spans="1:13" s="16" customFormat="1" ht="24.9" customHeight="1" thickBot="1">
      <c r="A13" s="15"/>
      <c r="B13" s="1722"/>
      <c r="C13" s="563">
        <v>0</v>
      </c>
      <c r="D13" s="563" t="s">
        <v>903</v>
      </c>
      <c r="E13" s="576"/>
      <c r="F13" s="577" t="e">
        <f t="shared" ref="F13" si="7">E13*100/C13</f>
        <v>#DIV/0!</v>
      </c>
      <c r="G13" s="576"/>
      <c r="H13" s="578" t="e">
        <f t="shared" ref="H13" si="8">G13*100/C13</f>
        <v>#DIV/0!</v>
      </c>
      <c r="I13" s="579"/>
      <c r="J13" s="580" t="e">
        <f t="shared" ref="J13" si="9">I13*100/C13</f>
        <v>#DIV/0!</v>
      </c>
      <c r="K13" s="567">
        <v>0</v>
      </c>
      <c r="L13" s="785"/>
      <c r="M13" s="581" t="e">
        <f t="shared" ref="M13" si="10">L13*5/K13</f>
        <v>#DIV/0!</v>
      </c>
    </row>
    <row r="14" spans="1:13" s="16" customFormat="1" ht="24.9" customHeight="1">
      <c r="A14" s="15"/>
      <c r="B14" s="1723" t="s">
        <v>50</v>
      </c>
      <c r="C14" s="348">
        <v>0</v>
      </c>
      <c r="D14" s="349" t="s">
        <v>51</v>
      </c>
      <c r="E14" s="446"/>
      <c r="F14" s="360" t="e">
        <f t="shared" si="0"/>
        <v>#DIV/0!</v>
      </c>
      <c r="G14" s="539"/>
      <c r="H14" s="540" t="e">
        <f t="shared" si="1"/>
        <v>#DIV/0!</v>
      </c>
      <c r="I14" s="350"/>
      <c r="J14" s="558" t="e">
        <f t="shared" si="2"/>
        <v>#DIV/0!</v>
      </c>
      <c r="K14" s="351">
        <v>0</v>
      </c>
      <c r="L14" s="352"/>
      <c r="M14" s="353" t="e">
        <f t="shared" si="3"/>
        <v>#DIV/0!</v>
      </c>
    </row>
    <row r="15" spans="1:13" s="16" customFormat="1" ht="24.9" customHeight="1">
      <c r="A15" s="15"/>
      <c r="B15" s="1724"/>
      <c r="C15" s="541">
        <v>0</v>
      </c>
      <c r="D15" s="542" t="s">
        <v>447</v>
      </c>
      <c r="E15" s="543"/>
      <c r="F15" s="544" t="e">
        <f t="shared" si="0"/>
        <v>#DIV/0!</v>
      </c>
      <c r="G15" s="559"/>
      <c r="H15" s="560" t="e">
        <f t="shared" si="1"/>
        <v>#DIV/0!</v>
      </c>
      <c r="I15" s="545"/>
      <c r="J15" s="561" t="e">
        <f t="shared" si="2"/>
        <v>#DIV/0!</v>
      </c>
      <c r="K15" s="547">
        <v>0</v>
      </c>
      <c r="L15" s="548"/>
      <c r="M15" s="549" t="e">
        <f>L15*5/K15</f>
        <v>#DIV/0!</v>
      </c>
    </row>
    <row r="16" spans="1:13" s="16" customFormat="1" ht="24.9" customHeight="1">
      <c r="A16" s="15"/>
      <c r="B16" s="1724"/>
      <c r="C16" s="754">
        <v>0</v>
      </c>
      <c r="D16" s="354" t="s">
        <v>520</v>
      </c>
      <c r="E16" s="755"/>
      <c r="F16" s="756" t="e">
        <f t="shared" ref="F16" si="11">E16*100/C16</f>
        <v>#DIV/0!</v>
      </c>
      <c r="G16" s="762"/>
      <c r="H16" s="763" t="e">
        <f t="shared" ref="H16" si="12">G16*100/C16</f>
        <v>#DIV/0!</v>
      </c>
      <c r="I16" s="757"/>
      <c r="J16" s="764" t="e">
        <f t="shared" ref="J16" si="13">I16*100/C16</f>
        <v>#DIV/0!</v>
      </c>
      <c r="K16" s="358">
        <v>0</v>
      </c>
      <c r="L16" s="760"/>
      <c r="M16" s="761" t="e">
        <f t="shared" ref="M16" si="14">L16*5/K16</f>
        <v>#DIV/0!</v>
      </c>
    </row>
    <row r="17" spans="1:13" s="16" customFormat="1" ht="24.9" customHeight="1" thickBot="1">
      <c r="A17" s="15"/>
      <c r="B17" s="1725"/>
      <c r="C17" s="562">
        <v>0</v>
      </c>
      <c r="D17" s="563" t="s">
        <v>903</v>
      </c>
      <c r="E17" s="789"/>
      <c r="F17" s="570" t="e">
        <f t="shared" ref="F17" si="15">E17*100/C17</f>
        <v>#DIV/0!</v>
      </c>
      <c r="G17" s="564"/>
      <c r="H17" s="564" t="e">
        <f t="shared" ref="H17" si="16">G17*100/C17</f>
        <v>#DIV/0!</v>
      </c>
      <c r="I17" s="752"/>
      <c r="J17" s="590" t="e">
        <f t="shared" ref="J17" si="17">I17*100/C17</f>
        <v>#DIV/0!</v>
      </c>
      <c r="K17" s="567">
        <v>0</v>
      </c>
      <c r="L17" s="568"/>
      <c r="M17" s="569" t="e">
        <f t="shared" ref="M17" si="18">L17*5/K17</f>
        <v>#DIV/0!</v>
      </c>
    </row>
    <row r="18" spans="1:13" s="17" customFormat="1" ht="24.9" customHeight="1">
      <c r="A18" s="10"/>
      <c r="B18" s="1723" t="s">
        <v>36</v>
      </c>
      <c r="C18" s="348">
        <v>0</v>
      </c>
      <c r="D18" s="349" t="s">
        <v>51</v>
      </c>
      <c r="E18" s="446"/>
      <c r="F18" s="446" t="e">
        <f t="shared" si="0"/>
        <v>#DIV/0!</v>
      </c>
      <c r="G18" s="539"/>
      <c r="H18" s="540" t="e">
        <f t="shared" si="1"/>
        <v>#DIV/0!</v>
      </c>
      <c r="I18" s="350"/>
      <c r="J18" s="558" t="e">
        <f t="shared" si="2"/>
        <v>#DIV/0!</v>
      </c>
      <c r="K18" s="351">
        <v>0</v>
      </c>
      <c r="L18" s="352"/>
      <c r="M18" s="353" t="e">
        <f t="shared" si="3"/>
        <v>#DIV/0!</v>
      </c>
    </row>
    <row r="19" spans="1:13" s="17" customFormat="1" ht="24.9" customHeight="1">
      <c r="A19" s="10"/>
      <c r="B19" s="1724"/>
      <c r="C19" s="541">
        <v>0</v>
      </c>
      <c r="D19" s="542" t="s">
        <v>447</v>
      </c>
      <c r="E19" s="543"/>
      <c r="F19" s="543" t="e">
        <f t="shared" si="0"/>
        <v>#DIV/0!</v>
      </c>
      <c r="G19" s="559"/>
      <c r="H19" s="560" t="e">
        <f t="shared" si="1"/>
        <v>#DIV/0!</v>
      </c>
      <c r="I19" s="545"/>
      <c r="J19" s="561" t="e">
        <f t="shared" si="2"/>
        <v>#DIV/0!</v>
      </c>
      <c r="K19" s="547">
        <v>0</v>
      </c>
      <c r="L19" s="548"/>
      <c r="M19" s="549" t="e">
        <f t="shared" si="3"/>
        <v>#DIV/0!</v>
      </c>
    </row>
    <row r="20" spans="1:13" s="17" customFormat="1" ht="24.9" customHeight="1">
      <c r="A20" s="10"/>
      <c r="B20" s="1724"/>
      <c r="C20" s="754">
        <v>0</v>
      </c>
      <c r="D20" s="354" t="s">
        <v>520</v>
      </c>
      <c r="E20" s="755"/>
      <c r="F20" s="755" t="e">
        <f t="shared" ref="F20" si="19">E20*100/C20</f>
        <v>#DIV/0!</v>
      </c>
      <c r="G20" s="762"/>
      <c r="H20" s="763" t="e">
        <f t="shared" ref="H20" si="20">G20*100/C20</f>
        <v>#DIV/0!</v>
      </c>
      <c r="I20" s="755"/>
      <c r="J20" s="765" t="e">
        <f t="shared" ref="J20" si="21">I20*100/C20</f>
        <v>#DIV/0!</v>
      </c>
      <c r="K20" s="358">
        <v>0</v>
      </c>
      <c r="L20" s="760"/>
      <c r="M20" s="761" t="e">
        <f t="shared" ref="M20" si="22">L20*5/K20</f>
        <v>#DIV/0!</v>
      </c>
    </row>
    <row r="21" spans="1:13" s="17" customFormat="1" ht="24.9" customHeight="1" thickBot="1">
      <c r="A21" s="10"/>
      <c r="B21" s="1725"/>
      <c r="C21" s="562">
        <v>0</v>
      </c>
      <c r="D21" s="563" t="s">
        <v>903</v>
      </c>
      <c r="E21" s="789"/>
      <c r="F21" s="564" t="e">
        <f t="shared" ref="F21" si="23">E21*100/C21</f>
        <v>#DIV/0!</v>
      </c>
      <c r="G21" s="565"/>
      <c r="H21" s="566" t="e">
        <f t="shared" ref="H21" si="24">G21*100/C21</f>
        <v>#DIV/0!</v>
      </c>
      <c r="I21" s="564"/>
      <c r="J21" s="590" t="e">
        <f t="shared" ref="J21" si="25">I21*100/C21</f>
        <v>#DIV/0!</v>
      </c>
      <c r="K21" s="567">
        <v>0</v>
      </c>
      <c r="L21" s="568"/>
      <c r="M21" s="569" t="e">
        <f t="shared" ref="M21" si="26">L21*5/K21</f>
        <v>#DIV/0!</v>
      </c>
    </row>
    <row r="22" spans="1:13" s="17" customFormat="1" ht="24.9" customHeight="1">
      <c r="A22" s="10"/>
      <c r="B22" s="1723" t="s">
        <v>46</v>
      </c>
      <c r="C22" s="348">
        <v>0</v>
      </c>
      <c r="D22" s="349" t="s">
        <v>51</v>
      </c>
      <c r="E22" s="446"/>
      <c r="F22" s="360" t="e">
        <f t="shared" si="0"/>
        <v>#DIV/0!</v>
      </c>
      <c r="G22" s="350"/>
      <c r="H22" s="361" t="e">
        <f t="shared" si="1"/>
        <v>#DIV/0!</v>
      </c>
      <c r="I22" s="350"/>
      <c r="J22" s="367" t="e">
        <f t="shared" si="2"/>
        <v>#DIV/0!</v>
      </c>
      <c r="K22" s="351">
        <v>0</v>
      </c>
      <c r="L22" s="352"/>
      <c r="M22" s="353" t="e">
        <f t="shared" si="3"/>
        <v>#DIV/0!</v>
      </c>
    </row>
    <row r="23" spans="1:13" s="17" customFormat="1" ht="24.9" customHeight="1">
      <c r="A23" s="10"/>
      <c r="B23" s="1724"/>
      <c r="C23" s="541">
        <v>0</v>
      </c>
      <c r="D23" s="542" t="s">
        <v>447</v>
      </c>
      <c r="E23" s="543"/>
      <c r="F23" s="544" t="e">
        <f t="shared" si="0"/>
        <v>#DIV/0!</v>
      </c>
      <c r="G23" s="545"/>
      <c r="H23" s="546" t="e">
        <f t="shared" si="1"/>
        <v>#DIV/0!</v>
      </c>
      <c r="I23" s="545"/>
      <c r="J23" s="772" t="e">
        <f t="shared" si="2"/>
        <v>#DIV/0!</v>
      </c>
      <c r="K23" s="547">
        <v>0</v>
      </c>
      <c r="L23" s="548"/>
      <c r="M23" s="549" t="e">
        <f t="shared" si="3"/>
        <v>#DIV/0!</v>
      </c>
    </row>
    <row r="24" spans="1:13" s="17" customFormat="1" ht="24.9" customHeight="1">
      <c r="A24" s="10"/>
      <c r="B24" s="1724"/>
      <c r="C24" s="754">
        <v>0</v>
      </c>
      <c r="D24" s="354" t="s">
        <v>520</v>
      </c>
      <c r="E24" s="755"/>
      <c r="F24" s="756" t="e">
        <f t="shared" ref="F24" si="27">E24*100/C24</f>
        <v>#DIV/0!</v>
      </c>
      <c r="G24" s="757"/>
      <c r="H24" s="758" t="e">
        <f t="shared" ref="H24" si="28">G24*100/C24</f>
        <v>#DIV/0!</v>
      </c>
      <c r="I24" s="755"/>
      <c r="J24" s="759" t="e">
        <f t="shared" ref="J24" si="29">I24*100/C24</f>
        <v>#DIV/0!</v>
      </c>
      <c r="K24" s="358">
        <v>0</v>
      </c>
      <c r="L24" s="760"/>
      <c r="M24" s="761" t="e">
        <f t="shared" ref="M24" si="30">L24*5/K24</f>
        <v>#DIV/0!</v>
      </c>
    </row>
    <row r="25" spans="1:13" s="17" customFormat="1" ht="24.9" customHeight="1" thickBot="1">
      <c r="A25" s="10"/>
      <c r="B25" s="1726"/>
      <c r="C25" s="550">
        <v>0</v>
      </c>
      <c r="D25" s="551" t="s">
        <v>903</v>
      </c>
      <c r="E25" s="790"/>
      <c r="F25" s="553" t="e">
        <f t="shared" ref="F25" si="31">E25*100/C25</f>
        <v>#DIV/0!</v>
      </c>
      <c r="G25" s="554"/>
      <c r="H25" s="597" t="e">
        <f t="shared" ref="H25" si="32">G25*100/C25</f>
        <v>#DIV/0!</v>
      </c>
      <c r="I25" s="552"/>
      <c r="J25" s="598" t="e">
        <f t="shared" ref="J25" si="33">I25*100/C25</f>
        <v>#DIV/0!</v>
      </c>
      <c r="K25" s="555">
        <v>0</v>
      </c>
      <c r="L25" s="556"/>
      <c r="M25" s="557" t="e">
        <f t="shared" ref="M25" si="34">L25*5/K25</f>
        <v>#DIV/0!</v>
      </c>
    </row>
    <row r="26" spans="1:13" s="17" customFormat="1" ht="24.9" customHeight="1" thickTop="1">
      <c r="A26" s="10"/>
      <c r="B26" s="1727" t="s">
        <v>13</v>
      </c>
      <c r="C26" s="773">
        <f>C10+C14+C18+C22</f>
        <v>0</v>
      </c>
      <c r="D26" s="773" t="s">
        <v>51</v>
      </c>
      <c r="E26" s="774">
        <f>E10+E14+E18+E22</f>
        <v>0</v>
      </c>
      <c r="F26" s="775" t="e">
        <f t="shared" si="0"/>
        <v>#DIV/0!</v>
      </c>
      <c r="G26" s="776">
        <f>G10+G14+G18+G22</f>
        <v>0</v>
      </c>
      <c r="H26" s="777" t="e">
        <f t="shared" si="1"/>
        <v>#DIV/0!</v>
      </c>
      <c r="I26" s="778">
        <f>I10+I14+I18+I22</f>
        <v>0</v>
      </c>
      <c r="J26" s="779" t="e">
        <f t="shared" si="2"/>
        <v>#DIV/0!</v>
      </c>
      <c r="K26" s="780">
        <f>K10+K14+K18+K22</f>
        <v>0</v>
      </c>
      <c r="L26" s="781">
        <f>L10+L14+L18+L22</f>
        <v>0</v>
      </c>
      <c r="M26" s="782"/>
    </row>
    <row r="27" spans="1:13" s="17" customFormat="1" ht="24.9" customHeight="1">
      <c r="A27" s="10"/>
      <c r="B27" s="1728"/>
      <c r="C27" s="240">
        <f>C10+C14+C18+C22</f>
        <v>0</v>
      </c>
      <c r="D27" s="240" t="s">
        <v>447</v>
      </c>
      <c r="E27" s="241">
        <f>E11+E15+E19+E23</f>
        <v>0</v>
      </c>
      <c r="F27" s="242" t="e">
        <f t="shared" ref="F27" si="35">E27*100/C27</f>
        <v>#DIV/0!</v>
      </c>
      <c r="G27" s="243">
        <f t="shared" ref="G27" si="36">G11+G15+G19+G23</f>
        <v>0</v>
      </c>
      <c r="H27" s="244" t="e">
        <f t="shared" ref="H27" si="37">G27*100/C27</f>
        <v>#DIV/0!</v>
      </c>
      <c r="I27" s="245">
        <f>I11+I15+I19+I23</f>
        <v>0</v>
      </c>
      <c r="J27" s="246" t="e">
        <f t="shared" ref="J27" si="38">I27*100/C27</f>
        <v>#DIV/0!</v>
      </c>
      <c r="K27" s="247">
        <f>K10+K14+K18+K22</f>
        <v>0</v>
      </c>
      <c r="L27" s="248">
        <f>L11+L15+L19+L23</f>
        <v>0</v>
      </c>
      <c r="M27" s="124"/>
    </row>
    <row r="28" spans="1:13" s="17" customFormat="1" ht="24.9" customHeight="1">
      <c r="A28" s="10"/>
      <c r="B28" s="1728"/>
      <c r="C28" s="240">
        <f>C11+C15+C19+C23</f>
        <v>0</v>
      </c>
      <c r="D28" s="240" t="s">
        <v>520</v>
      </c>
      <c r="E28" s="241">
        <f>E12+E16+E20+E24</f>
        <v>0</v>
      </c>
      <c r="F28" s="242" t="e">
        <f t="shared" si="0"/>
        <v>#DIV/0!</v>
      </c>
      <c r="G28" s="243">
        <f>G12+G16+G20+G24</f>
        <v>0</v>
      </c>
      <c r="H28" s="244" t="e">
        <f t="shared" si="1"/>
        <v>#DIV/0!</v>
      </c>
      <c r="I28" s="245">
        <f>I12+I16+I20+I24</f>
        <v>0</v>
      </c>
      <c r="J28" s="593" t="e">
        <f t="shared" si="2"/>
        <v>#DIV/0!</v>
      </c>
      <c r="K28" s="247">
        <f>K11+K15+K19+K23</f>
        <v>0</v>
      </c>
      <c r="L28" s="248">
        <f>L12+L16+L20+L24</f>
        <v>0</v>
      </c>
      <c r="M28" s="124"/>
    </row>
    <row r="29" spans="1:13" s="17" customFormat="1" ht="24.9" customHeight="1">
      <c r="A29" s="10"/>
      <c r="B29" s="1729"/>
      <c r="C29" s="240">
        <f>C12+C16+C20+C24</f>
        <v>0</v>
      </c>
      <c r="D29" s="240" t="s">
        <v>903</v>
      </c>
      <c r="E29" s="241">
        <f>E13+E17+E21+E25</f>
        <v>0</v>
      </c>
      <c r="F29" s="242" t="e">
        <f t="shared" ref="F29" si="39">E29*100/C29</f>
        <v>#DIV/0!</v>
      </c>
      <c r="G29" s="243">
        <f>G13+G17+G21+G25</f>
        <v>0</v>
      </c>
      <c r="H29" s="244" t="e">
        <f t="shared" ref="H29" si="40">G29*100/C29</f>
        <v>#DIV/0!</v>
      </c>
      <c r="I29" s="791">
        <f>I13+I17+I21+I25</f>
        <v>0</v>
      </c>
      <c r="J29" s="792" t="e">
        <f t="shared" ref="J29" si="41">I29*100/C29</f>
        <v>#DIV/0!</v>
      </c>
      <c r="K29" s="247">
        <f>K12+K16+K20+K24</f>
        <v>0</v>
      </c>
      <c r="L29" s="248">
        <f>L13+L17+L21+L25</f>
        <v>0</v>
      </c>
      <c r="M29" s="124"/>
    </row>
    <row r="30" spans="1:13" ht="51" customHeight="1">
      <c r="B30" s="1676" t="s">
        <v>1345</v>
      </c>
      <c r="C30" s="1719"/>
      <c r="D30" s="1719"/>
      <c r="E30" s="1719"/>
      <c r="F30" s="1719"/>
      <c r="G30" s="1719"/>
      <c r="H30" s="1719"/>
      <c r="I30" s="1719"/>
      <c r="J30" s="1719"/>
      <c r="K30" s="1719"/>
      <c r="L30" s="1719"/>
      <c r="M30" s="1719"/>
    </row>
    <row r="31" spans="1:13" ht="23.4">
      <c r="B31" s="1677" t="s">
        <v>1353</v>
      </c>
      <c r="C31" s="1677"/>
      <c r="D31" s="1677"/>
      <c r="E31" s="1677"/>
      <c r="F31" s="1677"/>
      <c r="G31" s="1677"/>
      <c r="H31" s="1677"/>
      <c r="I31" s="1677"/>
      <c r="J31" s="1677"/>
      <c r="K31" s="1677"/>
      <c r="L31" s="1677"/>
      <c r="M31" s="1677"/>
    </row>
    <row r="32" spans="1:13" ht="23.4"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</row>
    <row r="33" spans="2:18" ht="25.8">
      <c r="B33" s="121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2:18" ht="25.8">
      <c r="B34" s="19"/>
    </row>
    <row r="40" spans="2:18" ht="15" customHeight="1">
      <c r="O40" s="20" t="s">
        <v>905</v>
      </c>
      <c r="P40" s="20" t="s">
        <v>906</v>
      </c>
      <c r="Q40" s="18" t="s">
        <v>907</v>
      </c>
      <c r="R40" s="18" t="s">
        <v>908</v>
      </c>
    </row>
    <row r="41" spans="2:18" ht="15" customHeight="1">
      <c r="N41" s="18">
        <v>1</v>
      </c>
      <c r="O41" s="123" t="e">
        <f>M10</f>
        <v>#DIV/0!</v>
      </c>
      <c r="P41" s="21" t="e">
        <f>M11</f>
        <v>#DIV/0!</v>
      </c>
      <c r="Q41" s="22" t="e">
        <f>M12</f>
        <v>#DIV/0!</v>
      </c>
      <c r="R41" s="123" t="e">
        <f>M13</f>
        <v>#DIV/0!</v>
      </c>
    </row>
    <row r="42" spans="2:18" ht="15" customHeight="1">
      <c r="N42" s="18">
        <v>2</v>
      </c>
      <c r="O42" s="123" t="e">
        <f>M14</f>
        <v>#DIV/0!</v>
      </c>
      <c r="P42" s="21" t="e">
        <f>M15</f>
        <v>#DIV/0!</v>
      </c>
      <c r="Q42" s="22" t="e">
        <f>M16</f>
        <v>#DIV/0!</v>
      </c>
      <c r="R42" s="123" t="e">
        <f>M17</f>
        <v>#DIV/0!</v>
      </c>
    </row>
    <row r="43" spans="2:18" ht="15" customHeight="1">
      <c r="N43" s="18">
        <v>3</v>
      </c>
      <c r="O43" s="123" t="e">
        <f>M18</f>
        <v>#DIV/0!</v>
      </c>
      <c r="P43" s="21" t="e">
        <f>M19</f>
        <v>#DIV/0!</v>
      </c>
      <c r="Q43" s="22" t="e">
        <f>M20</f>
        <v>#DIV/0!</v>
      </c>
      <c r="R43" s="123" t="e">
        <f>M21</f>
        <v>#DIV/0!</v>
      </c>
    </row>
    <row r="44" spans="2:18" ht="15" customHeight="1">
      <c r="N44" s="18">
        <v>4</v>
      </c>
      <c r="O44" s="123" t="e">
        <f>M22</f>
        <v>#DIV/0!</v>
      </c>
      <c r="P44" s="21" t="e">
        <f>M23</f>
        <v>#DIV/0!</v>
      </c>
      <c r="Q44" s="22" t="e">
        <f>M24</f>
        <v>#DIV/0!</v>
      </c>
      <c r="R44" s="123" t="e">
        <f>M25</f>
        <v>#DIV/0!</v>
      </c>
    </row>
    <row r="46" spans="2:18" ht="15" customHeight="1">
      <c r="P46" s="21"/>
    </row>
    <row r="67" spans="2:18" s="12" customFormat="1" ht="21" customHeight="1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</sheetData>
  <mergeCells count="25">
    <mergeCell ref="G7:H8"/>
    <mergeCell ref="I7:J8"/>
    <mergeCell ref="B30:M30"/>
    <mergeCell ref="B31:M31"/>
    <mergeCell ref="B10:B13"/>
    <mergeCell ref="B14:B17"/>
    <mergeCell ref="B18:B21"/>
    <mergeCell ref="B22:B25"/>
    <mergeCell ref="B26:B29"/>
    <mergeCell ref="B1:M1"/>
    <mergeCell ref="B2:M2"/>
    <mergeCell ref="B3:M3"/>
    <mergeCell ref="B5:B9"/>
    <mergeCell ref="C5:C6"/>
    <mergeCell ref="D5:J5"/>
    <mergeCell ref="K5:L6"/>
    <mergeCell ref="M5:M9"/>
    <mergeCell ref="D6:D9"/>
    <mergeCell ref="K7:K9"/>
    <mergeCell ref="L7:L9"/>
    <mergeCell ref="E6:F6"/>
    <mergeCell ref="G6:H6"/>
    <mergeCell ref="I6:J6"/>
    <mergeCell ref="C7:C9"/>
    <mergeCell ref="E7:F8"/>
  </mergeCells>
  <printOptions horizontalCentered="1" verticalCentered="1"/>
  <pageMargins left="0.6692913385826772" right="0.78740157480314965" top="0.31496062992125984" bottom="0.43307086614173229" header="0.39370078740157483" footer="0.15748031496062992"/>
  <pageSetup paperSize="9" scale="74" firstPageNumber="34" orientation="landscape" useFirstPageNumber="1" r:id="rId1"/>
  <headerFooter alignWithMargins="0">
    <oddFooter>&amp;C&amp;"TH SarabunPSK,Regular"&amp;20&amp;P&amp;R&amp;"TH SarabunPSK,Regular"&amp;20แนวทางการจัดทำรายงานผลการดำเนินงาน 67 มทรธ.  KPI</oddFooter>
  </headerFooter>
  <rowBreaks count="1" manualBreakCount="1">
    <brk id="29" max="12" man="1"/>
  </rowBreaks>
  <ignoredErrors>
    <ignoredError sqref="F28 H28 H26 F2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H30"/>
  <sheetViews>
    <sheetView view="pageBreakPreview" zoomScaleNormal="100" zoomScaleSheetLayoutView="100" workbookViewId="0">
      <selection activeCell="F6" sqref="F6"/>
    </sheetView>
  </sheetViews>
  <sheetFormatPr defaultColWidth="9.109375" defaultRowHeight="21"/>
  <cols>
    <col min="1" max="1" width="7.88671875" style="812" customWidth="1"/>
    <col min="2" max="2" width="7.5546875" style="812" customWidth="1"/>
    <col min="3" max="3" width="77.88671875" style="803" customWidth="1"/>
    <col min="4" max="4" width="8.33203125" style="803" customWidth="1"/>
    <col min="5" max="5" width="14.6640625" style="803" customWidth="1"/>
    <col min="6" max="7" width="14.6640625" style="812" customWidth="1"/>
    <col min="8" max="8" width="14.6640625" style="803" customWidth="1"/>
    <col min="9" max="16384" width="9.109375" style="803"/>
  </cols>
  <sheetData>
    <row r="1" spans="1:8" ht="54.75" customHeight="1">
      <c r="A1" s="1730" t="s">
        <v>909</v>
      </c>
      <c r="B1" s="1730"/>
      <c r="C1" s="1730"/>
      <c r="D1" s="1730"/>
      <c r="E1" s="1730"/>
      <c r="F1" s="1730"/>
      <c r="G1" s="802"/>
    </row>
    <row r="2" spans="1:8" s="807" customFormat="1" ht="64.5" customHeight="1">
      <c r="A2" s="804" t="s">
        <v>921</v>
      </c>
      <c r="B2" s="804" t="s">
        <v>922</v>
      </c>
      <c r="C2" s="878" t="s">
        <v>920</v>
      </c>
      <c r="D2" s="804" t="s">
        <v>21</v>
      </c>
      <c r="E2" s="805" t="s">
        <v>1332</v>
      </c>
      <c r="F2" s="806" t="s">
        <v>1333</v>
      </c>
      <c r="G2" s="806" t="s">
        <v>1334</v>
      </c>
      <c r="H2" s="806" t="s">
        <v>1335</v>
      </c>
    </row>
    <row r="3" spans="1:8" ht="30" customHeight="1">
      <c r="A3" s="1610" t="s">
        <v>924</v>
      </c>
      <c r="B3" s="1607" t="s">
        <v>924</v>
      </c>
      <c r="C3" s="836" t="s">
        <v>923</v>
      </c>
      <c r="D3" s="837" t="s">
        <v>12</v>
      </c>
      <c r="E3" s="1257">
        <f>'3.1รายงานผล '!M14</f>
        <v>0</v>
      </c>
      <c r="F3" s="1258">
        <v>0</v>
      </c>
      <c r="G3" s="1258">
        <v>0</v>
      </c>
      <c r="H3" s="1259">
        <v>0</v>
      </c>
    </row>
    <row r="4" spans="1:8" s="50" customFormat="1" ht="30" customHeight="1">
      <c r="A4" s="1608"/>
      <c r="B4" s="36" t="s">
        <v>925</v>
      </c>
      <c r="C4" s="116" t="s">
        <v>940</v>
      </c>
      <c r="D4" s="1073" t="s">
        <v>12</v>
      </c>
      <c r="E4" s="809">
        <f>'3.1รายงานผล '!M15</f>
        <v>0</v>
      </c>
      <c r="F4" s="810">
        <v>0</v>
      </c>
      <c r="G4" s="810">
        <v>0</v>
      </c>
      <c r="H4" s="820">
        <v>0</v>
      </c>
    </row>
    <row r="5" spans="1:8" s="50" customFormat="1" ht="48" customHeight="1">
      <c r="A5" s="36" t="s">
        <v>925</v>
      </c>
      <c r="B5" s="36" t="s">
        <v>926</v>
      </c>
      <c r="C5" s="116" t="s">
        <v>941</v>
      </c>
      <c r="D5" s="1073" t="s">
        <v>12</v>
      </c>
      <c r="E5" s="809">
        <f>'3.1รายงานผล '!M16</f>
        <v>0</v>
      </c>
      <c r="F5" s="810">
        <v>0</v>
      </c>
      <c r="G5" s="810">
        <v>0</v>
      </c>
      <c r="H5" s="820">
        <v>0</v>
      </c>
    </row>
    <row r="6" spans="1:8" s="50" customFormat="1" ht="63">
      <c r="A6" s="36" t="s">
        <v>926</v>
      </c>
      <c r="B6" s="36" t="s">
        <v>927</v>
      </c>
      <c r="C6" s="116" t="s">
        <v>1356</v>
      </c>
      <c r="D6" s="1073" t="s">
        <v>12</v>
      </c>
      <c r="E6" s="809">
        <f>'3.1รายงานผล '!M17</f>
        <v>0</v>
      </c>
      <c r="F6" s="810">
        <v>0</v>
      </c>
      <c r="G6" s="810">
        <v>0</v>
      </c>
      <c r="H6" s="820">
        <v>0</v>
      </c>
    </row>
    <row r="7" spans="1:8" s="50" customFormat="1" ht="48" customHeight="1">
      <c r="A7" s="36" t="s">
        <v>927</v>
      </c>
      <c r="B7" s="36" t="s">
        <v>928</v>
      </c>
      <c r="C7" s="116" t="s">
        <v>942</v>
      </c>
      <c r="D7" s="1073" t="s">
        <v>12</v>
      </c>
      <c r="E7" s="809">
        <f>'3.1รายงานผล '!M18</f>
        <v>0</v>
      </c>
      <c r="F7" s="810">
        <v>0</v>
      </c>
      <c r="G7" s="810">
        <v>0</v>
      </c>
      <c r="H7" s="820">
        <v>0</v>
      </c>
    </row>
    <row r="8" spans="1:8" s="50" customFormat="1" ht="48" customHeight="1">
      <c r="A8" s="1608"/>
      <c r="B8" s="36" t="s">
        <v>929</v>
      </c>
      <c r="C8" s="116" t="s">
        <v>943</v>
      </c>
      <c r="D8" s="1073" t="s">
        <v>12</v>
      </c>
      <c r="E8" s="809">
        <f>'3.1รายงานผล '!M19</f>
        <v>0</v>
      </c>
      <c r="F8" s="810">
        <v>0</v>
      </c>
      <c r="G8" s="810">
        <v>0</v>
      </c>
      <c r="H8" s="820">
        <v>0</v>
      </c>
    </row>
    <row r="9" spans="1:8" s="50" customFormat="1" ht="30" customHeight="1">
      <c r="A9" s="36" t="s">
        <v>928</v>
      </c>
      <c r="B9" s="36" t="s">
        <v>930</v>
      </c>
      <c r="C9" s="116" t="s">
        <v>944</v>
      </c>
      <c r="D9" s="1073" t="s">
        <v>26</v>
      </c>
      <c r="E9" s="809">
        <f>'3.1รายงานผล '!M20</f>
        <v>0</v>
      </c>
      <c r="F9" s="810">
        <v>0</v>
      </c>
      <c r="G9" s="810">
        <v>0</v>
      </c>
      <c r="H9" s="820">
        <v>0</v>
      </c>
    </row>
    <row r="10" spans="1:8" s="50" customFormat="1" ht="30" customHeight="1">
      <c r="A10" s="36" t="s">
        <v>929</v>
      </c>
      <c r="B10" s="36" t="s">
        <v>931</v>
      </c>
      <c r="C10" s="116" t="s">
        <v>945</v>
      </c>
      <c r="D10" s="1073" t="s">
        <v>932</v>
      </c>
      <c r="E10" s="809">
        <f>'3.1รายงานผล '!M21</f>
        <v>0</v>
      </c>
      <c r="F10" s="810">
        <v>0</v>
      </c>
      <c r="G10" s="810">
        <v>0</v>
      </c>
      <c r="H10" s="820">
        <v>0</v>
      </c>
    </row>
    <row r="11" spans="1:8" s="50" customFormat="1" ht="30" customHeight="1">
      <c r="A11" s="36" t="s">
        <v>930</v>
      </c>
      <c r="B11" s="36" t="s">
        <v>933</v>
      </c>
      <c r="C11" s="116" t="s">
        <v>946</v>
      </c>
      <c r="D11" s="1073" t="s">
        <v>12</v>
      </c>
      <c r="E11" s="809">
        <f>'3.1รายงานผล '!M22</f>
        <v>0</v>
      </c>
      <c r="F11" s="810">
        <v>0</v>
      </c>
      <c r="G11" s="810">
        <v>0</v>
      </c>
      <c r="H11" s="820">
        <v>0</v>
      </c>
    </row>
    <row r="12" spans="1:8" s="50" customFormat="1" ht="30" customHeight="1">
      <c r="A12" s="36" t="s">
        <v>931</v>
      </c>
      <c r="B12" s="36" t="s">
        <v>934</v>
      </c>
      <c r="C12" s="116" t="s">
        <v>935</v>
      </c>
      <c r="D12" s="1073" t="s">
        <v>26</v>
      </c>
      <c r="E12" s="809">
        <f>'3.1รายงานผล '!M23</f>
        <v>0</v>
      </c>
      <c r="F12" s="810">
        <v>0</v>
      </c>
      <c r="G12" s="810">
        <v>0</v>
      </c>
      <c r="H12" s="820">
        <v>0</v>
      </c>
    </row>
    <row r="13" spans="1:8" s="50" customFormat="1" ht="30" customHeight="1">
      <c r="A13" s="36" t="s">
        <v>933</v>
      </c>
      <c r="B13" s="36" t="s">
        <v>936</v>
      </c>
      <c r="C13" s="116" t="s">
        <v>937</v>
      </c>
      <c r="D13" s="1073" t="s">
        <v>12</v>
      </c>
      <c r="E13" s="809">
        <f>'3.1รายงานผล '!M24</f>
        <v>0</v>
      </c>
      <c r="F13" s="810">
        <v>0</v>
      </c>
      <c r="G13" s="810">
        <v>0</v>
      </c>
      <c r="H13" s="820">
        <v>0</v>
      </c>
    </row>
    <row r="14" spans="1:8" s="50" customFormat="1" ht="48" customHeight="1">
      <c r="A14" s="36" t="s">
        <v>934</v>
      </c>
      <c r="B14" s="36" t="s">
        <v>938</v>
      </c>
      <c r="C14" s="116" t="s">
        <v>947</v>
      </c>
      <c r="D14" s="1073" t="s">
        <v>12</v>
      </c>
      <c r="E14" s="809">
        <f>'3.1รายงานผล '!M25</f>
        <v>0</v>
      </c>
      <c r="F14" s="810">
        <v>0</v>
      </c>
      <c r="G14" s="810">
        <v>0</v>
      </c>
      <c r="H14" s="820">
        <v>0</v>
      </c>
    </row>
    <row r="15" spans="1:8" s="52" customFormat="1" ht="30" customHeight="1">
      <c r="A15" s="36" t="s">
        <v>936</v>
      </c>
      <c r="B15" s="38" t="s">
        <v>939</v>
      </c>
      <c r="C15" s="1081" t="s">
        <v>948</v>
      </c>
      <c r="D15" s="1103" t="s">
        <v>26</v>
      </c>
      <c r="E15" s="1260">
        <f>'3.1รายงานผล '!M26</f>
        <v>0</v>
      </c>
      <c r="F15" s="1261">
        <v>0</v>
      </c>
      <c r="G15" s="1261">
        <v>0</v>
      </c>
      <c r="H15" s="1261">
        <v>0</v>
      </c>
    </row>
    <row r="16" spans="1:8" s="52" customFormat="1" ht="25.5" customHeight="1">
      <c r="A16" s="924" t="s">
        <v>949</v>
      </c>
      <c r="B16" s="913"/>
      <c r="C16" s="914"/>
      <c r="D16" s="915"/>
      <c r="E16" s="916"/>
      <c r="F16" s="917"/>
      <c r="G16" s="918"/>
      <c r="H16" s="919"/>
    </row>
    <row r="17" spans="1:8" s="52" customFormat="1" ht="30" customHeight="1">
      <c r="A17" s="1074"/>
      <c r="B17" s="1074"/>
      <c r="C17" s="1074"/>
      <c r="D17" s="1074"/>
      <c r="E17" s="1075">
        <f>'3.1รายงานผล '!M28</f>
        <v>0</v>
      </c>
      <c r="F17" s="1075">
        <v>0</v>
      </c>
      <c r="G17" s="1075">
        <v>0</v>
      </c>
      <c r="H17" s="1075">
        <v>0</v>
      </c>
    </row>
    <row r="18" spans="1:8" s="52" customFormat="1" ht="30" customHeight="1">
      <c r="A18" s="822"/>
      <c r="B18" s="822"/>
      <c r="C18" s="822"/>
      <c r="D18" s="822"/>
      <c r="E18" s="823">
        <f>'3.1รายงานผล '!M29</f>
        <v>0</v>
      </c>
      <c r="F18" s="823">
        <v>0</v>
      </c>
      <c r="G18" s="823">
        <v>0</v>
      </c>
      <c r="H18" s="823">
        <v>0</v>
      </c>
    </row>
    <row r="19" spans="1:8" s="50" customFormat="1" ht="24" customHeight="1"/>
    <row r="20" spans="1:8" s="55" customFormat="1" ht="21" customHeight="1"/>
    <row r="21" spans="1:8" s="50" customFormat="1" ht="20.100000000000001" customHeight="1"/>
    <row r="22" spans="1:8" s="50" customFormat="1" ht="20.100000000000001" customHeight="1"/>
    <row r="23" spans="1:8" s="52" customFormat="1" ht="18"/>
    <row r="24" spans="1:8" s="52" customFormat="1" ht="18"/>
    <row r="25" spans="1:8" s="52" customFormat="1" ht="18"/>
    <row r="26" spans="1:8" s="52" customFormat="1" ht="18"/>
    <row r="27" spans="1:8" s="52" customFormat="1" ht="18"/>
    <row r="28" spans="1:8" s="52" customFormat="1" ht="18"/>
    <row r="29" spans="1:8" s="52" customFormat="1" ht="18"/>
    <row r="30" spans="1:8" s="52" customFormat="1" ht="18"/>
  </sheetData>
  <mergeCells count="1">
    <mergeCell ref="A1:F1"/>
  </mergeCells>
  <printOptions horizontalCentered="1" verticalCentered="1"/>
  <pageMargins left="0.6692913385826772" right="0.78740157480314965" top="0.31496062992125984" bottom="0.43307086614173229" header="0.39370078740157483" footer="0.15748031496062992"/>
  <pageSetup paperSize="9" scale="75" firstPageNumber="36" orientation="landscape" useFirstPageNumber="1" r:id="rId1"/>
  <headerFooter alignWithMargins="0">
    <oddFooter>&amp;C&amp;"TH SarabunPSK,Regular"&amp;20&amp;P&amp;R&amp;"TH SarabunPSK,Regular"&amp;20แนวทางการจัดทำรายงานผลการดำเนินงาน 67 มทรธ.  KPI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H47"/>
  <sheetViews>
    <sheetView view="pageBreakPreview" zoomScaleNormal="100" zoomScaleSheetLayoutView="100" workbookViewId="0">
      <selection activeCell="C10" sqref="C10"/>
    </sheetView>
  </sheetViews>
  <sheetFormatPr defaultColWidth="9.109375" defaultRowHeight="21"/>
  <cols>
    <col min="1" max="1" width="7.5546875" style="824" customWidth="1"/>
    <col min="2" max="2" width="7.6640625" style="824" customWidth="1"/>
    <col min="3" max="3" width="79.33203125" style="818" customWidth="1"/>
    <col min="4" max="4" width="10.5546875" style="818" customWidth="1"/>
    <col min="5" max="7" width="14.6640625" style="824" customWidth="1"/>
    <col min="8" max="8" width="14.6640625" style="818" customWidth="1"/>
    <col min="9" max="16384" width="9.109375" style="818"/>
  </cols>
  <sheetData>
    <row r="1" spans="1:8" ht="27.75" customHeight="1">
      <c r="A1" s="1731" t="s">
        <v>910</v>
      </c>
      <c r="B1" s="1731"/>
      <c r="C1" s="1731"/>
      <c r="D1" s="1731"/>
      <c r="E1" s="1731"/>
      <c r="F1" s="1731"/>
    </row>
    <row r="2" spans="1:8">
      <c r="A2" s="1604"/>
      <c r="B2" s="1604"/>
      <c r="C2" s="1605"/>
      <c r="D2" s="1605"/>
      <c r="E2" s="1604"/>
      <c r="F2" s="1604"/>
    </row>
    <row r="3" spans="1:8" s="816" customFormat="1" ht="70.5" customHeight="1">
      <c r="A3" s="814" t="s">
        <v>921</v>
      </c>
      <c r="B3" s="814" t="s">
        <v>922</v>
      </c>
      <c r="C3" s="815" t="s">
        <v>920</v>
      </c>
      <c r="D3" s="814" t="s">
        <v>21</v>
      </c>
      <c r="E3" s="805" t="s">
        <v>1332</v>
      </c>
      <c r="F3" s="806" t="s">
        <v>1333</v>
      </c>
      <c r="G3" s="806" t="s">
        <v>1334</v>
      </c>
      <c r="H3" s="806" t="s">
        <v>1335</v>
      </c>
    </row>
    <row r="4" spans="1:8" ht="48" customHeight="1">
      <c r="A4" s="363" t="s">
        <v>950</v>
      </c>
      <c r="B4" s="363" t="s">
        <v>950</v>
      </c>
      <c r="C4" s="364" t="s">
        <v>966</v>
      </c>
      <c r="D4" s="860" t="s">
        <v>52</v>
      </c>
      <c r="E4" s="817">
        <f>'3.1รายงานผล '!M31</f>
        <v>0</v>
      </c>
      <c r="F4" s="817">
        <v>0</v>
      </c>
      <c r="G4" s="817">
        <v>0</v>
      </c>
      <c r="H4" s="1079">
        <v>0</v>
      </c>
    </row>
    <row r="5" spans="1:8" ht="48" customHeight="1">
      <c r="A5" s="36" t="s">
        <v>951</v>
      </c>
      <c r="B5" s="36" t="s">
        <v>951</v>
      </c>
      <c r="C5" s="109" t="s">
        <v>967</v>
      </c>
      <c r="D5" s="110" t="s">
        <v>952</v>
      </c>
      <c r="E5" s="819">
        <f>'3.1รายงานผล '!M32</f>
        <v>0</v>
      </c>
      <c r="F5" s="819">
        <v>0</v>
      </c>
      <c r="G5" s="819">
        <v>0</v>
      </c>
      <c r="H5" s="1077">
        <v>0</v>
      </c>
    </row>
    <row r="6" spans="1:8" ht="48" customHeight="1">
      <c r="A6" s="36" t="s">
        <v>953</v>
      </c>
      <c r="B6" s="36" t="s">
        <v>953</v>
      </c>
      <c r="C6" s="264" t="s">
        <v>968</v>
      </c>
      <c r="D6" s="110" t="s">
        <v>954</v>
      </c>
      <c r="E6" s="817">
        <f>'3.1รายงานผล '!M33</f>
        <v>0</v>
      </c>
      <c r="F6" s="817">
        <v>0</v>
      </c>
      <c r="G6" s="817">
        <v>0</v>
      </c>
      <c r="H6" s="1079">
        <v>0</v>
      </c>
    </row>
    <row r="7" spans="1:8" s="50" customFormat="1" ht="30" customHeight="1">
      <c r="A7" s="36" t="s">
        <v>955</v>
      </c>
      <c r="B7" s="36" t="s">
        <v>955</v>
      </c>
      <c r="C7" s="859" t="s">
        <v>956</v>
      </c>
      <c r="D7" s="808" t="s">
        <v>12</v>
      </c>
      <c r="E7" s="820">
        <f>'3.1รายงานผล '!M34</f>
        <v>0</v>
      </c>
      <c r="F7" s="820">
        <v>0</v>
      </c>
      <c r="G7" s="820">
        <v>0</v>
      </c>
      <c r="H7" s="821">
        <v>0</v>
      </c>
    </row>
    <row r="8" spans="1:8" s="50" customFormat="1" ht="30" customHeight="1">
      <c r="A8" s="1262"/>
      <c r="B8" s="36" t="s">
        <v>957</v>
      </c>
      <c r="C8" s="859" t="s">
        <v>958</v>
      </c>
      <c r="D8" s="808" t="s">
        <v>959</v>
      </c>
      <c r="E8" s="1262"/>
      <c r="F8" s="1262"/>
      <c r="G8" s="1262"/>
      <c r="H8" s="1262"/>
    </row>
    <row r="9" spans="1:8" s="50" customFormat="1" ht="48" customHeight="1">
      <c r="A9" s="36" t="s">
        <v>957</v>
      </c>
      <c r="B9" s="36" t="s">
        <v>960</v>
      </c>
      <c r="C9" s="859" t="s">
        <v>969</v>
      </c>
      <c r="D9" s="808" t="s">
        <v>961</v>
      </c>
      <c r="E9" s="820">
        <f>'3.1รายงานผล '!M36</f>
        <v>0</v>
      </c>
      <c r="F9" s="820">
        <v>0</v>
      </c>
      <c r="G9" s="820">
        <v>0</v>
      </c>
      <c r="H9" s="820">
        <v>0</v>
      </c>
    </row>
    <row r="10" spans="1:8" s="50" customFormat="1" ht="48" customHeight="1">
      <c r="A10" s="36" t="s">
        <v>960</v>
      </c>
      <c r="B10" s="36" t="s">
        <v>962</v>
      </c>
      <c r="C10" s="859" t="s">
        <v>970</v>
      </c>
      <c r="D10" s="808" t="s">
        <v>11</v>
      </c>
      <c r="E10" s="820">
        <f>'3.1รายงานผล '!M37</f>
        <v>0</v>
      </c>
      <c r="F10" s="820">
        <v>0</v>
      </c>
      <c r="G10" s="820">
        <v>0</v>
      </c>
      <c r="H10" s="820">
        <v>0</v>
      </c>
    </row>
    <row r="11" spans="1:8" s="50" customFormat="1" ht="48" customHeight="1">
      <c r="A11" s="36" t="s">
        <v>962</v>
      </c>
      <c r="B11" s="36" t="s">
        <v>963</v>
      </c>
      <c r="C11" s="859" t="s">
        <v>971</v>
      </c>
      <c r="D11" s="808" t="s">
        <v>52</v>
      </c>
      <c r="E11" s="820">
        <f>'3.1รายงานผล '!M38</f>
        <v>0</v>
      </c>
      <c r="F11" s="820">
        <v>0</v>
      </c>
      <c r="G11" s="820">
        <v>0</v>
      </c>
      <c r="H11" s="820">
        <v>0</v>
      </c>
    </row>
    <row r="12" spans="1:8" s="50" customFormat="1" ht="30" customHeight="1">
      <c r="A12" s="36" t="s">
        <v>963</v>
      </c>
      <c r="B12" s="36" t="s">
        <v>964</v>
      </c>
      <c r="C12" s="859" t="s">
        <v>965</v>
      </c>
      <c r="D12" s="808" t="s">
        <v>12</v>
      </c>
      <c r="E12" s="820">
        <f>'3.1รายงานผล '!M39</f>
        <v>0</v>
      </c>
      <c r="F12" s="820">
        <v>0</v>
      </c>
      <c r="G12" s="820">
        <v>0</v>
      </c>
      <c r="H12" s="820">
        <v>0</v>
      </c>
    </row>
    <row r="13" spans="1:8" s="52" customFormat="1" ht="27.75" customHeight="1">
      <c r="A13" s="924" t="s">
        <v>949</v>
      </c>
      <c r="B13" s="913"/>
      <c r="C13" s="914"/>
      <c r="D13" s="915"/>
      <c r="E13" s="916"/>
      <c r="F13" s="917"/>
      <c r="G13" s="918"/>
      <c r="H13" s="919"/>
    </row>
    <row r="14" spans="1:8" s="52" customFormat="1" ht="30" customHeight="1">
      <c r="A14" s="1074"/>
      <c r="B14" s="1074"/>
      <c r="C14" s="1074"/>
      <c r="D14" s="1074"/>
      <c r="E14" s="1075">
        <f>'3.1รายงานผล '!M41</f>
        <v>0</v>
      </c>
      <c r="F14" s="1075">
        <v>0</v>
      </c>
      <c r="G14" s="1075">
        <v>0</v>
      </c>
      <c r="H14" s="1075">
        <v>0</v>
      </c>
    </row>
    <row r="15" spans="1:8" s="52" customFormat="1" ht="30" customHeight="1">
      <c r="A15" s="822"/>
      <c r="B15" s="822"/>
      <c r="C15" s="822"/>
      <c r="D15" s="822"/>
      <c r="E15" s="823">
        <f>'3.1รายงานผล '!M42</f>
        <v>0</v>
      </c>
      <c r="F15" s="823">
        <v>0</v>
      </c>
      <c r="G15" s="823">
        <v>0</v>
      </c>
      <c r="H15" s="823">
        <v>0</v>
      </c>
    </row>
    <row r="16" spans="1:8" s="52" customFormat="1" ht="18"/>
    <row r="17" s="52" customFormat="1" ht="18"/>
    <row r="18" s="50" customFormat="1" ht="20.100000000000001" customHeight="1"/>
    <row r="19" s="52" customFormat="1" ht="19.5" customHeight="1"/>
    <row r="20" s="52" customFormat="1" ht="18"/>
    <row r="21" s="52" customFormat="1" ht="18"/>
    <row r="22" s="52" customFormat="1" ht="18"/>
    <row r="23" s="52" customFormat="1" ht="18"/>
    <row r="24" s="50" customFormat="1" ht="24" customHeight="1"/>
    <row r="25" s="55" customFormat="1" ht="21" customHeight="1"/>
    <row r="26" s="50" customFormat="1" ht="20.100000000000001" customHeight="1"/>
    <row r="27" s="50" customFormat="1" ht="20.100000000000001" customHeight="1"/>
    <row r="28" s="52" customFormat="1" ht="18"/>
    <row r="29" s="52" customFormat="1" ht="18"/>
    <row r="30" s="52" customFormat="1" ht="18"/>
    <row r="31" s="52" customFormat="1" ht="19.5" customHeight="1"/>
    <row r="32" s="52" customFormat="1" ht="18"/>
    <row r="33" s="52" customFormat="1" ht="18"/>
    <row r="34" s="52" customFormat="1" ht="18"/>
    <row r="35" s="52" customFormat="1" ht="18"/>
    <row r="36" s="50" customFormat="1" ht="24" customHeight="1"/>
    <row r="37" s="55" customFormat="1" ht="21" customHeight="1"/>
    <row r="38" s="50" customFormat="1" ht="20.100000000000001" customHeight="1"/>
    <row r="39" s="50" customFormat="1" ht="20.100000000000001" customHeight="1"/>
    <row r="40" s="52" customFormat="1" ht="18"/>
    <row r="41" s="52" customFormat="1" ht="18"/>
    <row r="42" s="52" customFormat="1" ht="18"/>
    <row r="43" s="52" customFormat="1" ht="18"/>
    <row r="44" s="52" customFormat="1" ht="18"/>
    <row r="45" s="52" customFormat="1" ht="18"/>
    <row r="46" s="52" customFormat="1" ht="18"/>
    <row r="47" s="52" customFormat="1" ht="18"/>
  </sheetData>
  <mergeCells count="1">
    <mergeCell ref="A1:F1"/>
  </mergeCells>
  <printOptions horizontalCentered="1" verticalCentered="1"/>
  <pageMargins left="0.6692913385826772" right="0.78740157480314965" top="0.31496062992125984" bottom="0.43307086614173229" header="0.39370078740157483" footer="0.15748031496062992"/>
  <pageSetup paperSize="9" scale="75" firstPageNumber="37" orientation="landscape" useFirstPageNumber="1" r:id="rId1"/>
  <headerFooter alignWithMargins="0">
    <oddFooter>&amp;C&amp;"TH SarabunPSK,Regular"&amp;20&amp;P&amp;R&amp;"TH SarabunPSK,Regular"&amp;20แนวทางการจัดทำรายงานผลการดำเนินงาน 67 มทรธ.  KPI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H38"/>
  <sheetViews>
    <sheetView view="pageBreakPreview" zoomScaleNormal="100" zoomScaleSheetLayoutView="100" workbookViewId="0">
      <selection activeCell="A4" sqref="A4:A9"/>
    </sheetView>
  </sheetViews>
  <sheetFormatPr defaultColWidth="9.109375" defaultRowHeight="21"/>
  <cols>
    <col min="1" max="1" width="7.88671875" style="824" customWidth="1"/>
    <col min="2" max="2" width="11.44140625" style="824" customWidth="1"/>
    <col min="3" max="3" width="78.6640625" style="818" customWidth="1"/>
    <col min="4" max="4" width="8.33203125" style="818" customWidth="1"/>
    <col min="5" max="7" width="14.6640625" style="824" customWidth="1"/>
    <col min="8" max="8" width="14.6640625" style="818" customWidth="1"/>
    <col min="9" max="16384" width="9.109375" style="818"/>
  </cols>
  <sheetData>
    <row r="1" spans="1:8" ht="24.6">
      <c r="A1" s="1732" t="s">
        <v>911</v>
      </c>
      <c r="B1" s="1732"/>
      <c r="C1" s="1732"/>
      <c r="D1" s="1732"/>
      <c r="E1" s="1732"/>
      <c r="F1" s="1732"/>
    </row>
    <row r="3" spans="1:8" s="816" customFormat="1" ht="64.5" customHeight="1">
      <c r="A3" s="813" t="s">
        <v>921</v>
      </c>
      <c r="B3" s="814" t="s">
        <v>922</v>
      </c>
      <c r="C3" s="815" t="s">
        <v>920</v>
      </c>
      <c r="D3" s="814" t="s">
        <v>21</v>
      </c>
      <c r="E3" s="805" t="s">
        <v>1332</v>
      </c>
      <c r="F3" s="806" t="s">
        <v>1333</v>
      </c>
      <c r="G3" s="806" t="s">
        <v>1334</v>
      </c>
      <c r="H3" s="806" t="s">
        <v>1335</v>
      </c>
    </row>
    <row r="4" spans="1:8" ht="48" customHeight="1">
      <c r="A4" s="68" t="s">
        <v>972</v>
      </c>
      <c r="B4" s="68" t="s">
        <v>972</v>
      </c>
      <c r="C4" s="97" t="s">
        <v>985</v>
      </c>
      <c r="D4" s="132" t="s">
        <v>932</v>
      </c>
      <c r="E4" s="879">
        <f>'3.1รายงานผล '!$M$44</f>
        <v>0</v>
      </c>
      <c r="F4" s="879">
        <v>0</v>
      </c>
      <c r="G4" s="879">
        <v>0</v>
      </c>
      <c r="H4" s="1077">
        <v>0</v>
      </c>
    </row>
    <row r="5" spans="1:8" ht="48" customHeight="1">
      <c r="A5" s="1263"/>
      <c r="B5" s="36" t="s">
        <v>973</v>
      </c>
      <c r="C5" s="861" t="s">
        <v>974</v>
      </c>
      <c r="D5" s="867" t="s">
        <v>975</v>
      </c>
      <c r="E5" s="1263"/>
      <c r="F5" s="1263"/>
      <c r="G5" s="1263"/>
      <c r="H5" s="1264"/>
    </row>
    <row r="6" spans="1:8" ht="48" customHeight="1">
      <c r="A6" s="36" t="s">
        <v>973</v>
      </c>
      <c r="B6" s="95" t="s">
        <v>976</v>
      </c>
      <c r="C6" s="869" t="s">
        <v>977</v>
      </c>
      <c r="D6" s="870" t="s">
        <v>12</v>
      </c>
      <c r="E6" s="825">
        <f>'3.1รายงานผล '!M46</f>
        <v>0</v>
      </c>
      <c r="F6" s="825">
        <v>0</v>
      </c>
      <c r="G6" s="825">
        <v>0</v>
      </c>
      <c r="H6" s="1078">
        <v>0</v>
      </c>
    </row>
    <row r="7" spans="1:8" s="50" customFormat="1" ht="48" customHeight="1">
      <c r="A7" s="95" t="s">
        <v>976</v>
      </c>
      <c r="B7" s="36" t="s">
        <v>978</v>
      </c>
      <c r="C7" s="100" t="s">
        <v>979</v>
      </c>
      <c r="D7" s="858" t="s">
        <v>980</v>
      </c>
      <c r="E7" s="826">
        <f>'3.1รายงานผล '!M47</f>
        <v>0</v>
      </c>
      <c r="F7" s="820">
        <v>0</v>
      </c>
      <c r="G7" s="820">
        <v>0</v>
      </c>
      <c r="H7" s="820">
        <v>0</v>
      </c>
    </row>
    <row r="8" spans="1:8" s="52" customFormat="1" ht="48" customHeight="1">
      <c r="A8" s="36" t="s">
        <v>978</v>
      </c>
      <c r="B8" s="36" t="s">
        <v>981</v>
      </c>
      <c r="C8" s="100" t="s">
        <v>982</v>
      </c>
      <c r="D8" s="858" t="s">
        <v>983</v>
      </c>
      <c r="E8" s="826">
        <f>'3.1รายงานผล '!M48</f>
        <v>0</v>
      </c>
      <c r="F8" s="826">
        <v>0</v>
      </c>
      <c r="G8" s="826">
        <v>0</v>
      </c>
      <c r="H8" s="826">
        <v>0</v>
      </c>
    </row>
    <row r="9" spans="1:8" s="52" customFormat="1" ht="48" customHeight="1">
      <c r="A9" s="36" t="s">
        <v>981</v>
      </c>
      <c r="B9" s="68" t="s">
        <v>984</v>
      </c>
      <c r="C9" s="130" t="s">
        <v>986</v>
      </c>
      <c r="D9" s="872" t="s">
        <v>35</v>
      </c>
      <c r="E9" s="1076">
        <f>'3.1รายงานผล '!M49</f>
        <v>0</v>
      </c>
      <c r="F9" s="1076">
        <v>0</v>
      </c>
      <c r="G9" s="1076">
        <v>0</v>
      </c>
      <c r="H9" s="1076">
        <v>0</v>
      </c>
    </row>
    <row r="10" spans="1:8" s="52" customFormat="1" ht="23.25" customHeight="1">
      <c r="A10" s="924" t="s">
        <v>949</v>
      </c>
      <c r="B10" s="913"/>
      <c r="C10" s="914"/>
      <c r="D10" s="915"/>
      <c r="E10" s="916"/>
      <c r="F10" s="917"/>
      <c r="G10" s="918"/>
      <c r="H10" s="919"/>
    </row>
    <row r="11" spans="1:8" s="52" customFormat="1" ht="34.5" customHeight="1">
      <c r="A11" s="1074"/>
      <c r="B11" s="1074"/>
      <c r="C11" s="1074"/>
      <c r="D11" s="1074"/>
      <c r="E11" s="1075">
        <f>'3.1รายงานผล '!M51</f>
        <v>0</v>
      </c>
      <c r="F11" s="1075">
        <v>0</v>
      </c>
      <c r="G11" s="1075">
        <v>0</v>
      </c>
      <c r="H11" s="1075">
        <v>0</v>
      </c>
    </row>
    <row r="12" spans="1:8" s="50" customFormat="1" ht="37.5" customHeight="1">
      <c r="A12" s="822"/>
      <c r="B12" s="822"/>
      <c r="C12" s="822"/>
      <c r="D12" s="822"/>
      <c r="E12" s="823">
        <f>'3.1รายงานผล '!M52</f>
        <v>0</v>
      </c>
      <c r="F12" s="823">
        <v>0</v>
      </c>
      <c r="G12" s="823">
        <v>0</v>
      </c>
      <c r="H12" s="823">
        <v>0</v>
      </c>
    </row>
    <row r="13" spans="1:8" s="52" customFormat="1" ht="18"/>
    <row r="14" spans="1:8" s="52" customFormat="1" ht="18"/>
    <row r="15" spans="1:8" s="50" customFormat="1" ht="24" customHeight="1"/>
    <row r="16" spans="1:8" s="55" customFormat="1" ht="21" customHeight="1"/>
    <row r="17" s="50" customFormat="1" ht="20.100000000000001" customHeight="1"/>
    <row r="18" s="50" customFormat="1" ht="20.100000000000001" customHeight="1"/>
    <row r="19" s="52" customFormat="1" ht="18"/>
    <row r="20" s="52" customFormat="1" ht="18"/>
    <row r="21" s="52" customFormat="1" ht="18"/>
    <row r="22" s="52" customFormat="1" ht="19.5" customHeight="1"/>
    <row r="23" s="52" customFormat="1" ht="18"/>
    <row r="24" s="52" customFormat="1" ht="18"/>
    <row r="25" s="52" customFormat="1" ht="18"/>
    <row r="26" s="52" customFormat="1" ht="18"/>
    <row r="27" s="50" customFormat="1" ht="24" customHeight="1"/>
    <row r="28" s="55" customFormat="1" ht="21" customHeight="1"/>
    <row r="29" s="50" customFormat="1" ht="20.100000000000001" customHeight="1"/>
    <row r="30" s="50" customFormat="1" ht="20.100000000000001" customHeight="1"/>
    <row r="31" s="52" customFormat="1" ht="18"/>
    <row r="32" s="52" customFormat="1" ht="18"/>
    <row r="33" s="52" customFormat="1" ht="18"/>
    <row r="34" s="52" customFormat="1" ht="18"/>
    <row r="35" s="52" customFormat="1" ht="18"/>
    <row r="36" s="52" customFormat="1" ht="18"/>
    <row r="37" s="52" customFormat="1" ht="18"/>
    <row r="38" s="52" customFormat="1" ht="18"/>
  </sheetData>
  <mergeCells count="1">
    <mergeCell ref="A1:F1"/>
  </mergeCells>
  <printOptions horizontalCentered="1"/>
  <pageMargins left="0.6692913385826772" right="0.78740157480314965" top="0.68" bottom="0.43307086614173229" header="0.73" footer="0.15748031496062992"/>
  <pageSetup paperSize="9" scale="75" firstPageNumber="38" orientation="landscape" useFirstPageNumber="1" r:id="rId1"/>
  <headerFooter alignWithMargins="0">
    <oddFooter>&amp;C&amp;"TH SarabunPSK,Regular"&amp;20&amp;P&amp;R&amp;"TH SarabunPSK,Regular"&amp;20แนวทางการจัดทำรายงานผลการดำเนินงาน 67 มทรธ.  KPI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H48"/>
  <sheetViews>
    <sheetView view="pageBreakPreview" zoomScaleNormal="100" zoomScaleSheetLayoutView="100" workbookViewId="0">
      <selection activeCell="C7" sqref="C7"/>
    </sheetView>
  </sheetViews>
  <sheetFormatPr defaultColWidth="9.109375" defaultRowHeight="21"/>
  <cols>
    <col min="1" max="1" width="8.33203125" style="824" customWidth="1"/>
    <col min="2" max="2" width="8.44140625" style="824" customWidth="1"/>
    <col min="3" max="3" width="78.6640625" style="818" customWidth="1"/>
    <col min="4" max="4" width="15" style="818" customWidth="1"/>
    <col min="5" max="7" width="14.6640625" style="824" customWidth="1"/>
    <col min="8" max="8" width="14.6640625" style="818" customWidth="1"/>
    <col min="9" max="16384" width="9.109375" style="818"/>
  </cols>
  <sheetData>
    <row r="1" spans="1:8" ht="24.6">
      <c r="A1" s="1730" t="s">
        <v>912</v>
      </c>
      <c r="B1" s="1730"/>
      <c r="C1" s="1730"/>
      <c r="D1" s="1730"/>
      <c r="E1" s="1730"/>
      <c r="F1" s="1730"/>
    </row>
    <row r="3" spans="1:8" s="816" customFormat="1" ht="64.5" customHeight="1">
      <c r="A3" s="814" t="s">
        <v>921</v>
      </c>
      <c r="B3" s="814" t="s">
        <v>922</v>
      </c>
      <c r="C3" s="815" t="s">
        <v>920</v>
      </c>
      <c r="D3" s="814" t="s">
        <v>21</v>
      </c>
      <c r="E3" s="805" t="s">
        <v>1332</v>
      </c>
      <c r="F3" s="806" t="s">
        <v>1333</v>
      </c>
      <c r="G3" s="806" t="s">
        <v>1334</v>
      </c>
      <c r="H3" s="806" t="s">
        <v>1335</v>
      </c>
    </row>
    <row r="4" spans="1:8" ht="48" customHeight="1">
      <c r="A4" s="1265"/>
      <c r="B4" s="68" t="s">
        <v>987</v>
      </c>
      <c r="C4" s="69" t="s">
        <v>988</v>
      </c>
      <c r="D4" s="877" t="s">
        <v>989</v>
      </c>
      <c r="E4" s="1265"/>
      <c r="F4" s="1265"/>
      <c r="G4" s="1265"/>
      <c r="H4" s="1266"/>
    </row>
    <row r="5" spans="1:8" ht="48" customHeight="1">
      <c r="A5" s="68" t="s">
        <v>987</v>
      </c>
      <c r="B5" s="68" t="s">
        <v>990</v>
      </c>
      <c r="C5" s="69" t="s">
        <v>991</v>
      </c>
      <c r="D5" s="872" t="s">
        <v>12</v>
      </c>
      <c r="E5" s="825">
        <f>'3.1รายงานผล '!M55</f>
        <v>0</v>
      </c>
      <c r="F5" s="825">
        <v>0</v>
      </c>
      <c r="G5" s="825">
        <v>0</v>
      </c>
      <c r="H5" s="1078">
        <v>0</v>
      </c>
    </row>
    <row r="6" spans="1:8" ht="30" customHeight="1">
      <c r="A6" s="68" t="s">
        <v>990</v>
      </c>
      <c r="B6" s="68" t="s">
        <v>992</v>
      </c>
      <c r="C6" s="69" t="s">
        <v>1012</v>
      </c>
      <c r="D6" s="872" t="s">
        <v>12</v>
      </c>
      <c r="E6" s="825">
        <f>'3.1รายงานผล '!M56</f>
        <v>0</v>
      </c>
      <c r="F6" s="825">
        <v>0</v>
      </c>
      <c r="G6" s="825">
        <v>0</v>
      </c>
      <c r="H6" s="1078">
        <v>0</v>
      </c>
    </row>
    <row r="7" spans="1:8" ht="48" customHeight="1">
      <c r="A7" s="68" t="s">
        <v>992</v>
      </c>
      <c r="B7" s="68" t="s">
        <v>993</v>
      </c>
      <c r="C7" s="69" t="s">
        <v>1013</v>
      </c>
      <c r="D7" s="872" t="s">
        <v>12</v>
      </c>
      <c r="E7" s="825">
        <f>'3.1รายงานผล '!M57</f>
        <v>0</v>
      </c>
      <c r="F7" s="825">
        <v>0</v>
      </c>
      <c r="G7" s="825">
        <v>0</v>
      </c>
      <c r="H7" s="1078">
        <v>0</v>
      </c>
    </row>
    <row r="8" spans="1:8" ht="30" customHeight="1">
      <c r="A8" s="68" t="s">
        <v>993</v>
      </c>
      <c r="B8" s="68" t="s">
        <v>994</v>
      </c>
      <c r="C8" s="69" t="s">
        <v>1014</v>
      </c>
      <c r="D8" s="872" t="s">
        <v>26</v>
      </c>
      <c r="E8" s="825">
        <f>'3.1รายงานผล '!M58</f>
        <v>0</v>
      </c>
      <c r="F8" s="825">
        <v>0</v>
      </c>
      <c r="G8" s="825">
        <v>0</v>
      </c>
      <c r="H8" s="1078">
        <v>0</v>
      </c>
    </row>
    <row r="9" spans="1:8" ht="30" customHeight="1">
      <c r="A9" s="68" t="s">
        <v>994</v>
      </c>
      <c r="B9" s="68" t="s">
        <v>995</v>
      </c>
      <c r="C9" s="69" t="s">
        <v>1336</v>
      </c>
      <c r="D9" s="872" t="s">
        <v>12</v>
      </c>
      <c r="E9" s="825">
        <f>'3.1รายงานผล '!M59</f>
        <v>0</v>
      </c>
      <c r="F9" s="825">
        <v>0</v>
      </c>
      <c r="G9" s="825">
        <v>0</v>
      </c>
      <c r="H9" s="1078">
        <v>0</v>
      </c>
    </row>
    <row r="10" spans="1:8" ht="30" customHeight="1">
      <c r="A10" s="1265"/>
      <c r="B10" s="68" t="s">
        <v>997</v>
      </c>
      <c r="C10" s="69" t="s">
        <v>998</v>
      </c>
      <c r="D10" s="872" t="s">
        <v>999</v>
      </c>
      <c r="E10" s="1263"/>
      <c r="F10" s="1263"/>
      <c r="G10" s="1263"/>
      <c r="H10" s="1264"/>
    </row>
    <row r="11" spans="1:8" ht="30" customHeight="1">
      <c r="A11" s="1265"/>
      <c r="B11" s="68" t="s">
        <v>1000</v>
      </c>
      <c r="C11" s="69" t="s">
        <v>1001</v>
      </c>
      <c r="D11" s="872" t="s">
        <v>1002</v>
      </c>
      <c r="E11" s="1263"/>
      <c r="F11" s="1263"/>
      <c r="G11" s="1263"/>
      <c r="H11" s="1264"/>
    </row>
    <row r="12" spans="1:8" ht="30" customHeight="1">
      <c r="A12" s="68" t="s">
        <v>995</v>
      </c>
      <c r="B12" s="68" t="s">
        <v>1003</v>
      </c>
      <c r="C12" s="69" t="s">
        <v>1015</v>
      </c>
      <c r="D12" s="872" t="s">
        <v>12</v>
      </c>
      <c r="E12" s="825">
        <f>'3.1รายงานผล '!$M$62</f>
        <v>0</v>
      </c>
      <c r="F12" s="825"/>
      <c r="G12" s="825"/>
      <c r="H12" s="1078"/>
    </row>
    <row r="13" spans="1:8" ht="35.1" customHeight="1">
      <c r="A13" s="1265"/>
      <c r="B13" s="68" t="s">
        <v>1004</v>
      </c>
      <c r="C13" s="69" t="s">
        <v>1005</v>
      </c>
      <c r="D13" s="872" t="s">
        <v>999</v>
      </c>
      <c r="E13" s="1263"/>
      <c r="F13" s="1263"/>
      <c r="G13" s="1263"/>
      <c r="H13" s="1264"/>
    </row>
    <row r="14" spans="1:8" ht="35.1" customHeight="1">
      <c r="A14" s="1265"/>
      <c r="B14" s="68" t="s">
        <v>1006</v>
      </c>
      <c r="C14" s="69" t="s">
        <v>1007</v>
      </c>
      <c r="D14" s="872" t="s">
        <v>1002</v>
      </c>
      <c r="E14" s="1263"/>
      <c r="F14" s="1263"/>
      <c r="G14" s="1263"/>
      <c r="H14" s="1264"/>
    </row>
    <row r="15" spans="1:8" ht="35.1" customHeight="1">
      <c r="A15" s="68" t="s">
        <v>997</v>
      </c>
      <c r="B15" s="68" t="s">
        <v>1008</v>
      </c>
      <c r="C15" s="69" t="s">
        <v>1016</v>
      </c>
      <c r="D15" s="872" t="s">
        <v>26</v>
      </c>
      <c r="E15" s="825">
        <f>'3.1รายงานผล '!M65</f>
        <v>0</v>
      </c>
      <c r="F15" s="825">
        <v>0</v>
      </c>
      <c r="G15" s="825">
        <v>0</v>
      </c>
      <c r="H15" s="1078">
        <v>0</v>
      </c>
    </row>
    <row r="16" spans="1:8" ht="35.1" customHeight="1">
      <c r="A16" s="68" t="s">
        <v>1000</v>
      </c>
      <c r="B16" s="68" t="s">
        <v>1009</v>
      </c>
      <c r="C16" s="69" t="s">
        <v>1017</v>
      </c>
      <c r="D16" s="872" t="s">
        <v>26</v>
      </c>
      <c r="E16" s="825">
        <f>'3.1รายงานผล '!M66</f>
        <v>0</v>
      </c>
      <c r="F16" s="825">
        <v>0</v>
      </c>
      <c r="G16" s="825">
        <v>0</v>
      </c>
      <c r="H16" s="1078">
        <v>0</v>
      </c>
    </row>
    <row r="17" spans="1:8" ht="35.1" customHeight="1">
      <c r="A17" s="68" t="s">
        <v>1003</v>
      </c>
      <c r="B17" s="68" t="s">
        <v>1010</v>
      </c>
      <c r="C17" s="69" t="s">
        <v>1018</v>
      </c>
      <c r="D17" s="872" t="s">
        <v>26</v>
      </c>
      <c r="E17" s="825">
        <f>'3.1รายงานผล '!M67</f>
        <v>0</v>
      </c>
      <c r="F17" s="825">
        <v>0</v>
      </c>
      <c r="G17" s="825">
        <v>0</v>
      </c>
      <c r="H17" s="1078">
        <v>0</v>
      </c>
    </row>
    <row r="18" spans="1:8" ht="35.1" customHeight="1">
      <c r="A18" s="68" t="s">
        <v>1004</v>
      </c>
      <c r="B18" s="875" t="s">
        <v>1011</v>
      </c>
      <c r="C18" s="876" t="s">
        <v>1019</v>
      </c>
      <c r="D18" s="858" t="s">
        <v>26</v>
      </c>
      <c r="E18" s="825">
        <f>'3.1รายงานผล '!M68</f>
        <v>0</v>
      </c>
      <c r="F18" s="825">
        <v>0</v>
      </c>
      <c r="G18" s="825">
        <v>0</v>
      </c>
      <c r="H18" s="1078">
        <v>0</v>
      </c>
    </row>
    <row r="19" spans="1:8" s="50" customFormat="1" ht="24.75" customHeight="1">
      <c r="A19" s="924" t="s">
        <v>949</v>
      </c>
      <c r="B19" s="913"/>
      <c r="C19" s="914"/>
      <c r="D19" s="915"/>
      <c r="E19" s="916"/>
      <c r="F19" s="917"/>
      <c r="G19" s="918"/>
      <c r="H19" s="919"/>
    </row>
    <row r="20" spans="1:8" s="52" customFormat="1" ht="30" customHeight="1">
      <c r="A20" s="1074"/>
      <c r="B20" s="1074"/>
      <c r="C20" s="1074"/>
      <c r="D20" s="1074"/>
      <c r="E20" s="1075">
        <f>'3.1รายงานผล '!M70</f>
        <v>0</v>
      </c>
      <c r="F20" s="1075">
        <v>0</v>
      </c>
      <c r="G20" s="1075">
        <v>0</v>
      </c>
      <c r="H20" s="1075">
        <v>0</v>
      </c>
    </row>
    <row r="21" spans="1:8" s="52" customFormat="1" ht="30" customHeight="1">
      <c r="A21" s="822"/>
      <c r="B21" s="822"/>
      <c r="C21" s="822"/>
      <c r="D21" s="822"/>
      <c r="E21" s="823">
        <f>'3.1รายงานผล '!M71</f>
        <v>0</v>
      </c>
      <c r="F21" s="823">
        <v>0</v>
      </c>
      <c r="G21" s="823">
        <v>0</v>
      </c>
      <c r="H21" s="823">
        <v>0</v>
      </c>
    </row>
    <row r="22" spans="1:8" s="52" customFormat="1" ht="18"/>
    <row r="23" spans="1:8" s="52" customFormat="1" ht="18"/>
    <row r="24" spans="1:8" s="52" customFormat="1" ht="18"/>
    <row r="25" spans="1:8" s="50" customFormat="1" ht="24" customHeight="1"/>
    <row r="26" spans="1:8" s="55" customFormat="1" ht="21" customHeight="1"/>
    <row r="27" spans="1:8" s="50" customFormat="1" ht="20.100000000000001" customHeight="1"/>
    <row r="28" spans="1:8" s="50" customFormat="1" ht="20.100000000000001" customHeight="1"/>
    <row r="29" spans="1:8" s="52" customFormat="1" ht="18"/>
    <row r="30" spans="1:8" s="52" customFormat="1" ht="18"/>
    <row r="31" spans="1:8" s="52" customFormat="1" ht="18"/>
    <row r="32" spans="1:8" s="52" customFormat="1" ht="19.5" customHeight="1"/>
    <row r="33" s="52" customFormat="1" ht="18"/>
    <row r="34" s="52" customFormat="1" ht="18"/>
    <row r="35" s="52" customFormat="1" ht="18"/>
    <row r="36" s="52" customFormat="1" ht="18"/>
    <row r="37" s="50" customFormat="1" ht="24" customHeight="1"/>
    <row r="38" s="55" customFormat="1" ht="21" customHeight="1"/>
    <row r="39" s="50" customFormat="1" ht="20.100000000000001" customHeight="1"/>
    <row r="40" s="50" customFormat="1" ht="20.100000000000001" customHeight="1"/>
    <row r="41" s="52" customFormat="1" ht="18"/>
    <row r="42" s="52" customFormat="1" ht="18"/>
    <row r="43" s="52" customFormat="1" ht="18"/>
    <row r="44" s="52" customFormat="1" ht="18"/>
    <row r="45" s="52" customFormat="1" ht="18"/>
    <row r="46" s="52" customFormat="1" ht="18"/>
    <row r="47" s="52" customFormat="1" ht="18"/>
    <row r="48" s="52" customFormat="1" ht="18"/>
  </sheetData>
  <mergeCells count="1">
    <mergeCell ref="A1:F1"/>
  </mergeCells>
  <printOptions horizontalCentered="1" verticalCentered="1"/>
  <pageMargins left="0.6692913385826772" right="0.78740157480314965" top="0.31496062992125984" bottom="0.43307086614173229" header="0.39370078740157483" footer="0.15748031496062992"/>
  <pageSetup paperSize="9" scale="75" firstPageNumber="39" orientation="landscape" useFirstPageNumber="1" r:id="rId1"/>
  <headerFooter alignWithMargins="0">
    <oddFooter>&amp;C&amp;"TH SarabunPSK,Regular"&amp;20&amp;P&amp;R&amp;"TH SarabunPSK,Regular"&amp;20แนวทางการจัดทำรายงานผลการดำเนินงาน 67 มทรธ.  KPI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P108"/>
  <sheetViews>
    <sheetView view="pageBreakPreview" zoomScaleNormal="100" zoomScaleSheetLayoutView="100" workbookViewId="0">
      <selection activeCell="K53" sqref="K53:O66"/>
    </sheetView>
  </sheetViews>
  <sheetFormatPr defaultColWidth="10.44140625" defaultRowHeight="21"/>
  <cols>
    <col min="1" max="1" width="8.33203125" style="47" customWidth="1"/>
    <col min="2" max="2" width="8.6640625" style="47" customWidth="1"/>
    <col min="3" max="3" width="61" style="23" customWidth="1"/>
    <col min="4" max="4" width="10.5546875" style="23" customWidth="1"/>
    <col min="5" max="5" width="10" style="23" customWidth="1"/>
    <col min="6" max="6" width="7.88671875" style="23" bestFit="1" customWidth="1"/>
    <col min="7" max="7" width="7.88671875" style="23" customWidth="1"/>
    <col min="8" max="8" width="12" style="146" customWidth="1"/>
    <col min="9" max="9" width="9.33203125" style="146" customWidth="1"/>
    <col min="10" max="10" width="10.44140625" style="47"/>
    <col min="11" max="11" width="7" style="56" customWidth="1"/>
    <col min="12" max="14" width="6.44140625" style="57" bestFit="1" customWidth="1"/>
    <col min="15" max="15" width="6.5546875" style="57" customWidth="1"/>
    <col min="16" max="16" width="12.88671875" style="23" bestFit="1" customWidth="1"/>
    <col min="17" max="16384" width="10.44140625" style="23"/>
  </cols>
  <sheetData>
    <row r="1" spans="1:15" ht="57.75" customHeight="1">
      <c r="A1" s="1746" t="s">
        <v>1347</v>
      </c>
      <c r="B1" s="1747"/>
      <c r="C1" s="1747"/>
      <c r="D1" s="1747"/>
      <c r="E1" s="1747"/>
      <c r="F1" s="1747"/>
      <c r="G1" s="1747"/>
      <c r="H1" s="1747"/>
      <c r="I1" s="1747"/>
      <c r="J1" s="1747"/>
      <c r="K1" s="1747"/>
      <c r="L1" s="1747"/>
      <c r="M1" s="1747"/>
      <c r="N1" s="1747"/>
      <c r="O1" s="1747"/>
    </row>
    <row r="2" spans="1:15" ht="25.8">
      <c r="A2" s="1748" t="s">
        <v>1353</v>
      </c>
      <c r="B2" s="1748"/>
      <c r="C2" s="1749"/>
      <c r="D2" s="1749"/>
      <c r="E2" s="1749"/>
      <c r="F2" s="1749"/>
      <c r="G2" s="1749"/>
      <c r="H2" s="1749"/>
      <c r="I2" s="1749"/>
      <c r="J2" s="1749"/>
      <c r="K2" s="1749"/>
      <c r="L2" s="1749"/>
      <c r="M2" s="1749"/>
      <c r="N2" s="1749"/>
      <c r="O2" s="1749"/>
    </row>
    <row r="3" spans="1:15" ht="15" customHeight="1">
      <c r="A3" s="1750"/>
      <c r="B3" s="1750"/>
      <c r="C3" s="1750"/>
      <c r="D3" s="1750"/>
      <c r="E3" s="1750"/>
      <c r="F3" s="1750"/>
      <c r="G3" s="1750"/>
      <c r="H3" s="1750"/>
      <c r="I3" s="1750"/>
      <c r="J3" s="1750"/>
      <c r="K3" s="1750"/>
      <c r="L3" s="1750"/>
      <c r="M3" s="1750"/>
      <c r="N3" s="1750"/>
      <c r="O3" s="1750"/>
    </row>
    <row r="4" spans="1:15" ht="18.75" customHeight="1">
      <c r="A4" s="24"/>
      <c r="B4" s="24"/>
      <c r="C4" s="25"/>
      <c r="D4" s="25"/>
      <c r="E4" s="25"/>
      <c r="F4" s="26"/>
      <c r="G4" s="27">
        <v>4</v>
      </c>
      <c r="H4" s="28" t="s">
        <v>14</v>
      </c>
      <c r="I4" s="28"/>
      <c r="J4" s="28"/>
      <c r="K4" s="28"/>
      <c r="L4" s="25"/>
      <c r="M4" s="25"/>
      <c r="N4" s="25"/>
      <c r="O4" s="25"/>
    </row>
    <row r="5" spans="1:15" ht="18" customHeight="1">
      <c r="A5" s="24"/>
      <c r="B5" s="24"/>
      <c r="C5" s="25"/>
      <c r="D5" s="25"/>
      <c r="E5" s="25"/>
      <c r="F5" s="29"/>
      <c r="G5" s="27">
        <v>3</v>
      </c>
      <c r="H5" s="1756" t="s">
        <v>15</v>
      </c>
      <c r="I5" s="1756"/>
      <c r="J5" s="1756"/>
      <c r="K5" s="1756"/>
      <c r="L5" s="25"/>
      <c r="M5" s="25"/>
      <c r="N5" s="25"/>
      <c r="O5" s="25"/>
    </row>
    <row r="6" spans="1:15" ht="18.75" customHeight="1">
      <c r="A6" s="24"/>
      <c r="B6" s="24"/>
      <c r="C6" s="25"/>
      <c r="D6" s="25"/>
      <c r="E6" s="25"/>
      <c r="F6" s="30"/>
      <c r="G6" s="31" t="s">
        <v>16</v>
      </c>
      <c r="H6" s="1756" t="s">
        <v>17</v>
      </c>
      <c r="I6" s="1756"/>
      <c r="J6" s="1756"/>
      <c r="K6" s="1756"/>
      <c r="L6" s="25"/>
      <c r="M6" s="25"/>
      <c r="N6" s="25"/>
      <c r="O6" s="25"/>
    </row>
    <row r="7" spans="1:15" ht="19.5" customHeight="1">
      <c r="A7" s="24"/>
      <c r="B7" s="24"/>
      <c r="C7" s="25"/>
      <c r="D7" s="25"/>
      <c r="E7" s="25"/>
      <c r="F7" s="30"/>
      <c r="G7" s="31" t="s">
        <v>18</v>
      </c>
      <c r="H7" s="1756" t="s">
        <v>19</v>
      </c>
      <c r="I7" s="1756"/>
      <c r="J7" s="1756"/>
      <c r="K7" s="1756"/>
      <c r="L7" s="25"/>
      <c r="M7" s="25"/>
      <c r="N7" s="25"/>
      <c r="O7" s="25"/>
    </row>
    <row r="8" spans="1:15" ht="12" customHeight="1">
      <c r="A8" s="1750"/>
      <c r="B8" s="1750"/>
      <c r="C8" s="1750"/>
      <c r="D8" s="1750"/>
      <c r="E8" s="1750"/>
      <c r="F8" s="1750"/>
      <c r="G8" s="1750"/>
      <c r="H8" s="1750"/>
      <c r="I8" s="1750"/>
      <c r="J8" s="1750"/>
      <c r="K8" s="1750"/>
      <c r="L8" s="1750"/>
      <c r="M8" s="1750"/>
      <c r="N8" s="1750"/>
      <c r="O8" s="1750"/>
    </row>
    <row r="9" spans="1:15" s="32" customFormat="1" ht="64.5" customHeight="1">
      <c r="A9" s="1751" t="s">
        <v>921</v>
      </c>
      <c r="B9" s="1751" t="s">
        <v>922</v>
      </c>
      <c r="C9" s="1753" t="s">
        <v>919</v>
      </c>
      <c r="D9" s="1737" t="s">
        <v>917</v>
      </c>
      <c r="E9" s="1755"/>
      <c r="F9" s="1735" t="s">
        <v>20</v>
      </c>
      <c r="G9" s="1737" t="s">
        <v>916</v>
      </c>
      <c r="H9" s="1738"/>
      <c r="I9" s="1738"/>
      <c r="J9" s="1739"/>
      <c r="K9" s="1757" t="s">
        <v>915</v>
      </c>
      <c r="L9" s="1758"/>
      <c r="M9" s="1758"/>
      <c r="N9" s="1758"/>
      <c r="O9" s="1759"/>
    </row>
    <row r="10" spans="1:15" s="32" customFormat="1" ht="37.5" customHeight="1">
      <c r="A10" s="1752"/>
      <c r="B10" s="1752"/>
      <c r="C10" s="1754"/>
      <c r="D10" s="125" t="s">
        <v>21</v>
      </c>
      <c r="E10" s="126" t="s">
        <v>11</v>
      </c>
      <c r="F10" s="1736"/>
      <c r="G10" s="454" t="s">
        <v>22</v>
      </c>
      <c r="H10" s="1116" t="s">
        <v>23</v>
      </c>
      <c r="I10" s="1117" t="s">
        <v>24</v>
      </c>
      <c r="J10" s="1118" t="s">
        <v>25</v>
      </c>
      <c r="K10" s="1111">
        <v>1</v>
      </c>
      <c r="L10" s="127">
        <v>2</v>
      </c>
      <c r="M10" s="127">
        <v>3</v>
      </c>
      <c r="N10" s="127">
        <v>4</v>
      </c>
      <c r="O10" s="127">
        <v>5</v>
      </c>
    </row>
    <row r="11" spans="1:15" s="34" customFormat="1" ht="24" customHeight="1">
      <c r="A11" s="1744" t="s">
        <v>37</v>
      </c>
      <c r="B11" s="1745"/>
      <c r="C11" s="1745"/>
      <c r="D11" s="1745"/>
      <c r="E11" s="1745"/>
      <c r="F11" s="799">
        <f>SUM(F12:F27)</f>
        <v>30</v>
      </c>
      <c r="G11" s="455"/>
      <c r="H11" s="1119"/>
      <c r="I11" s="1120"/>
      <c r="J11" s="1121">
        <f>SUM(J12:J24)</f>
        <v>0</v>
      </c>
      <c r="K11" s="1112"/>
      <c r="L11" s="33"/>
      <c r="M11" s="33"/>
      <c r="N11" s="33"/>
      <c r="O11" s="33"/>
    </row>
    <row r="12" spans="1:15" ht="42" customHeight="1">
      <c r="A12" s="1610" t="s">
        <v>924</v>
      </c>
      <c r="B12" s="108" t="s">
        <v>924</v>
      </c>
      <c r="C12" s="97" t="s">
        <v>923</v>
      </c>
      <c r="D12" s="128" t="s">
        <v>12</v>
      </c>
      <c r="E12" s="98">
        <v>20</v>
      </c>
      <c r="F12" s="461">
        <v>3</v>
      </c>
      <c r="G12" s="793"/>
      <c r="H12" s="447"/>
      <c r="I12" s="254"/>
      <c r="J12" s="99">
        <f>I12*F12/100</f>
        <v>0</v>
      </c>
      <c r="K12" s="362">
        <v>4</v>
      </c>
      <c r="L12" s="362">
        <v>8</v>
      </c>
      <c r="M12" s="362">
        <v>12</v>
      </c>
      <c r="N12" s="362">
        <v>16</v>
      </c>
      <c r="O12" s="362">
        <v>20</v>
      </c>
    </row>
    <row r="13" spans="1:15" ht="52.5" customHeight="1">
      <c r="A13" s="1608"/>
      <c r="B13" s="95" t="s">
        <v>925</v>
      </c>
      <c r="C13" s="908" t="s">
        <v>940</v>
      </c>
      <c r="D13" s="1080" t="s">
        <v>12</v>
      </c>
      <c r="E13" s="1611"/>
      <c r="F13" s="1612"/>
      <c r="G13" s="1613"/>
      <c r="H13" s="1614"/>
      <c r="I13" s="1615"/>
      <c r="J13" s="1616">
        <f t="shared" ref="J13:J24" si="0">I13*F13/100</f>
        <v>0</v>
      </c>
      <c r="K13" s="1617"/>
      <c r="L13" s="1617"/>
      <c r="M13" s="1617"/>
      <c r="N13" s="1617"/>
      <c r="O13" s="1617"/>
    </row>
    <row r="14" spans="1:15" ht="52.5" customHeight="1">
      <c r="A14" s="36" t="s">
        <v>925</v>
      </c>
      <c r="B14" s="36" t="s">
        <v>926</v>
      </c>
      <c r="C14" s="116" t="s">
        <v>941</v>
      </c>
      <c r="D14" s="1063" t="s">
        <v>12</v>
      </c>
      <c r="E14" s="43">
        <v>20</v>
      </c>
      <c r="F14" s="44">
        <v>2</v>
      </c>
      <c r="G14" s="794"/>
      <c r="H14" s="448"/>
      <c r="I14" s="259"/>
      <c r="J14" s="37">
        <f t="shared" si="0"/>
        <v>0</v>
      </c>
      <c r="K14" s="139">
        <v>4</v>
      </c>
      <c r="L14" s="139">
        <v>8</v>
      </c>
      <c r="M14" s="139">
        <v>12</v>
      </c>
      <c r="N14" s="139">
        <v>16</v>
      </c>
      <c r="O14" s="139">
        <v>20</v>
      </c>
    </row>
    <row r="15" spans="1:15" ht="63">
      <c r="A15" s="36" t="s">
        <v>926</v>
      </c>
      <c r="B15" s="36" t="s">
        <v>927</v>
      </c>
      <c r="C15" s="1625" t="s">
        <v>1356</v>
      </c>
      <c r="D15" s="1063" t="s">
        <v>12</v>
      </c>
      <c r="E15" s="43">
        <v>20</v>
      </c>
      <c r="F15" s="44">
        <v>4</v>
      </c>
      <c r="G15" s="794"/>
      <c r="H15" s="448"/>
      <c r="I15" s="259"/>
      <c r="J15" s="37">
        <f t="shared" si="0"/>
        <v>0</v>
      </c>
      <c r="K15" s="139">
        <v>4</v>
      </c>
      <c r="L15" s="139">
        <v>8</v>
      </c>
      <c r="M15" s="139">
        <v>12</v>
      </c>
      <c r="N15" s="139">
        <v>16</v>
      </c>
      <c r="O15" s="139">
        <v>20</v>
      </c>
    </row>
    <row r="16" spans="1:15" ht="53.25" customHeight="1">
      <c r="A16" s="36" t="s">
        <v>927</v>
      </c>
      <c r="B16" s="94" t="s">
        <v>928</v>
      </c>
      <c r="C16" s="988" t="s">
        <v>942</v>
      </c>
      <c r="D16" s="1080" t="s">
        <v>12</v>
      </c>
      <c r="E16" s="129">
        <v>50</v>
      </c>
      <c r="F16" s="906">
        <v>1</v>
      </c>
      <c r="G16" s="1086"/>
      <c r="H16" s="1087"/>
      <c r="I16" s="1088"/>
      <c r="J16" s="1089">
        <f t="shared" si="0"/>
        <v>0</v>
      </c>
      <c r="K16" s="907">
        <v>10</v>
      </c>
      <c r="L16" s="907">
        <v>20</v>
      </c>
      <c r="M16" s="907">
        <v>30</v>
      </c>
      <c r="N16" s="907">
        <v>40</v>
      </c>
      <c r="O16" s="907">
        <v>50</v>
      </c>
    </row>
    <row r="17" spans="1:16" ht="52.5" customHeight="1">
      <c r="A17" s="1608"/>
      <c r="B17" s="36" t="s">
        <v>929</v>
      </c>
      <c r="C17" s="116" t="s">
        <v>943</v>
      </c>
      <c r="D17" s="1063" t="s">
        <v>12</v>
      </c>
      <c r="E17" s="1618"/>
      <c r="F17" s="1619"/>
      <c r="G17" s="1620"/>
      <c r="H17" s="1621"/>
      <c r="I17" s="1622"/>
      <c r="J17" s="1623">
        <f t="shared" si="0"/>
        <v>0</v>
      </c>
      <c r="K17" s="1624"/>
      <c r="L17" s="1624"/>
      <c r="M17" s="1624"/>
      <c r="N17" s="1624"/>
      <c r="O17" s="1624"/>
    </row>
    <row r="18" spans="1:16" ht="50.25" customHeight="1">
      <c r="A18" s="36" t="s">
        <v>928</v>
      </c>
      <c r="B18" s="38" t="s">
        <v>930</v>
      </c>
      <c r="C18" s="1081" t="s">
        <v>944</v>
      </c>
      <c r="D18" s="801" t="s">
        <v>26</v>
      </c>
      <c r="E18" s="133">
        <v>20</v>
      </c>
      <c r="F18" s="932">
        <v>2</v>
      </c>
      <c r="G18" s="1557"/>
      <c r="H18" s="1083"/>
      <c r="I18" s="1084"/>
      <c r="J18" s="1085">
        <f t="shared" si="0"/>
        <v>0</v>
      </c>
      <c r="K18" s="267">
        <v>12</v>
      </c>
      <c r="L18" s="267">
        <v>14</v>
      </c>
      <c r="M18" s="267">
        <v>16</v>
      </c>
      <c r="N18" s="267">
        <v>18</v>
      </c>
      <c r="O18" s="267">
        <v>20</v>
      </c>
    </row>
    <row r="19" spans="1:16" ht="57" customHeight="1">
      <c r="A19" s="36" t="s">
        <v>929</v>
      </c>
      <c r="B19" s="68" t="s">
        <v>931</v>
      </c>
      <c r="C19" s="909" t="s">
        <v>945</v>
      </c>
      <c r="D19" s="128" t="s">
        <v>932</v>
      </c>
      <c r="E19" s="98">
        <v>1</v>
      </c>
      <c r="F19" s="461">
        <v>4</v>
      </c>
      <c r="G19" s="793"/>
      <c r="H19" s="447"/>
      <c r="I19" s="254"/>
      <c r="J19" s="99">
        <f t="shared" si="0"/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1</v>
      </c>
    </row>
    <row r="20" spans="1:16" ht="52.5" customHeight="1">
      <c r="A20" s="36" t="s">
        <v>930</v>
      </c>
      <c r="B20" s="36" t="s">
        <v>933</v>
      </c>
      <c r="C20" s="116" t="s">
        <v>946</v>
      </c>
      <c r="D20" s="1063" t="s">
        <v>12</v>
      </c>
      <c r="E20" s="43">
        <v>80</v>
      </c>
      <c r="F20" s="44">
        <v>2</v>
      </c>
      <c r="G20" s="794"/>
      <c r="H20" s="448"/>
      <c r="I20" s="259"/>
      <c r="J20" s="37">
        <f t="shared" si="0"/>
        <v>0</v>
      </c>
      <c r="K20" s="139">
        <v>60</v>
      </c>
      <c r="L20" s="139">
        <v>65</v>
      </c>
      <c r="M20" s="139">
        <v>70</v>
      </c>
      <c r="N20" s="139">
        <v>75</v>
      </c>
      <c r="O20" s="139">
        <v>80</v>
      </c>
    </row>
    <row r="21" spans="1:16" ht="52.5" customHeight="1">
      <c r="A21" s="36" t="s">
        <v>931</v>
      </c>
      <c r="B21" s="36" t="s">
        <v>934</v>
      </c>
      <c r="C21" s="116" t="s">
        <v>935</v>
      </c>
      <c r="D21" s="1063" t="s">
        <v>26</v>
      </c>
      <c r="E21" s="43">
        <v>200</v>
      </c>
      <c r="F21" s="44">
        <v>4</v>
      </c>
      <c r="G21" s="794"/>
      <c r="H21" s="448"/>
      <c r="I21" s="259"/>
      <c r="J21" s="37">
        <f t="shared" si="0"/>
        <v>0</v>
      </c>
      <c r="K21" s="139">
        <v>40</v>
      </c>
      <c r="L21" s="139">
        <v>80</v>
      </c>
      <c r="M21" s="139">
        <v>120</v>
      </c>
      <c r="N21" s="139">
        <v>160</v>
      </c>
      <c r="O21" s="139">
        <v>200</v>
      </c>
    </row>
    <row r="22" spans="1:16" ht="52.5" customHeight="1">
      <c r="A22" s="36" t="s">
        <v>933</v>
      </c>
      <c r="B22" s="36" t="s">
        <v>936</v>
      </c>
      <c r="C22" s="116" t="s">
        <v>937</v>
      </c>
      <c r="D22" s="1063" t="s">
        <v>12</v>
      </c>
      <c r="E22" s="43">
        <v>5</v>
      </c>
      <c r="F22" s="44">
        <v>2</v>
      </c>
      <c r="G22" s="794"/>
      <c r="H22" s="448"/>
      <c r="I22" s="259"/>
      <c r="J22" s="37">
        <f t="shared" si="0"/>
        <v>0</v>
      </c>
      <c r="K22" s="139">
        <v>1</v>
      </c>
      <c r="L22" s="139">
        <v>2</v>
      </c>
      <c r="M22" s="139">
        <v>3</v>
      </c>
      <c r="N22" s="139">
        <v>4</v>
      </c>
      <c r="O22" s="139">
        <v>5</v>
      </c>
    </row>
    <row r="23" spans="1:16" ht="51" customHeight="1">
      <c r="A23" s="36" t="s">
        <v>934</v>
      </c>
      <c r="B23" s="36" t="s">
        <v>938</v>
      </c>
      <c r="C23" s="116" t="s">
        <v>947</v>
      </c>
      <c r="D23" s="1063" t="s">
        <v>12</v>
      </c>
      <c r="E23" s="43">
        <v>50</v>
      </c>
      <c r="F23" s="44">
        <v>4</v>
      </c>
      <c r="G23" s="794"/>
      <c r="H23" s="448"/>
      <c r="I23" s="259"/>
      <c r="J23" s="37">
        <f t="shared" si="0"/>
        <v>0</v>
      </c>
      <c r="K23" s="139">
        <v>30</v>
      </c>
      <c r="L23" s="139">
        <v>35</v>
      </c>
      <c r="M23" s="139">
        <v>40</v>
      </c>
      <c r="N23" s="139">
        <v>45</v>
      </c>
      <c r="O23" s="139">
        <v>50</v>
      </c>
    </row>
    <row r="24" spans="1:16" ht="51.75" customHeight="1">
      <c r="A24" s="36" t="s">
        <v>936</v>
      </c>
      <c r="B24" s="38" t="s">
        <v>939</v>
      </c>
      <c r="C24" s="1081" t="s">
        <v>948</v>
      </c>
      <c r="D24" s="801" t="s">
        <v>26</v>
      </c>
      <c r="E24" s="133">
        <v>170</v>
      </c>
      <c r="F24" s="932">
        <v>2</v>
      </c>
      <c r="G24" s="1082"/>
      <c r="H24" s="1083"/>
      <c r="I24" s="1084"/>
      <c r="J24" s="1085">
        <f t="shared" si="0"/>
        <v>0</v>
      </c>
      <c r="K24" s="267">
        <v>130</v>
      </c>
      <c r="L24" s="267">
        <v>140</v>
      </c>
      <c r="M24" s="267">
        <v>150</v>
      </c>
      <c r="N24" s="267">
        <v>160</v>
      </c>
      <c r="O24" s="267">
        <v>170</v>
      </c>
      <c r="P24" s="538">
        <f>((((H24-0)/15)*100)/100)</f>
        <v>0</v>
      </c>
    </row>
    <row r="25" spans="1:16" ht="25.5" customHeight="1">
      <c r="A25" s="924" t="s">
        <v>949</v>
      </c>
      <c r="B25" s="913"/>
      <c r="C25" s="914"/>
      <c r="D25" s="915"/>
      <c r="E25" s="916"/>
      <c r="F25" s="917"/>
      <c r="G25" s="918"/>
      <c r="H25" s="919"/>
      <c r="I25" s="920"/>
      <c r="J25" s="921"/>
      <c r="K25" s="922"/>
      <c r="L25" s="922"/>
      <c r="M25" s="922"/>
      <c r="N25" s="922"/>
      <c r="O25" s="923"/>
      <c r="P25" s="538"/>
    </row>
    <row r="26" spans="1:16" ht="42.75" customHeight="1">
      <c r="A26" s="68"/>
      <c r="B26" s="68"/>
      <c r="C26" s="909"/>
      <c r="D26" s="868"/>
      <c r="E26" s="910"/>
      <c r="F26" s="461"/>
      <c r="G26" s="911"/>
      <c r="H26" s="447"/>
      <c r="I26" s="254"/>
      <c r="J26" s="912"/>
      <c r="K26" s="147"/>
      <c r="L26" s="147"/>
      <c r="M26" s="147"/>
      <c r="N26" s="147"/>
      <c r="O26" s="147"/>
      <c r="P26" s="538"/>
    </row>
    <row r="27" spans="1:16" ht="51.75" customHeight="1">
      <c r="A27" s="38"/>
      <c r="B27" s="38"/>
      <c r="C27" s="1081"/>
      <c r="D27" s="1103"/>
      <c r="E27" s="1558"/>
      <c r="F27" s="932"/>
      <c r="G27" s="1082"/>
      <c r="H27" s="1083"/>
      <c r="I27" s="1084"/>
      <c r="J27" s="1559"/>
      <c r="K27" s="267"/>
      <c r="L27" s="267"/>
      <c r="M27" s="267"/>
      <c r="N27" s="267"/>
      <c r="O27" s="267"/>
      <c r="P27" s="538"/>
    </row>
    <row r="28" spans="1:16" s="40" customFormat="1" ht="24" customHeight="1">
      <c r="A28" s="1740" t="s">
        <v>38</v>
      </c>
      <c r="B28" s="1741"/>
      <c r="C28" s="1741"/>
      <c r="D28" s="1741"/>
      <c r="E28" s="1741"/>
      <c r="F28" s="799">
        <f>SUM(F29:F40)</f>
        <v>30</v>
      </c>
      <c r="G28" s="1096"/>
      <c r="H28" s="1097"/>
      <c r="I28" s="1098"/>
      <c r="J28" s="1099">
        <f>SUM(J29:J32)</f>
        <v>0</v>
      </c>
      <c r="K28" s="1113"/>
      <c r="L28" s="1100"/>
      <c r="M28" s="1100"/>
      <c r="N28" s="1100"/>
      <c r="O28" s="1100"/>
    </row>
    <row r="29" spans="1:16" s="42" customFormat="1" ht="69" customHeight="1">
      <c r="A29" s="363" t="s">
        <v>950</v>
      </c>
      <c r="B29" s="1092" t="s">
        <v>950</v>
      </c>
      <c r="C29" s="909" t="s">
        <v>966</v>
      </c>
      <c r="D29" s="837" t="s">
        <v>52</v>
      </c>
      <c r="E29" s="1093">
        <v>5</v>
      </c>
      <c r="F29" s="906">
        <v>6</v>
      </c>
      <c r="G29" s="1094"/>
      <c r="H29" s="1095"/>
      <c r="I29" s="925"/>
      <c r="J29" s="1089">
        <f>I29*F29/100</f>
        <v>0</v>
      </c>
      <c r="K29" s="907">
        <v>1</v>
      </c>
      <c r="L29" s="907">
        <v>2</v>
      </c>
      <c r="M29" s="907">
        <v>3</v>
      </c>
      <c r="N29" s="907">
        <v>4</v>
      </c>
      <c r="O29" s="907">
        <v>5</v>
      </c>
    </row>
    <row r="30" spans="1:16" s="42" customFormat="1" ht="59.25" customHeight="1">
      <c r="A30" s="36" t="s">
        <v>951</v>
      </c>
      <c r="B30" s="1090" t="s">
        <v>951</v>
      </c>
      <c r="C30" s="116" t="s">
        <v>967</v>
      </c>
      <c r="D30" s="1073" t="s">
        <v>952</v>
      </c>
      <c r="E30" s="101">
        <v>2</v>
      </c>
      <c r="F30" s="44">
        <v>2</v>
      </c>
      <c r="G30" s="795"/>
      <c r="H30" s="449"/>
      <c r="I30" s="140"/>
      <c r="J30" s="37">
        <f>I30*F30/100</f>
        <v>0</v>
      </c>
      <c r="K30" s="139">
        <v>0</v>
      </c>
      <c r="L30" s="139">
        <v>0</v>
      </c>
      <c r="M30" s="139">
        <v>0</v>
      </c>
      <c r="N30" s="139">
        <v>1</v>
      </c>
      <c r="O30" s="139">
        <v>2</v>
      </c>
    </row>
    <row r="31" spans="1:16" s="42" customFormat="1" ht="57" customHeight="1">
      <c r="A31" s="36" t="s">
        <v>953</v>
      </c>
      <c r="B31" s="1090" t="s">
        <v>953</v>
      </c>
      <c r="C31" s="116" t="s">
        <v>968</v>
      </c>
      <c r="D31" s="1073" t="s">
        <v>954</v>
      </c>
      <c r="E31" s="101">
        <v>2</v>
      </c>
      <c r="F31" s="44">
        <v>2</v>
      </c>
      <c r="G31" s="795"/>
      <c r="H31" s="449"/>
      <c r="I31" s="140"/>
      <c r="J31" s="37">
        <f t="shared" ref="J31" si="1">I31*F31/100</f>
        <v>0</v>
      </c>
      <c r="K31" s="139">
        <v>0</v>
      </c>
      <c r="L31" s="139">
        <v>0</v>
      </c>
      <c r="M31" s="139">
        <v>0</v>
      </c>
      <c r="N31" s="139">
        <v>1</v>
      </c>
      <c r="O31" s="139">
        <v>2</v>
      </c>
      <c r="P31" s="154">
        <f>((((H31-100)/20)*100)/100)+4</f>
        <v>-1</v>
      </c>
    </row>
    <row r="32" spans="1:16" s="42" customFormat="1" ht="54" customHeight="1">
      <c r="A32" s="36" t="s">
        <v>955</v>
      </c>
      <c r="B32" s="1090" t="s">
        <v>955</v>
      </c>
      <c r="C32" s="116" t="s">
        <v>956</v>
      </c>
      <c r="D32" s="1073" t="s">
        <v>12</v>
      </c>
      <c r="E32" s="857">
        <v>50</v>
      </c>
      <c r="F32" s="44">
        <v>4</v>
      </c>
      <c r="G32" s="795"/>
      <c r="H32" s="449"/>
      <c r="I32" s="140"/>
      <c r="J32" s="37">
        <f>I32*F32/100</f>
        <v>0</v>
      </c>
      <c r="K32" s="139">
        <v>10</v>
      </c>
      <c r="L32" s="139">
        <v>20</v>
      </c>
      <c r="M32" s="139">
        <v>30</v>
      </c>
      <c r="N32" s="139">
        <v>40</v>
      </c>
      <c r="O32" s="139">
        <v>50</v>
      </c>
      <c r="P32" s="154">
        <f>((((H32-23)/3)*100)/100)+3</f>
        <v>-4.6666666666666679</v>
      </c>
    </row>
    <row r="33" spans="1:16" s="42" customFormat="1" ht="47.25" customHeight="1">
      <c r="A33" s="1262"/>
      <c r="B33" s="1090" t="s">
        <v>957</v>
      </c>
      <c r="C33" s="116" t="s">
        <v>958</v>
      </c>
      <c r="D33" s="1073" t="s">
        <v>959</v>
      </c>
      <c r="E33" s="1127"/>
      <c r="F33" s="1128"/>
      <c r="G33" s="1129"/>
      <c r="H33" s="1130"/>
      <c r="I33" s="1131"/>
      <c r="J33" s="1132"/>
      <c r="K33" s="1133"/>
      <c r="L33" s="1133"/>
      <c r="M33" s="1133"/>
      <c r="N33" s="1133"/>
      <c r="O33" s="1133"/>
      <c r="P33" s="154"/>
    </row>
    <row r="34" spans="1:16" s="42" customFormat="1" ht="56.25" customHeight="1">
      <c r="A34" s="36" t="s">
        <v>957</v>
      </c>
      <c r="B34" s="1092" t="s">
        <v>960</v>
      </c>
      <c r="C34" s="909" t="s">
        <v>969</v>
      </c>
      <c r="D34" s="868" t="s">
        <v>961</v>
      </c>
      <c r="E34" s="910">
        <v>5</v>
      </c>
      <c r="F34" s="461">
        <v>2</v>
      </c>
      <c r="G34" s="1122"/>
      <c r="H34" s="1101"/>
      <c r="I34" s="1102"/>
      <c r="J34" s="37">
        <f t="shared" ref="J34:J36" si="2">I34*F34/100</f>
        <v>0</v>
      </c>
      <c r="K34" s="147">
        <v>1</v>
      </c>
      <c r="L34" s="147">
        <v>2</v>
      </c>
      <c r="M34" s="147">
        <v>3</v>
      </c>
      <c r="N34" s="147">
        <v>4</v>
      </c>
      <c r="O34" s="147">
        <v>5</v>
      </c>
      <c r="P34" s="154"/>
    </row>
    <row r="35" spans="1:16" s="42" customFormat="1" ht="55.5" customHeight="1">
      <c r="A35" s="36" t="s">
        <v>960</v>
      </c>
      <c r="B35" s="1090" t="s">
        <v>962</v>
      </c>
      <c r="C35" s="116" t="s">
        <v>970</v>
      </c>
      <c r="D35" s="1073" t="s">
        <v>11</v>
      </c>
      <c r="E35" s="857">
        <v>5</v>
      </c>
      <c r="F35" s="44">
        <v>4</v>
      </c>
      <c r="G35" s="795"/>
      <c r="H35" s="449"/>
      <c r="I35" s="140"/>
      <c r="J35" s="37">
        <f t="shared" si="2"/>
        <v>0</v>
      </c>
      <c r="K35" s="139">
        <v>1</v>
      </c>
      <c r="L35" s="139">
        <v>2</v>
      </c>
      <c r="M35" s="139">
        <v>3</v>
      </c>
      <c r="N35" s="139">
        <v>4</v>
      </c>
      <c r="O35" s="139">
        <v>5</v>
      </c>
      <c r="P35" s="154"/>
    </row>
    <row r="36" spans="1:16" s="42" customFormat="1" ht="63">
      <c r="A36" s="36" t="s">
        <v>962</v>
      </c>
      <c r="B36" s="1090" t="s">
        <v>963</v>
      </c>
      <c r="C36" s="116" t="s">
        <v>971</v>
      </c>
      <c r="D36" s="1073" t="s">
        <v>52</v>
      </c>
      <c r="E36" s="857">
        <v>10</v>
      </c>
      <c r="F36" s="44">
        <v>8</v>
      </c>
      <c r="G36" s="795"/>
      <c r="H36" s="449"/>
      <c r="I36" s="140"/>
      <c r="J36" s="37">
        <f t="shared" si="2"/>
        <v>0</v>
      </c>
      <c r="K36" s="139">
        <v>2</v>
      </c>
      <c r="L36" s="139">
        <v>4</v>
      </c>
      <c r="M36" s="139">
        <v>6</v>
      </c>
      <c r="N36" s="139">
        <v>8</v>
      </c>
      <c r="O36" s="139">
        <v>10</v>
      </c>
      <c r="P36" s="154"/>
    </row>
    <row r="37" spans="1:16" s="42" customFormat="1" ht="48.75" customHeight="1">
      <c r="A37" s="36" t="s">
        <v>963</v>
      </c>
      <c r="B37" s="1091" t="s">
        <v>964</v>
      </c>
      <c r="C37" s="1081" t="s">
        <v>965</v>
      </c>
      <c r="D37" s="1103" t="s">
        <v>12</v>
      </c>
      <c r="E37" s="1558">
        <v>50</v>
      </c>
      <c r="F37" s="932">
        <v>2</v>
      </c>
      <c r="G37" s="1124"/>
      <c r="H37" s="930"/>
      <c r="I37" s="930"/>
      <c r="J37" s="1085">
        <f>I37*F37/100</f>
        <v>0</v>
      </c>
      <c r="K37" s="267">
        <v>42</v>
      </c>
      <c r="L37" s="931">
        <v>44</v>
      </c>
      <c r="M37" s="931">
        <v>46</v>
      </c>
      <c r="N37" s="931">
        <v>48</v>
      </c>
      <c r="O37" s="931">
        <v>50</v>
      </c>
      <c r="P37" s="154"/>
    </row>
    <row r="38" spans="1:16" s="42" customFormat="1" ht="22.5" customHeight="1">
      <c r="A38" s="924" t="s">
        <v>949</v>
      </c>
      <c r="B38" s="913"/>
      <c r="C38" s="914"/>
      <c r="D38" s="915"/>
      <c r="E38" s="916"/>
      <c r="F38" s="917"/>
      <c r="G38" s="918"/>
      <c r="H38" s="919"/>
      <c r="I38" s="920"/>
      <c r="J38" s="921"/>
      <c r="K38" s="922"/>
      <c r="L38" s="922"/>
      <c r="M38" s="922"/>
      <c r="N38" s="922"/>
      <c r="O38" s="923"/>
      <c r="P38" s="154"/>
    </row>
    <row r="39" spans="1:16" s="42" customFormat="1" ht="48.75" customHeight="1">
      <c r="A39" s="864"/>
      <c r="B39" s="94"/>
      <c r="C39" s="927"/>
      <c r="D39" s="928"/>
      <c r="E39" s="129"/>
      <c r="F39" s="365"/>
      <c r="G39" s="1123"/>
      <c r="H39" s="925"/>
      <c r="I39" s="925"/>
      <c r="J39" s="366"/>
      <c r="K39" s="907"/>
      <c r="L39" s="926"/>
      <c r="M39" s="926"/>
      <c r="N39" s="926"/>
      <c r="O39" s="926"/>
      <c r="P39" s="154"/>
    </row>
    <row r="40" spans="1:16" s="42" customFormat="1" ht="48.75" customHeight="1">
      <c r="A40" s="45"/>
      <c r="B40" s="38"/>
      <c r="C40" s="929"/>
      <c r="D40" s="811"/>
      <c r="E40" s="133"/>
      <c r="F40" s="932"/>
      <c r="G40" s="1124"/>
      <c r="H40" s="930"/>
      <c r="I40" s="930"/>
      <c r="J40" s="1085"/>
      <c r="K40" s="267"/>
      <c r="L40" s="931"/>
      <c r="M40" s="931"/>
      <c r="N40" s="931"/>
      <c r="O40" s="931"/>
      <c r="P40" s="154"/>
    </row>
    <row r="41" spans="1:16" s="40" customFormat="1" ht="39.75" customHeight="1">
      <c r="A41" s="1742" t="s">
        <v>45</v>
      </c>
      <c r="B41" s="1743"/>
      <c r="C41" s="1743"/>
      <c r="D41" s="1743"/>
      <c r="E41" s="1743"/>
      <c r="F41" s="799">
        <f>SUM(F42:F47)</f>
        <v>20</v>
      </c>
      <c r="G41" s="455"/>
      <c r="H41" s="1109"/>
      <c r="I41" s="1110"/>
      <c r="J41" s="1125">
        <f>SUM(J42:J47)</f>
        <v>0</v>
      </c>
      <c r="K41" s="1114"/>
      <c r="L41" s="1100"/>
      <c r="M41" s="1100"/>
      <c r="N41" s="1100"/>
      <c r="O41" s="1100"/>
      <c r="P41" s="46"/>
    </row>
    <row r="42" spans="1:16" ht="67.5" customHeight="1">
      <c r="A42" s="68" t="s">
        <v>972</v>
      </c>
      <c r="B42" s="68" t="s">
        <v>972</v>
      </c>
      <c r="C42" s="97" t="s">
        <v>985</v>
      </c>
      <c r="D42" s="132" t="s">
        <v>932</v>
      </c>
      <c r="E42" s="98" t="s">
        <v>1361</v>
      </c>
      <c r="F42" s="102">
        <v>5</v>
      </c>
      <c r="G42" s="796"/>
      <c r="H42" s="450"/>
      <c r="I42" s="141"/>
      <c r="J42" s="131">
        <f t="shared" ref="J42:J47" si="3">I42*F42/100</f>
        <v>0</v>
      </c>
      <c r="K42" s="147">
        <v>12</v>
      </c>
      <c r="L42" s="147">
        <v>14</v>
      </c>
      <c r="M42" s="147">
        <v>16</v>
      </c>
      <c r="N42" s="147">
        <v>18</v>
      </c>
      <c r="O42" s="147">
        <v>20</v>
      </c>
      <c r="P42" s="238">
        <f>((((H42-0)/100)*100)/100)</f>
        <v>0</v>
      </c>
    </row>
    <row r="43" spans="1:16" ht="56.25" customHeight="1">
      <c r="A43" s="1263"/>
      <c r="B43" s="36" t="s">
        <v>973</v>
      </c>
      <c r="C43" s="100" t="s">
        <v>974</v>
      </c>
      <c r="D43" s="858" t="s">
        <v>975</v>
      </c>
      <c r="E43" s="1134"/>
      <c r="F43" s="1135"/>
      <c r="G43" s="1136"/>
      <c r="H43" s="1137"/>
      <c r="I43" s="1138"/>
      <c r="J43" s="1139"/>
      <c r="K43" s="1133"/>
      <c r="L43" s="1133"/>
      <c r="M43" s="1133"/>
      <c r="N43" s="1133"/>
      <c r="O43" s="1133"/>
      <c r="P43" s="47"/>
    </row>
    <row r="44" spans="1:16" ht="61.5" customHeight="1">
      <c r="A44" s="36" t="s">
        <v>973</v>
      </c>
      <c r="B44" s="36" t="s">
        <v>976</v>
      </c>
      <c r="C44" s="1104" t="s">
        <v>977</v>
      </c>
      <c r="D44" s="808" t="s">
        <v>12</v>
      </c>
      <c r="E44" s="43">
        <v>90</v>
      </c>
      <c r="F44" s="862">
        <v>4</v>
      </c>
      <c r="G44" s="1107"/>
      <c r="H44" s="1105"/>
      <c r="I44" s="863"/>
      <c r="J44" s="48">
        <f t="shared" si="3"/>
        <v>0</v>
      </c>
      <c r="K44" s="139">
        <v>74</v>
      </c>
      <c r="L44" s="1106">
        <v>78</v>
      </c>
      <c r="M44" s="1106">
        <v>82</v>
      </c>
      <c r="N44" s="1106">
        <v>86</v>
      </c>
      <c r="O44" s="1106">
        <v>90</v>
      </c>
      <c r="P44" s="238">
        <f>((((H44-10)/5)*100)/100)+2</f>
        <v>0</v>
      </c>
    </row>
    <row r="45" spans="1:16" ht="63">
      <c r="A45" s="95" t="s">
        <v>976</v>
      </c>
      <c r="B45" s="36" t="s">
        <v>978</v>
      </c>
      <c r="C45" s="100" t="s">
        <v>979</v>
      </c>
      <c r="D45" s="858" t="s">
        <v>980</v>
      </c>
      <c r="E45" s="43">
        <v>1</v>
      </c>
      <c r="F45" s="862">
        <v>5</v>
      </c>
      <c r="G45" s="1107"/>
      <c r="H45" s="1108"/>
      <c r="I45" s="863"/>
      <c r="J45" s="48">
        <f t="shared" si="3"/>
        <v>0</v>
      </c>
      <c r="K45" s="139">
        <v>0</v>
      </c>
      <c r="L45" s="139">
        <v>0</v>
      </c>
      <c r="M45" s="139">
        <v>0</v>
      </c>
      <c r="N45" s="139">
        <v>0</v>
      </c>
      <c r="O45" s="139">
        <v>1</v>
      </c>
      <c r="P45" s="238"/>
    </row>
    <row r="46" spans="1:16" ht="54.75" customHeight="1">
      <c r="A46" s="36" t="s">
        <v>978</v>
      </c>
      <c r="B46" s="68" t="s">
        <v>981</v>
      </c>
      <c r="C46" s="130" t="s">
        <v>982</v>
      </c>
      <c r="D46" s="872" t="s">
        <v>983</v>
      </c>
      <c r="E46" s="98">
        <v>4</v>
      </c>
      <c r="F46" s="102">
        <v>3</v>
      </c>
      <c r="G46" s="797"/>
      <c r="H46" s="450"/>
      <c r="I46" s="141"/>
      <c r="J46" s="131">
        <f t="shared" si="3"/>
        <v>0</v>
      </c>
      <c r="K46" s="147">
        <v>0</v>
      </c>
      <c r="L46" s="147">
        <v>1</v>
      </c>
      <c r="M46" s="147">
        <v>2</v>
      </c>
      <c r="N46" s="147">
        <v>3</v>
      </c>
      <c r="O46" s="147">
        <v>4</v>
      </c>
      <c r="P46" s="47"/>
    </row>
    <row r="47" spans="1:16" ht="53.25" customHeight="1">
      <c r="A47" s="36" t="s">
        <v>981</v>
      </c>
      <c r="B47" s="38" t="s">
        <v>984</v>
      </c>
      <c r="C47" s="120" t="s">
        <v>986</v>
      </c>
      <c r="D47" s="873" t="s">
        <v>35</v>
      </c>
      <c r="E47" s="133">
        <v>5</v>
      </c>
      <c r="F47" s="134">
        <v>3</v>
      </c>
      <c r="G47" s="938"/>
      <c r="H47" s="451"/>
      <c r="I47" s="142"/>
      <c r="J47" s="135">
        <f t="shared" si="3"/>
        <v>0</v>
      </c>
      <c r="K47" s="267">
        <v>1</v>
      </c>
      <c r="L47" s="267">
        <v>2</v>
      </c>
      <c r="M47" s="267">
        <v>3</v>
      </c>
      <c r="N47" s="267">
        <v>4</v>
      </c>
      <c r="O47" s="267">
        <v>5</v>
      </c>
      <c r="P47" s="47"/>
    </row>
    <row r="48" spans="1:16" ht="27" customHeight="1">
      <c r="A48" s="924" t="s">
        <v>949</v>
      </c>
      <c r="B48" s="913"/>
      <c r="C48" s="914"/>
      <c r="D48" s="915"/>
      <c r="E48" s="916"/>
      <c r="F48" s="917"/>
      <c r="G48" s="918"/>
      <c r="H48" s="919"/>
      <c r="I48" s="920"/>
      <c r="J48" s="921"/>
      <c r="K48" s="922"/>
      <c r="L48" s="922"/>
      <c r="M48" s="922"/>
      <c r="N48" s="922"/>
      <c r="O48" s="923"/>
      <c r="P48" s="47"/>
    </row>
    <row r="49" spans="1:16" ht="49.5" customHeight="1">
      <c r="A49" s="865"/>
      <c r="B49" s="94"/>
      <c r="C49" s="933"/>
      <c r="D49" s="934"/>
      <c r="E49" s="129"/>
      <c r="F49" s="935"/>
      <c r="G49" s="797"/>
      <c r="H49" s="936"/>
      <c r="I49" s="937"/>
      <c r="J49" s="871"/>
      <c r="K49" s="907"/>
      <c r="L49" s="907"/>
      <c r="M49" s="907"/>
      <c r="N49" s="907"/>
      <c r="O49" s="907"/>
      <c r="P49" s="47"/>
    </row>
    <row r="50" spans="1:16" ht="49.5" customHeight="1">
      <c r="A50" s="45"/>
      <c r="B50" s="38"/>
      <c r="C50" s="120"/>
      <c r="D50" s="873"/>
      <c r="E50" s="133"/>
      <c r="F50" s="134"/>
      <c r="G50" s="938"/>
      <c r="H50" s="451"/>
      <c r="I50" s="142"/>
      <c r="J50" s="135"/>
      <c r="K50" s="267"/>
      <c r="L50" s="267"/>
      <c r="M50" s="267"/>
      <c r="N50" s="267"/>
      <c r="O50" s="267"/>
      <c r="P50" s="47"/>
    </row>
    <row r="51" spans="1:16" s="40" customFormat="1" ht="24" customHeight="1">
      <c r="A51" s="1733" t="s">
        <v>44</v>
      </c>
      <c r="B51" s="1733"/>
      <c r="C51" s="1733"/>
      <c r="D51" s="1733"/>
      <c r="E51" s="1734"/>
      <c r="F51" s="800">
        <f>SUM(F52:F69)</f>
        <v>20</v>
      </c>
      <c r="G51" s="456"/>
      <c r="H51" s="1115"/>
      <c r="I51" s="1098"/>
      <c r="J51" s="1126">
        <f>SUM(J52:J69)</f>
        <v>0</v>
      </c>
      <c r="K51" s="1115"/>
      <c r="L51" s="39"/>
      <c r="M51" s="39"/>
      <c r="N51" s="39"/>
      <c r="O51" s="39"/>
    </row>
    <row r="52" spans="1:16" ht="46.5" customHeight="1">
      <c r="A52" s="1265"/>
      <c r="B52" s="68" t="s">
        <v>987</v>
      </c>
      <c r="C52" s="69" t="s">
        <v>988</v>
      </c>
      <c r="D52" s="877" t="s">
        <v>989</v>
      </c>
      <c r="E52" s="943"/>
      <c r="F52" s="944"/>
      <c r="G52" s="1140"/>
      <c r="H52" s="945"/>
      <c r="I52" s="946"/>
      <c r="J52" s="1141"/>
      <c r="K52" s="1142"/>
      <c r="L52" s="1143"/>
      <c r="M52" s="1143"/>
      <c r="N52" s="1143"/>
      <c r="O52" s="1143"/>
      <c r="P52" s="148"/>
    </row>
    <row r="53" spans="1:16" ht="46.5" customHeight="1">
      <c r="A53" s="68" t="s">
        <v>987</v>
      </c>
      <c r="B53" s="875" t="s">
        <v>990</v>
      </c>
      <c r="C53" s="876" t="s">
        <v>991</v>
      </c>
      <c r="D53" s="858" t="s">
        <v>12</v>
      </c>
      <c r="E53" s="98">
        <v>100</v>
      </c>
      <c r="F53" s="102">
        <v>3</v>
      </c>
      <c r="G53" s="796"/>
      <c r="H53" s="452"/>
      <c r="I53" s="149"/>
      <c r="J53" s="48">
        <f>I53*F53/100</f>
        <v>0</v>
      </c>
      <c r="K53" s="147">
        <v>60</v>
      </c>
      <c r="L53" s="147">
        <v>70</v>
      </c>
      <c r="M53" s="147">
        <v>80</v>
      </c>
      <c r="N53" s="147">
        <v>90</v>
      </c>
      <c r="O53" s="147">
        <v>100</v>
      </c>
      <c r="P53" s="148"/>
    </row>
    <row r="54" spans="1:16" ht="46.5" customHeight="1">
      <c r="A54" s="68" t="s">
        <v>990</v>
      </c>
      <c r="B54" s="875" t="s">
        <v>992</v>
      </c>
      <c r="C54" s="876" t="s">
        <v>1012</v>
      </c>
      <c r="D54" s="858" t="s">
        <v>12</v>
      </c>
      <c r="E54" s="98">
        <v>30</v>
      </c>
      <c r="F54" s="102">
        <v>3</v>
      </c>
      <c r="G54" s="796"/>
      <c r="H54" s="452"/>
      <c r="I54" s="149"/>
      <c r="J54" s="48">
        <f t="shared" ref="J54:J66" si="4">I54*F54/100</f>
        <v>0</v>
      </c>
      <c r="K54" s="147">
        <v>22</v>
      </c>
      <c r="L54" s="147">
        <v>24</v>
      </c>
      <c r="M54" s="147">
        <v>26</v>
      </c>
      <c r="N54" s="147">
        <v>28</v>
      </c>
      <c r="O54" s="147">
        <v>30</v>
      </c>
      <c r="P54" s="148"/>
    </row>
    <row r="55" spans="1:16" ht="46.5" customHeight="1">
      <c r="A55" s="68" t="s">
        <v>992</v>
      </c>
      <c r="B55" s="875" t="s">
        <v>993</v>
      </c>
      <c r="C55" s="876" t="s">
        <v>1013</v>
      </c>
      <c r="D55" s="858" t="s">
        <v>12</v>
      </c>
      <c r="E55" s="98">
        <v>100</v>
      </c>
      <c r="F55" s="102">
        <v>3</v>
      </c>
      <c r="G55" s="796"/>
      <c r="H55" s="452"/>
      <c r="I55" s="149"/>
      <c r="J55" s="48">
        <f t="shared" si="4"/>
        <v>0</v>
      </c>
      <c r="K55" s="147">
        <v>60</v>
      </c>
      <c r="L55" s="147">
        <v>70</v>
      </c>
      <c r="M55" s="147">
        <v>80</v>
      </c>
      <c r="N55" s="147">
        <v>90</v>
      </c>
      <c r="O55" s="147">
        <v>100</v>
      </c>
      <c r="P55" s="148"/>
    </row>
    <row r="56" spans="1:16" ht="46.5" customHeight="1">
      <c r="A56" s="68" t="s">
        <v>993</v>
      </c>
      <c r="B56" s="875" t="s">
        <v>994</v>
      </c>
      <c r="C56" s="876" t="s">
        <v>1014</v>
      </c>
      <c r="D56" s="858" t="s">
        <v>26</v>
      </c>
      <c r="E56" s="98">
        <v>3</v>
      </c>
      <c r="F56" s="102">
        <v>2</v>
      </c>
      <c r="G56" s="796"/>
      <c r="H56" s="452"/>
      <c r="I56" s="149"/>
      <c r="J56" s="48">
        <f t="shared" si="4"/>
        <v>0</v>
      </c>
      <c r="K56" s="147">
        <v>0</v>
      </c>
      <c r="L56" s="147">
        <v>0</v>
      </c>
      <c r="M56" s="147">
        <v>1</v>
      </c>
      <c r="N56" s="147">
        <v>2</v>
      </c>
      <c r="O56" s="147">
        <v>3</v>
      </c>
      <c r="P56" s="148"/>
    </row>
    <row r="57" spans="1:16" ht="46.5" customHeight="1">
      <c r="A57" s="68" t="s">
        <v>994</v>
      </c>
      <c r="B57" s="875" t="s">
        <v>995</v>
      </c>
      <c r="C57" s="876" t="s">
        <v>1336</v>
      </c>
      <c r="D57" s="858" t="s">
        <v>12</v>
      </c>
      <c r="E57" s="98">
        <v>20</v>
      </c>
      <c r="F57" s="102">
        <v>2</v>
      </c>
      <c r="G57" s="796"/>
      <c r="H57" s="452"/>
      <c r="I57" s="149"/>
      <c r="J57" s="48">
        <f t="shared" si="4"/>
        <v>0</v>
      </c>
      <c r="K57" s="147">
        <v>4</v>
      </c>
      <c r="L57" s="147">
        <v>8</v>
      </c>
      <c r="M57" s="147">
        <v>12</v>
      </c>
      <c r="N57" s="147">
        <v>16</v>
      </c>
      <c r="O57" s="147">
        <v>20</v>
      </c>
      <c r="P57" s="148"/>
    </row>
    <row r="58" spans="1:16" ht="46.5" customHeight="1">
      <c r="A58" s="1265"/>
      <c r="B58" s="875" t="s">
        <v>997</v>
      </c>
      <c r="C58" s="876" t="s">
        <v>998</v>
      </c>
      <c r="D58" s="858" t="s">
        <v>999</v>
      </c>
      <c r="E58" s="943"/>
      <c r="F58" s="944"/>
      <c r="G58" s="1140"/>
      <c r="H58" s="945"/>
      <c r="I58" s="946"/>
      <c r="J58" s="1139"/>
      <c r="K58" s="947"/>
      <c r="L58" s="947"/>
      <c r="M58" s="947"/>
      <c r="N58" s="947"/>
      <c r="O58" s="947"/>
      <c r="P58" s="148"/>
    </row>
    <row r="59" spans="1:16" ht="46.5" customHeight="1">
      <c r="A59" s="1265"/>
      <c r="B59" s="875" t="s">
        <v>1000</v>
      </c>
      <c r="C59" s="876" t="s">
        <v>1001</v>
      </c>
      <c r="D59" s="858" t="s">
        <v>1002</v>
      </c>
      <c r="E59" s="943"/>
      <c r="F59" s="944"/>
      <c r="G59" s="1140"/>
      <c r="H59" s="945"/>
      <c r="I59" s="946"/>
      <c r="J59" s="1139"/>
      <c r="K59" s="947"/>
      <c r="L59" s="947"/>
      <c r="M59" s="947"/>
      <c r="N59" s="947"/>
      <c r="O59" s="947"/>
      <c r="P59" s="148"/>
    </row>
    <row r="60" spans="1:16" ht="46.5" customHeight="1">
      <c r="A60" s="68" t="s">
        <v>995</v>
      </c>
      <c r="B60" s="1563" t="s">
        <v>1003</v>
      </c>
      <c r="C60" s="1564" t="s">
        <v>1015</v>
      </c>
      <c r="D60" s="873" t="s">
        <v>12</v>
      </c>
      <c r="E60" s="133">
        <v>10</v>
      </c>
      <c r="F60" s="134">
        <v>1</v>
      </c>
      <c r="G60" s="1565"/>
      <c r="H60" s="1566"/>
      <c r="I60" s="1567"/>
      <c r="J60" s="135">
        <f t="shared" si="4"/>
        <v>0</v>
      </c>
      <c r="K60" s="267">
        <v>6</v>
      </c>
      <c r="L60" s="267">
        <v>7</v>
      </c>
      <c r="M60" s="267">
        <v>8</v>
      </c>
      <c r="N60" s="267">
        <v>9</v>
      </c>
      <c r="O60" s="267">
        <v>10</v>
      </c>
      <c r="P60" s="148"/>
    </row>
    <row r="61" spans="1:16" ht="46.5" customHeight="1">
      <c r="A61" s="1265"/>
      <c r="B61" s="1560" t="s">
        <v>1004</v>
      </c>
      <c r="C61" s="1561" t="s">
        <v>1005</v>
      </c>
      <c r="D61" s="872" t="s">
        <v>999</v>
      </c>
      <c r="E61" s="943"/>
      <c r="F61" s="944"/>
      <c r="G61" s="1140"/>
      <c r="H61" s="945"/>
      <c r="I61" s="946"/>
      <c r="J61" s="1562"/>
      <c r="K61" s="947"/>
      <c r="L61" s="947"/>
      <c r="M61" s="947"/>
      <c r="N61" s="947"/>
      <c r="O61" s="947"/>
      <c r="P61" s="148"/>
    </row>
    <row r="62" spans="1:16" ht="46.5" customHeight="1">
      <c r="A62" s="1265"/>
      <c r="B62" s="875" t="s">
        <v>1006</v>
      </c>
      <c r="C62" s="876" t="s">
        <v>1007</v>
      </c>
      <c r="D62" s="858" t="s">
        <v>1002</v>
      </c>
      <c r="E62" s="943"/>
      <c r="F62" s="944"/>
      <c r="G62" s="1140"/>
      <c r="H62" s="945"/>
      <c r="I62" s="946"/>
      <c r="J62" s="1139"/>
      <c r="K62" s="947"/>
      <c r="L62" s="947"/>
      <c r="M62" s="947"/>
      <c r="N62" s="947"/>
      <c r="O62" s="947"/>
      <c r="P62" s="148"/>
    </row>
    <row r="63" spans="1:16" ht="46.5" customHeight="1">
      <c r="A63" s="68" t="s">
        <v>997</v>
      </c>
      <c r="B63" s="875" t="s">
        <v>1008</v>
      </c>
      <c r="C63" s="876" t="s">
        <v>1016</v>
      </c>
      <c r="D63" s="858" t="s">
        <v>26</v>
      </c>
      <c r="E63" s="98">
        <v>60</v>
      </c>
      <c r="F63" s="102">
        <v>1</v>
      </c>
      <c r="G63" s="796"/>
      <c r="H63" s="452"/>
      <c r="I63" s="149"/>
      <c r="J63" s="48">
        <f t="shared" si="4"/>
        <v>0</v>
      </c>
      <c r="K63" s="147">
        <v>20</v>
      </c>
      <c r="L63" s="147">
        <v>30</v>
      </c>
      <c r="M63" s="147">
        <v>40</v>
      </c>
      <c r="N63" s="147">
        <v>50</v>
      </c>
      <c r="O63" s="147">
        <v>60</v>
      </c>
      <c r="P63" s="148"/>
    </row>
    <row r="64" spans="1:16" ht="46.5" customHeight="1">
      <c r="A64" s="68" t="s">
        <v>1000</v>
      </c>
      <c r="B64" s="875" t="s">
        <v>1009</v>
      </c>
      <c r="C64" s="876" t="s">
        <v>1017</v>
      </c>
      <c r="D64" s="858" t="s">
        <v>26</v>
      </c>
      <c r="E64" s="98">
        <v>30</v>
      </c>
      <c r="F64" s="102">
        <v>2</v>
      </c>
      <c r="G64" s="796"/>
      <c r="H64" s="452"/>
      <c r="I64" s="149"/>
      <c r="J64" s="48">
        <f t="shared" si="4"/>
        <v>0</v>
      </c>
      <c r="K64" s="147">
        <v>10</v>
      </c>
      <c r="L64" s="147">
        <v>15</v>
      </c>
      <c r="M64" s="147">
        <v>20</v>
      </c>
      <c r="N64" s="147">
        <v>25</v>
      </c>
      <c r="O64" s="147">
        <v>30</v>
      </c>
      <c r="P64" s="148"/>
    </row>
    <row r="65" spans="1:16" ht="46.5" customHeight="1">
      <c r="A65" s="68" t="s">
        <v>1003</v>
      </c>
      <c r="B65" s="875" t="s">
        <v>1010</v>
      </c>
      <c r="C65" s="876" t="s">
        <v>1018</v>
      </c>
      <c r="D65" s="858" t="s">
        <v>26</v>
      </c>
      <c r="E65" s="98">
        <v>30</v>
      </c>
      <c r="F65" s="102">
        <v>2</v>
      </c>
      <c r="G65" s="796"/>
      <c r="H65" s="452"/>
      <c r="I65" s="149"/>
      <c r="J65" s="48">
        <f t="shared" si="4"/>
        <v>0</v>
      </c>
      <c r="K65" s="147">
        <v>10</v>
      </c>
      <c r="L65" s="147">
        <v>15</v>
      </c>
      <c r="M65" s="147">
        <v>20</v>
      </c>
      <c r="N65" s="147">
        <v>25</v>
      </c>
      <c r="O65" s="147">
        <v>30</v>
      </c>
      <c r="P65" s="148"/>
    </row>
    <row r="66" spans="1:16" ht="46.5" customHeight="1">
      <c r="A66" s="68" t="s">
        <v>1004</v>
      </c>
      <c r="B66" s="875" t="s">
        <v>1011</v>
      </c>
      <c r="C66" s="876" t="s">
        <v>1019</v>
      </c>
      <c r="D66" s="858" t="s">
        <v>26</v>
      </c>
      <c r="E66" s="98">
        <v>3</v>
      </c>
      <c r="F66" s="102">
        <v>1</v>
      </c>
      <c r="G66" s="796"/>
      <c r="H66" s="452"/>
      <c r="I66" s="149"/>
      <c r="J66" s="48">
        <f t="shared" si="4"/>
        <v>0</v>
      </c>
      <c r="K66" s="147">
        <v>0</v>
      </c>
      <c r="L66" s="147">
        <v>0</v>
      </c>
      <c r="M66" s="147">
        <v>1</v>
      </c>
      <c r="N66" s="147">
        <v>2</v>
      </c>
      <c r="O66" s="147">
        <v>3</v>
      </c>
      <c r="P66" s="148"/>
    </row>
    <row r="67" spans="1:16" ht="24" customHeight="1">
      <c r="A67" s="924" t="s">
        <v>949</v>
      </c>
      <c r="B67" s="913"/>
      <c r="C67" s="914"/>
      <c r="D67" s="915"/>
      <c r="E67" s="916"/>
      <c r="F67" s="917"/>
      <c r="G67" s="918"/>
      <c r="H67" s="919"/>
      <c r="I67" s="920"/>
      <c r="J67" s="921"/>
      <c r="K67" s="922"/>
      <c r="L67" s="922"/>
      <c r="M67" s="922"/>
      <c r="N67" s="922"/>
      <c r="O67" s="923"/>
      <c r="P67" s="148"/>
    </row>
    <row r="68" spans="1:16" ht="39.75" customHeight="1">
      <c r="A68" s="599"/>
      <c r="B68" s="939"/>
      <c r="C68" s="940"/>
      <c r="D68" s="934"/>
      <c r="E68" s="129"/>
      <c r="F68" s="935"/>
      <c r="G68" s="798"/>
      <c r="H68" s="941"/>
      <c r="I68" s="942"/>
      <c r="J68" s="871">
        <f>I68*F68/100</f>
        <v>0</v>
      </c>
      <c r="K68" s="907"/>
      <c r="L68" s="907"/>
      <c r="M68" s="907"/>
      <c r="N68" s="907"/>
      <c r="O68" s="907"/>
      <c r="P68" s="148"/>
    </row>
    <row r="69" spans="1:16" ht="51" customHeight="1">
      <c r="A69" s="49"/>
      <c r="B69" s="38"/>
      <c r="C69" s="111"/>
      <c r="D69" s="874"/>
      <c r="E69" s="268"/>
      <c r="F69" s="269"/>
      <c r="G69" s="938"/>
      <c r="H69" s="453"/>
      <c r="I69" s="270"/>
      <c r="J69" s="271">
        <f>I69*F69/100</f>
        <v>0</v>
      </c>
      <c r="K69" s="267"/>
      <c r="L69" s="267"/>
      <c r="M69" s="267"/>
      <c r="N69" s="267"/>
      <c r="O69" s="267"/>
      <c r="P69" s="753">
        <f>((((H69-0)/84)*100)/100)</f>
        <v>0</v>
      </c>
    </row>
    <row r="70" spans="1:16" s="50" customFormat="1" ht="20.100000000000001" customHeight="1">
      <c r="H70" s="143"/>
      <c r="I70" s="143"/>
      <c r="K70" s="51"/>
      <c r="L70" s="51"/>
      <c r="M70" s="51"/>
      <c r="N70" s="51"/>
      <c r="O70" s="51"/>
    </row>
    <row r="71" spans="1:16" s="52" customFormat="1" ht="18">
      <c r="H71" s="144"/>
      <c r="I71" s="144"/>
      <c r="K71" s="53"/>
      <c r="L71" s="53"/>
      <c r="M71" s="53"/>
      <c r="N71" s="53"/>
      <c r="O71" s="53"/>
    </row>
    <row r="72" spans="1:16" s="52" customFormat="1" ht="18">
      <c r="H72" s="144"/>
      <c r="I72" s="144"/>
      <c r="K72" s="53"/>
      <c r="L72" s="53"/>
      <c r="M72" s="53"/>
      <c r="N72" s="53"/>
      <c r="O72" s="53"/>
    </row>
    <row r="73" spans="1:16" s="52" customFormat="1" ht="24" customHeight="1">
      <c r="H73" s="144"/>
      <c r="I73" s="144"/>
      <c r="K73" s="53"/>
      <c r="L73" s="53"/>
      <c r="M73" s="53"/>
      <c r="N73" s="53"/>
      <c r="O73" s="53"/>
    </row>
    <row r="74" spans="1:16" s="52" customFormat="1" ht="19.5" customHeight="1">
      <c r="H74" s="144"/>
      <c r="I74" s="144"/>
      <c r="K74" s="53"/>
      <c r="L74" s="53"/>
      <c r="M74" s="53"/>
      <c r="N74" s="53"/>
      <c r="O74" s="53"/>
    </row>
    <row r="75" spans="1:16" s="52" customFormat="1" ht="18">
      <c r="H75" s="144"/>
      <c r="I75" s="144"/>
      <c r="K75" s="53"/>
      <c r="L75" s="53"/>
      <c r="M75" s="53"/>
      <c r="N75" s="53"/>
      <c r="O75" s="53"/>
    </row>
    <row r="76" spans="1:16" s="52" customFormat="1" ht="18">
      <c r="H76" s="144"/>
      <c r="I76" s="144"/>
      <c r="K76" s="53"/>
      <c r="L76" s="53"/>
      <c r="M76" s="53"/>
      <c r="N76" s="53"/>
      <c r="O76" s="53"/>
    </row>
    <row r="77" spans="1:16" s="52" customFormat="1" ht="18">
      <c r="H77" s="144"/>
      <c r="I77" s="144"/>
      <c r="K77" s="53"/>
      <c r="L77" s="53"/>
      <c r="M77" s="53"/>
      <c r="N77" s="53"/>
      <c r="O77" s="53"/>
    </row>
    <row r="78" spans="1:16" s="52" customFormat="1" ht="18">
      <c r="H78" s="144"/>
      <c r="I78" s="144"/>
      <c r="K78" s="53"/>
      <c r="L78" s="53"/>
      <c r="M78" s="53"/>
      <c r="N78" s="53"/>
      <c r="O78" s="53"/>
    </row>
    <row r="79" spans="1:16" s="50" customFormat="1" ht="20.100000000000001" customHeight="1">
      <c r="H79" s="143"/>
      <c r="I79" s="143"/>
      <c r="K79" s="51"/>
      <c r="L79" s="51"/>
      <c r="M79" s="51"/>
      <c r="N79" s="51"/>
      <c r="O79" s="51"/>
    </row>
    <row r="80" spans="1:16" s="52" customFormat="1" ht="19.5" customHeight="1">
      <c r="H80" s="144"/>
      <c r="I80" s="144"/>
      <c r="K80" s="53"/>
      <c r="L80" s="53"/>
      <c r="M80" s="53"/>
      <c r="N80" s="53"/>
      <c r="O80" s="53"/>
    </row>
    <row r="81" spans="8:15" s="52" customFormat="1" ht="18">
      <c r="H81" s="144"/>
      <c r="I81" s="144"/>
      <c r="K81" s="53"/>
      <c r="L81" s="53"/>
      <c r="M81" s="53"/>
      <c r="N81" s="53"/>
      <c r="O81" s="53"/>
    </row>
    <row r="82" spans="8:15" s="52" customFormat="1" ht="18">
      <c r="H82" s="144"/>
      <c r="I82" s="144"/>
      <c r="K82" s="53"/>
      <c r="L82" s="53"/>
      <c r="M82" s="53"/>
      <c r="N82" s="53"/>
      <c r="O82" s="53"/>
    </row>
    <row r="83" spans="8:15" s="52" customFormat="1" ht="18">
      <c r="H83" s="144"/>
      <c r="I83" s="144"/>
      <c r="K83" s="53"/>
      <c r="L83" s="53"/>
      <c r="M83" s="53"/>
      <c r="N83" s="53"/>
      <c r="O83" s="53"/>
    </row>
    <row r="84" spans="8:15" s="52" customFormat="1" ht="18">
      <c r="H84" s="144"/>
      <c r="I84" s="144"/>
      <c r="K84" s="53"/>
      <c r="L84" s="53"/>
      <c r="M84" s="53"/>
      <c r="N84" s="53"/>
      <c r="O84" s="53"/>
    </row>
    <row r="85" spans="8:15" s="50" customFormat="1" ht="24" customHeight="1">
      <c r="H85" s="143"/>
      <c r="I85" s="143"/>
      <c r="K85" s="51"/>
      <c r="L85" s="51"/>
      <c r="M85" s="51"/>
      <c r="N85" s="51"/>
      <c r="O85" s="51"/>
    </row>
    <row r="86" spans="8:15" s="55" customFormat="1" ht="21" customHeight="1">
      <c r="H86" s="145"/>
      <c r="I86" s="145"/>
      <c r="K86" s="54"/>
      <c r="L86" s="54"/>
      <c r="M86" s="54"/>
      <c r="N86" s="54"/>
      <c r="O86" s="54"/>
    </row>
    <row r="87" spans="8:15" s="50" customFormat="1" ht="20.100000000000001" customHeight="1">
      <c r="H87" s="143"/>
      <c r="I87" s="143"/>
      <c r="K87" s="51"/>
      <c r="L87" s="51"/>
      <c r="M87" s="51"/>
      <c r="N87" s="51"/>
      <c r="O87" s="51"/>
    </row>
    <row r="88" spans="8:15" s="50" customFormat="1" ht="20.100000000000001" customHeight="1">
      <c r="H88" s="143"/>
      <c r="I88" s="143"/>
      <c r="K88" s="51"/>
      <c r="L88" s="51"/>
      <c r="M88" s="51"/>
      <c r="N88" s="51"/>
      <c r="O88" s="51"/>
    </row>
    <row r="89" spans="8:15" s="52" customFormat="1" ht="18">
      <c r="H89" s="144"/>
      <c r="I89" s="144"/>
      <c r="K89" s="53"/>
      <c r="L89" s="53"/>
      <c r="M89" s="53"/>
      <c r="N89" s="53"/>
      <c r="O89" s="53"/>
    </row>
    <row r="90" spans="8:15" s="52" customFormat="1" ht="18">
      <c r="H90" s="144"/>
      <c r="I90" s="144"/>
      <c r="K90" s="53"/>
      <c r="L90" s="53"/>
      <c r="M90" s="53"/>
      <c r="N90" s="53"/>
      <c r="O90" s="53"/>
    </row>
    <row r="91" spans="8:15" s="52" customFormat="1" ht="18">
      <c r="H91" s="144"/>
      <c r="I91" s="144"/>
      <c r="K91" s="53"/>
      <c r="L91" s="53"/>
      <c r="M91" s="53"/>
      <c r="N91" s="53"/>
      <c r="O91" s="53"/>
    </row>
    <row r="92" spans="8:15" s="52" customFormat="1" ht="19.5" customHeight="1">
      <c r="H92" s="144"/>
      <c r="I92" s="144"/>
      <c r="K92" s="53"/>
      <c r="L92" s="53"/>
      <c r="M92" s="53"/>
      <c r="N92" s="53"/>
      <c r="O92" s="53"/>
    </row>
    <row r="93" spans="8:15" s="52" customFormat="1" ht="18">
      <c r="H93" s="144"/>
      <c r="I93" s="144"/>
      <c r="K93" s="53"/>
      <c r="L93" s="53"/>
      <c r="M93" s="53"/>
      <c r="N93" s="53"/>
      <c r="O93" s="53"/>
    </row>
    <row r="94" spans="8:15" s="52" customFormat="1" ht="18">
      <c r="H94" s="144"/>
      <c r="I94" s="144"/>
      <c r="K94" s="53"/>
      <c r="L94" s="53"/>
      <c r="M94" s="53"/>
      <c r="N94" s="53"/>
      <c r="O94" s="53"/>
    </row>
    <row r="95" spans="8:15" s="52" customFormat="1" ht="18">
      <c r="H95" s="144"/>
      <c r="I95" s="144"/>
      <c r="K95" s="53"/>
      <c r="L95" s="53"/>
      <c r="M95" s="53"/>
      <c r="N95" s="53"/>
      <c r="O95" s="53"/>
    </row>
    <row r="96" spans="8:15" s="52" customFormat="1" ht="18">
      <c r="H96" s="144"/>
      <c r="I96" s="144"/>
      <c r="K96" s="53"/>
      <c r="L96" s="53"/>
      <c r="M96" s="53"/>
      <c r="N96" s="53"/>
      <c r="O96" s="53"/>
    </row>
    <row r="97" spans="8:15" s="50" customFormat="1" ht="24" customHeight="1">
      <c r="H97" s="143"/>
      <c r="I97" s="143"/>
      <c r="K97" s="51"/>
      <c r="L97" s="51"/>
      <c r="M97" s="51"/>
      <c r="N97" s="51"/>
      <c r="O97" s="51"/>
    </row>
    <row r="98" spans="8:15" s="55" customFormat="1" ht="21" customHeight="1">
      <c r="H98" s="145"/>
      <c r="I98" s="145"/>
      <c r="K98" s="54"/>
      <c r="L98" s="54"/>
      <c r="M98" s="54"/>
      <c r="N98" s="54"/>
      <c r="O98" s="54"/>
    </row>
    <row r="99" spans="8:15" s="50" customFormat="1" ht="20.100000000000001" customHeight="1">
      <c r="H99" s="143"/>
      <c r="I99" s="143"/>
      <c r="K99" s="51"/>
      <c r="L99" s="51"/>
      <c r="M99" s="51"/>
      <c r="N99" s="51"/>
      <c r="O99" s="51"/>
    </row>
    <row r="100" spans="8:15" s="50" customFormat="1" ht="20.100000000000001" customHeight="1">
      <c r="H100" s="143"/>
      <c r="I100" s="143"/>
      <c r="K100" s="51"/>
      <c r="L100" s="51"/>
      <c r="M100" s="51"/>
      <c r="N100" s="51"/>
      <c r="O100" s="51"/>
    </row>
    <row r="101" spans="8:15" s="52" customFormat="1" ht="18">
      <c r="H101" s="144"/>
      <c r="I101" s="144"/>
      <c r="K101" s="53"/>
      <c r="L101" s="53"/>
      <c r="M101" s="53"/>
      <c r="N101" s="53"/>
      <c r="O101" s="53"/>
    </row>
    <row r="102" spans="8:15" s="52" customFormat="1" ht="18">
      <c r="H102" s="144"/>
      <c r="I102" s="144"/>
      <c r="K102" s="53"/>
      <c r="L102" s="53"/>
      <c r="M102" s="53"/>
      <c r="N102" s="53"/>
      <c r="O102" s="53"/>
    </row>
    <row r="103" spans="8:15" s="52" customFormat="1" ht="18">
      <c r="H103" s="144"/>
      <c r="I103" s="144"/>
      <c r="K103" s="53"/>
      <c r="L103" s="53"/>
      <c r="M103" s="53"/>
      <c r="N103" s="53"/>
      <c r="O103" s="53"/>
    </row>
    <row r="104" spans="8:15" s="52" customFormat="1" ht="18">
      <c r="H104" s="144"/>
      <c r="I104" s="144"/>
      <c r="K104" s="53"/>
      <c r="L104" s="53"/>
      <c r="M104" s="53"/>
      <c r="N104" s="53"/>
      <c r="O104" s="53"/>
    </row>
    <row r="105" spans="8:15" s="52" customFormat="1" ht="18">
      <c r="H105" s="144"/>
      <c r="I105" s="144"/>
      <c r="K105" s="53"/>
      <c r="L105" s="53"/>
      <c r="M105" s="53"/>
      <c r="N105" s="53"/>
      <c r="O105" s="53"/>
    </row>
    <row r="106" spans="8:15" s="52" customFormat="1" ht="18">
      <c r="H106" s="144"/>
      <c r="I106" s="144"/>
      <c r="K106" s="53"/>
      <c r="L106" s="53"/>
      <c r="M106" s="53"/>
      <c r="N106" s="53"/>
      <c r="O106" s="53"/>
    </row>
    <row r="107" spans="8:15" s="52" customFormat="1" ht="18">
      <c r="H107" s="144"/>
      <c r="I107" s="144"/>
      <c r="K107" s="53"/>
      <c r="L107" s="53"/>
      <c r="M107" s="53"/>
      <c r="N107" s="53"/>
      <c r="O107" s="53"/>
    </row>
    <row r="108" spans="8:15" s="52" customFormat="1" ht="18">
      <c r="H108" s="144"/>
      <c r="I108" s="144"/>
      <c r="K108" s="53"/>
      <c r="L108" s="53"/>
      <c r="M108" s="53"/>
      <c r="N108" s="53"/>
      <c r="O108" s="53"/>
    </row>
  </sheetData>
  <mergeCells count="18">
    <mergeCell ref="A1:O1"/>
    <mergeCell ref="A2:O2"/>
    <mergeCell ref="A3:O3"/>
    <mergeCell ref="A9:A10"/>
    <mergeCell ref="B9:B10"/>
    <mergeCell ref="C9:C10"/>
    <mergeCell ref="D9:E9"/>
    <mergeCell ref="A8:O8"/>
    <mergeCell ref="H5:K5"/>
    <mergeCell ref="H6:K6"/>
    <mergeCell ref="H7:K7"/>
    <mergeCell ref="K9:O9"/>
    <mergeCell ref="A51:E51"/>
    <mergeCell ref="F9:F10"/>
    <mergeCell ref="G9:J9"/>
    <mergeCell ref="A28:E28"/>
    <mergeCell ref="A41:E41"/>
    <mergeCell ref="A11:E11"/>
  </mergeCells>
  <printOptions horizontalCentered="1"/>
  <pageMargins left="0.39370078740157483" right="0.15748031496062992" top="0.47244094488188981" bottom="0.39370078740157483" header="0.27559055118110237" footer="0.19685039370078741"/>
  <pageSetup paperSize="9" scale="80" firstPageNumber="40" orientation="landscape" useFirstPageNumber="1" r:id="rId1"/>
  <headerFooter>
    <oddFooter>&amp;C&amp;"TH SarabunPSK,Regular"&amp;22&amp;P&amp;R&amp;"TH SarabunPSK,Regular"&amp;20แนวทางการจัดทำรายงานผลการดำเนินงาน 67 มทรธ.  KPI</oddFooter>
  </headerFooter>
  <rowBreaks count="4" manualBreakCount="4">
    <brk id="27" max="14" man="1"/>
    <brk id="37" max="14" man="1"/>
    <brk id="47" max="14" man="1"/>
    <brk id="60" max="1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9900"/>
  </sheetPr>
  <dimension ref="A1:B14"/>
  <sheetViews>
    <sheetView view="pageBreakPreview" zoomScaleSheetLayoutView="100" workbookViewId="0">
      <selection activeCell="A6" sqref="A6"/>
    </sheetView>
  </sheetViews>
  <sheetFormatPr defaultColWidth="9.109375" defaultRowHeight="21"/>
  <cols>
    <col min="1" max="1" width="131" style="2" customWidth="1"/>
    <col min="2" max="16384" width="9.109375" style="2"/>
  </cols>
  <sheetData>
    <row r="1" spans="1:2" ht="25.8">
      <c r="A1" s="1"/>
    </row>
    <row r="2" spans="1:2" ht="23.4">
      <c r="A2" s="3"/>
    </row>
    <row r="3" spans="1:2" ht="23.4">
      <c r="A3" s="3"/>
    </row>
    <row r="4" spans="1:2" ht="34.5" customHeight="1">
      <c r="A4" s="3"/>
    </row>
    <row r="5" spans="1:2" ht="30.6">
      <c r="A5" s="4"/>
    </row>
    <row r="6" spans="1:2" ht="122.4">
      <c r="A6" s="5" t="s">
        <v>1354</v>
      </c>
    </row>
    <row r="7" spans="1:2" ht="30.6">
      <c r="A7" s="4"/>
    </row>
    <row r="8" spans="1:2" ht="23.4">
      <c r="A8" s="6"/>
      <c r="B8" s="2" t="s">
        <v>27</v>
      </c>
    </row>
    <row r="9" spans="1:2">
      <c r="A9" s="7"/>
    </row>
    <row r="10" spans="1:2">
      <c r="A10" s="8"/>
    </row>
    <row r="11" spans="1:2">
      <c r="A11" s="8"/>
    </row>
    <row r="12" spans="1:2">
      <c r="A12" s="8"/>
    </row>
    <row r="13" spans="1:2" ht="23.4">
      <c r="A13" s="3"/>
    </row>
    <row r="14" spans="1:2">
      <c r="A14" s="7"/>
    </row>
  </sheetData>
  <printOptions horizontalCentered="1"/>
  <pageMargins left="0.39370078740157483" right="0.15748031496062992" top="0.47244094488188981" bottom="0.39370078740157483" header="0.27559055118110237" footer="0.19685039370078741"/>
  <pageSetup paperSize="9" scale="80" firstPageNumber="46" orientation="landscape" useFirstPageNumber="1" r:id="rId1"/>
  <headerFooter>
    <oddFooter>&amp;C&amp;"TH SarabunPSK,Regular"&amp;22&amp;P&amp;R&amp;"TH SarabunPSK,Regular"&amp;20แนวทางการจัดทำรายงานผลการดำเนินงาน 67 มทรธ.  KPI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9900"/>
  </sheetPr>
  <dimension ref="A1:V65"/>
  <sheetViews>
    <sheetView view="pageBreakPreview" topLeftCell="A57" zoomScaleSheetLayoutView="100" workbookViewId="0">
      <selection activeCell="A48" sqref="A48:A62"/>
    </sheetView>
  </sheetViews>
  <sheetFormatPr defaultColWidth="9.109375" defaultRowHeight="21"/>
  <cols>
    <col min="1" max="1" width="7.5546875" style="58" customWidth="1"/>
    <col min="2" max="2" width="8.44140625" style="58" customWidth="1"/>
    <col min="3" max="3" width="54.6640625" style="58" customWidth="1"/>
    <col min="4" max="4" width="9.109375" style="58" customWidth="1"/>
    <col min="5" max="5" width="8.44140625" style="58" customWidth="1"/>
    <col min="6" max="6" width="7.88671875" style="58" bestFit="1" customWidth="1"/>
    <col min="7" max="7" width="7.88671875" style="58" customWidth="1"/>
    <col min="8" max="8" width="10.33203125" style="58" customWidth="1"/>
    <col min="9" max="9" width="8.88671875" style="58" customWidth="1"/>
    <col min="10" max="10" width="12.6640625" style="58" customWidth="1"/>
    <col min="11" max="11" width="7.6640625" style="58" customWidth="1"/>
    <col min="12" max="12" width="9.6640625" style="58" customWidth="1"/>
    <col min="13" max="13" width="9.33203125" style="58" customWidth="1"/>
    <col min="14" max="14" width="11" style="58" customWidth="1"/>
    <col min="15" max="15" width="8.33203125" style="58" customWidth="1"/>
    <col min="16" max="17" width="9.44140625" style="58" customWidth="1"/>
    <col min="18" max="18" width="11.33203125" style="58" customWidth="1"/>
    <col min="19" max="19" width="7.88671875" style="58" customWidth="1"/>
    <col min="20" max="20" width="9" style="58" customWidth="1"/>
    <col min="21" max="21" width="9.33203125" style="58" customWidth="1"/>
    <col min="22" max="22" width="10.44140625" style="58" customWidth="1"/>
    <col min="23" max="16384" width="9.109375" style="58"/>
  </cols>
  <sheetData>
    <row r="1" spans="1:22" ht="58.5" customHeight="1">
      <c r="A1" s="1778" t="s">
        <v>1346</v>
      </c>
      <c r="B1" s="1779"/>
      <c r="C1" s="1779"/>
      <c r="D1" s="1779"/>
      <c r="E1" s="1779"/>
      <c r="F1" s="1779"/>
      <c r="G1" s="1779"/>
      <c r="H1" s="1779"/>
      <c r="I1" s="1779"/>
      <c r="J1" s="1779"/>
      <c r="K1" s="1779"/>
      <c r="L1" s="1779"/>
      <c r="M1" s="1779"/>
      <c r="N1" s="1779"/>
      <c r="O1" s="1779"/>
      <c r="P1" s="1779"/>
      <c r="Q1" s="1779"/>
      <c r="R1" s="1779"/>
      <c r="S1" s="1779"/>
      <c r="T1" s="1779"/>
      <c r="U1" s="1779"/>
      <c r="V1" s="1779"/>
    </row>
    <row r="2" spans="1:22" ht="25.5" customHeight="1">
      <c r="A2" s="1780" t="s">
        <v>904</v>
      </c>
      <c r="B2" s="1780"/>
      <c r="C2" s="1780"/>
      <c r="D2" s="1780"/>
      <c r="E2" s="1780"/>
      <c r="F2" s="1780"/>
      <c r="G2" s="1780"/>
      <c r="H2" s="1780"/>
      <c r="I2" s="1780"/>
      <c r="J2" s="1780"/>
      <c r="K2" s="1780"/>
      <c r="L2" s="1780"/>
      <c r="M2" s="1780"/>
      <c r="N2" s="1780"/>
      <c r="O2" s="1780"/>
      <c r="P2" s="1780"/>
      <c r="Q2" s="1780"/>
      <c r="R2" s="1780"/>
      <c r="S2" s="1780"/>
      <c r="T2" s="1780"/>
      <c r="U2" s="1780"/>
      <c r="V2" s="1780"/>
    </row>
    <row r="3" spans="1:22" ht="7.5" customHeight="1">
      <c r="A3" s="59"/>
      <c r="B3" s="59"/>
      <c r="C3" s="59"/>
      <c r="D3" s="59"/>
      <c r="E3" s="59"/>
      <c r="F3" s="59"/>
      <c r="G3" s="112"/>
      <c r="H3" s="112"/>
      <c r="I3" s="112"/>
      <c r="J3" s="112"/>
    </row>
    <row r="4" spans="1:22" ht="21" customHeight="1">
      <c r="A4" s="1781" t="s">
        <v>921</v>
      </c>
      <c r="B4" s="1762" t="s">
        <v>922</v>
      </c>
      <c r="C4" s="1785" t="s">
        <v>1020</v>
      </c>
      <c r="D4" s="1787" t="s">
        <v>914</v>
      </c>
      <c r="E4" s="1787"/>
      <c r="F4" s="1786" t="s">
        <v>20</v>
      </c>
      <c r="G4" s="1790" t="s">
        <v>47</v>
      </c>
      <c r="H4" s="1791"/>
      <c r="I4" s="1791"/>
      <c r="J4" s="1791"/>
      <c r="K4" s="1790" t="s">
        <v>39</v>
      </c>
      <c r="L4" s="1791"/>
      <c r="M4" s="1791"/>
      <c r="N4" s="1792"/>
      <c r="O4" s="1790" t="s">
        <v>40</v>
      </c>
      <c r="P4" s="1791"/>
      <c r="Q4" s="1791"/>
      <c r="R4" s="1792"/>
      <c r="S4" s="1791" t="s">
        <v>41</v>
      </c>
      <c r="T4" s="1791"/>
      <c r="U4" s="1791"/>
      <c r="V4" s="1793"/>
    </row>
    <row r="5" spans="1:22" ht="42" customHeight="1">
      <c r="A5" s="1782"/>
      <c r="B5" s="1784"/>
      <c r="C5" s="1786"/>
      <c r="D5" s="1787"/>
      <c r="E5" s="1787"/>
      <c r="F5" s="1788"/>
      <c r="G5" s="1776" t="s">
        <v>28</v>
      </c>
      <c r="H5" s="1766" t="s">
        <v>23</v>
      </c>
      <c r="I5" s="1762" t="s">
        <v>29</v>
      </c>
      <c r="J5" s="1772" t="s">
        <v>30</v>
      </c>
      <c r="K5" s="1770" t="s">
        <v>28</v>
      </c>
      <c r="L5" s="1766" t="s">
        <v>23</v>
      </c>
      <c r="M5" s="1762" t="s">
        <v>29</v>
      </c>
      <c r="N5" s="1768" t="s">
        <v>30</v>
      </c>
      <c r="O5" s="1770" t="s">
        <v>28</v>
      </c>
      <c r="P5" s="1766" t="s">
        <v>23</v>
      </c>
      <c r="Q5" s="1762" t="s">
        <v>29</v>
      </c>
      <c r="R5" s="1768" t="s">
        <v>30</v>
      </c>
      <c r="S5" s="1766" t="s">
        <v>28</v>
      </c>
      <c r="T5" s="1766" t="s">
        <v>23</v>
      </c>
      <c r="U5" s="1762" t="s">
        <v>29</v>
      </c>
      <c r="V5" s="1762" t="s">
        <v>30</v>
      </c>
    </row>
    <row r="6" spans="1:22" ht="33" customHeight="1">
      <c r="A6" s="1783"/>
      <c r="B6" s="1763"/>
      <c r="C6" s="1786"/>
      <c r="D6" s="905" t="s">
        <v>31</v>
      </c>
      <c r="E6" s="905" t="s">
        <v>11</v>
      </c>
      <c r="F6" s="1789"/>
      <c r="G6" s="1777"/>
      <c r="H6" s="1767"/>
      <c r="I6" s="1763"/>
      <c r="J6" s="1773"/>
      <c r="K6" s="1771"/>
      <c r="L6" s="1767"/>
      <c r="M6" s="1763"/>
      <c r="N6" s="1769"/>
      <c r="O6" s="1771"/>
      <c r="P6" s="1767"/>
      <c r="Q6" s="1763"/>
      <c r="R6" s="1769"/>
      <c r="S6" s="1767"/>
      <c r="T6" s="1767"/>
      <c r="U6" s="1763"/>
      <c r="V6" s="1763"/>
    </row>
    <row r="7" spans="1:22" s="61" customFormat="1" ht="48.75" customHeight="1">
      <c r="A7" s="1774" t="s">
        <v>1338</v>
      </c>
      <c r="B7" s="1775"/>
      <c r="C7" s="1775"/>
      <c r="D7" s="1144"/>
      <c r="E7" s="1145"/>
      <c r="F7" s="1146">
        <f>SUM(F8:F23)</f>
        <v>30</v>
      </c>
      <c r="G7" s="1147"/>
      <c r="H7" s="1148"/>
      <c r="I7" s="1149"/>
      <c r="J7" s="1150">
        <f>SUM(J8:J23)</f>
        <v>0</v>
      </c>
      <c r="K7" s="964"/>
      <c r="L7" s="60"/>
      <c r="M7" s="482"/>
      <c r="N7" s="1151">
        <f>SUM(N8:N23)</f>
        <v>0</v>
      </c>
      <c r="O7" s="964"/>
      <c r="P7" s="60"/>
      <c r="Q7" s="482"/>
      <c r="R7" s="1151">
        <f>SUM(R8:R23)</f>
        <v>0</v>
      </c>
      <c r="S7" s="479"/>
      <c r="T7" s="60"/>
      <c r="U7" s="482"/>
      <c r="V7" s="1152">
        <f>SUM(V8:V23)</f>
        <v>0</v>
      </c>
    </row>
    <row r="8" spans="1:22" s="62" customFormat="1" ht="35.1" customHeight="1">
      <c r="A8" s="1610" t="s">
        <v>924</v>
      </c>
      <c r="B8" s="1153" t="s">
        <v>924</v>
      </c>
      <c r="C8" s="836" t="s">
        <v>923</v>
      </c>
      <c r="D8" s="991" t="s">
        <v>12</v>
      </c>
      <c r="E8" s="992">
        <v>20</v>
      </c>
      <c r="F8" s="1154">
        <v>3</v>
      </c>
      <c r="G8" s="1155"/>
      <c r="H8" s="1156"/>
      <c r="I8" s="1157"/>
      <c r="J8" s="961">
        <f t="shared" ref="J8:J20" si="0">I8*F8/100</f>
        <v>0</v>
      </c>
      <c r="K8" s="1158"/>
      <c r="L8" s="997"/>
      <c r="M8" s="887"/>
      <c r="N8" s="975">
        <f>M8*$F$8/100</f>
        <v>0</v>
      </c>
      <c r="O8" s="1158"/>
      <c r="P8" s="887"/>
      <c r="Q8" s="887"/>
      <c r="R8" s="975">
        <f>Q8*$F$8/100</f>
        <v>0</v>
      </c>
      <c r="S8" s="1019"/>
      <c r="T8" s="887"/>
      <c r="U8" s="887"/>
      <c r="V8" s="1159">
        <f>U8*$F$8/100</f>
        <v>0</v>
      </c>
    </row>
    <row r="9" spans="1:22" s="62" customFormat="1" ht="35.1" customHeight="1">
      <c r="A9" s="1608"/>
      <c r="B9" s="36" t="s">
        <v>925</v>
      </c>
      <c r="C9" s="116" t="s">
        <v>940</v>
      </c>
      <c r="D9" s="1063" t="s">
        <v>12</v>
      </c>
      <c r="E9" s="1626"/>
      <c r="F9" s="1627"/>
      <c r="G9" s="1628"/>
      <c r="H9" s="1629"/>
      <c r="I9" s="1630"/>
      <c r="J9" s="1631">
        <f t="shared" si="0"/>
        <v>0</v>
      </c>
      <c r="K9" s="1632"/>
      <c r="L9" s="1633"/>
      <c r="M9" s="1634"/>
      <c r="N9" s="1635">
        <f>M9*$F$8/100</f>
        <v>0</v>
      </c>
      <c r="O9" s="1632"/>
      <c r="P9" s="1634"/>
      <c r="Q9" s="1634"/>
      <c r="R9" s="1635">
        <f>Q9*$F$8/100</f>
        <v>0</v>
      </c>
      <c r="S9" s="1636"/>
      <c r="T9" s="1634"/>
      <c r="U9" s="1634"/>
      <c r="V9" s="1637">
        <f>U9*F9/100</f>
        <v>0</v>
      </c>
    </row>
    <row r="10" spans="1:22" s="62" customFormat="1" ht="50.1" customHeight="1">
      <c r="A10" s="36" t="s">
        <v>925</v>
      </c>
      <c r="B10" s="36" t="s">
        <v>926</v>
      </c>
      <c r="C10" s="116" t="s">
        <v>941</v>
      </c>
      <c r="D10" s="1063" t="s">
        <v>12</v>
      </c>
      <c r="E10" s="457">
        <v>20</v>
      </c>
      <c r="F10" s="458">
        <v>2</v>
      </c>
      <c r="G10" s="827"/>
      <c r="H10" s="459"/>
      <c r="I10" s="460"/>
      <c r="J10" s="959">
        <f t="shared" si="0"/>
        <v>0</v>
      </c>
      <c r="K10" s="966"/>
      <c r="L10" s="444"/>
      <c r="M10" s="63"/>
      <c r="N10" s="967">
        <f t="shared" ref="N10:N19" si="1">M10*$F$8/100</f>
        <v>0</v>
      </c>
      <c r="O10" s="966"/>
      <c r="P10" s="63"/>
      <c r="Q10" s="63"/>
      <c r="R10" s="967">
        <f t="shared" ref="R10:R19" si="2">Q10*$F$8/100</f>
        <v>0</v>
      </c>
      <c r="S10" s="832"/>
      <c r="T10" s="63"/>
      <c r="U10" s="63"/>
      <c r="V10" s="64">
        <f t="shared" ref="V10:V19" si="3">U10*F10/100</f>
        <v>0</v>
      </c>
    </row>
    <row r="11" spans="1:22" s="62" customFormat="1" ht="84">
      <c r="A11" s="36" t="s">
        <v>926</v>
      </c>
      <c r="B11" s="36" t="s">
        <v>927</v>
      </c>
      <c r="C11" s="116" t="s">
        <v>1356</v>
      </c>
      <c r="D11" s="1063" t="s">
        <v>12</v>
      </c>
      <c r="E11" s="457">
        <v>20</v>
      </c>
      <c r="F11" s="458">
        <v>4</v>
      </c>
      <c r="G11" s="827"/>
      <c r="H11" s="459"/>
      <c r="I11" s="460"/>
      <c r="J11" s="959">
        <f t="shared" si="0"/>
        <v>0</v>
      </c>
      <c r="K11" s="966"/>
      <c r="L11" s="444"/>
      <c r="M11" s="63"/>
      <c r="N11" s="967">
        <f t="shared" si="1"/>
        <v>0</v>
      </c>
      <c r="O11" s="966"/>
      <c r="P11" s="63"/>
      <c r="Q11" s="63"/>
      <c r="R11" s="967">
        <f t="shared" si="2"/>
        <v>0</v>
      </c>
      <c r="S11" s="832"/>
      <c r="T11" s="63"/>
      <c r="U11" s="63"/>
      <c r="V11" s="64">
        <f t="shared" si="3"/>
        <v>0</v>
      </c>
    </row>
    <row r="12" spans="1:22" s="62" customFormat="1" ht="53.25" customHeight="1">
      <c r="A12" s="36" t="s">
        <v>927</v>
      </c>
      <c r="B12" s="36" t="s">
        <v>928</v>
      </c>
      <c r="C12" s="116" t="s">
        <v>942</v>
      </c>
      <c r="D12" s="1063" t="s">
        <v>12</v>
      </c>
      <c r="E12" s="457">
        <v>50</v>
      </c>
      <c r="F12" s="458">
        <v>1</v>
      </c>
      <c r="G12" s="827"/>
      <c r="H12" s="459"/>
      <c r="I12" s="460"/>
      <c r="J12" s="959">
        <f t="shared" si="0"/>
        <v>0</v>
      </c>
      <c r="K12" s="966"/>
      <c r="L12" s="444"/>
      <c r="M12" s="63"/>
      <c r="N12" s="967">
        <f t="shared" si="1"/>
        <v>0</v>
      </c>
      <c r="O12" s="966"/>
      <c r="P12" s="63"/>
      <c r="Q12" s="63"/>
      <c r="R12" s="967">
        <f t="shared" si="2"/>
        <v>0</v>
      </c>
      <c r="S12" s="832"/>
      <c r="T12" s="63"/>
      <c r="U12" s="63"/>
      <c r="V12" s="64">
        <f t="shared" si="3"/>
        <v>0</v>
      </c>
    </row>
    <row r="13" spans="1:22" s="62" customFormat="1" ht="63">
      <c r="A13" s="1608"/>
      <c r="B13" s="36" t="s">
        <v>929</v>
      </c>
      <c r="C13" s="116" t="s">
        <v>943</v>
      </c>
      <c r="D13" s="1063" t="s">
        <v>12</v>
      </c>
      <c r="E13" s="1626"/>
      <c r="F13" s="1627"/>
      <c r="G13" s="1628"/>
      <c r="H13" s="1629"/>
      <c r="I13" s="1630"/>
      <c r="J13" s="1631">
        <f t="shared" si="0"/>
        <v>0</v>
      </c>
      <c r="K13" s="1632"/>
      <c r="L13" s="1633"/>
      <c r="M13" s="1634"/>
      <c r="N13" s="1635">
        <f t="shared" si="1"/>
        <v>0</v>
      </c>
      <c r="O13" s="1632"/>
      <c r="P13" s="1634"/>
      <c r="Q13" s="1634"/>
      <c r="R13" s="1635">
        <f t="shared" si="2"/>
        <v>0</v>
      </c>
      <c r="S13" s="1636"/>
      <c r="T13" s="1634"/>
      <c r="U13" s="1634"/>
      <c r="V13" s="1637">
        <f t="shared" si="3"/>
        <v>0</v>
      </c>
    </row>
    <row r="14" spans="1:22" s="62" customFormat="1" ht="35.1" customHeight="1">
      <c r="A14" s="36" t="s">
        <v>928</v>
      </c>
      <c r="B14" s="36" t="s">
        <v>930</v>
      </c>
      <c r="C14" s="116" t="s">
        <v>944</v>
      </c>
      <c r="D14" s="1063" t="s">
        <v>26</v>
      </c>
      <c r="E14" s="457">
        <v>20</v>
      </c>
      <c r="F14" s="458">
        <v>2</v>
      </c>
      <c r="G14" s="827"/>
      <c r="H14" s="459"/>
      <c r="I14" s="460"/>
      <c r="J14" s="959">
        <f t="shared" si="0"/>
        <v>0</v>
      </c>
      <c r="K14" s="966"/>
      <c r="L14" s="444"/>
      <c r="M14" s="63"/>
      <c r="N14" s="967">
        <f t="shared" si="1"/>
        <v>0</v>
      </c>
      <c r="O14" s="966"/>
      <c r="P14" s="63"/>
      <c r="Q14" s="63"/>
      <c r="R14" s="967">
        <f t="shared" si="2"/>
        <v>0</v>
      </c>
      <c r="S14" s="832"/>
      <c r="T14" s="63"/>
      <c r="U14" s="63"/>
      <c r="V14" s="64">
        <f t="shared" si="3"/>
        <v>0</v>
      </c>
    </row>
    <row r="15" spans="1:22" s="62" customFormat="1" ht="50.1" customHeight="1">
      <c r="A15" s="36" t="s">
        <v>929</v>
      </c>
      <c r="B15" s="36" t="s">
        <v>931</v>
      </c>
      <c r="C15" s="116" t="s">
        <v>945</v>
      </c>
      <c r="D15" s="1063" t="s">
        <v>932</v>
      </c>
      <c r="E15" s="457">
        <v>1</v>
      </c>
      <c r="F15" s="458">
        <v>4</v>
      </c>
      <c r="G15" s="827"/>
      <c r="H15" s="459"/>
      <c r="I15" s="460"/>
      <c r="J15" s="959">
        <f t="shared" si="0"/>
        <v>0</v>
      </c>
      <c r="K15" s="966"/>
      <c r="L15" s="444"/>
      <c r="M15" s="63"/>
      <c r="N15" s="967">
        <f t="shared" si="1"/>
        <v>0</v>
      </c>
      <c r="O15" s="966"/>
      <c r="P15" s="63"/>
      <c r="Q15" s="63"/>
      <c r="R15" s="967">
        <f t="shared" si="2"/>
        <v>0</v>
      </c>
      <c r="S15" s="832"/>
      <c r="T15" s="63"/>
      <c r="U15" s="63"/>
      <c r="V15" s="64">
        <f t="shared" si="3"/>
        <v>0</v>
      </c>
    </row>
    <row r="16" spans="1:22" s="62" customFormat="1" ht="50.1" customHeight="1">
      <c r="A16" s="36" t="s">
        <v>930</v>
      </c>
      <c r="B16" s="36" t="s">
        <v>933</v>
      </c>
      <c r="C16" s="116" t="s">
        <v>946</v>
      </c>
      <c r="D16" s="1063" t="s">
        <v>12</v>
      </c>
      <c r="E16" s="457">
        <v>80</v>
      </c>
      <c r="F16" s="458">
        <v>2</v>
      </c>
      <c r="G16" s="827"/>
      <c r="H16" s="459"/>
      <c r="I16" s="460"/>
      <c r="J16" s="959">
        <f t="shared" si="0"/>
        <v>0</v>
      </c>
      <c r="K16" s="966"/>
      <c r="L16" s="444"/>
      <c r="M16" s="63"/>
      <c r="N16" s="967">
        <f t="shared" si="1"/>
        <v>0</v>
      </c>
      <c r="O16" s="966"/>
      <c r="P16" s="63"/>
      <c r="Q16" s="63"/>
      <c r="R16" s="967">
        <f t="shared" si="2"/>
        <v>0</v>
      </c>
      <c r="S16" s="832"/>
      <c r="T16" s="63"/>
      <c r="U16" s="63"/>
      <c r="V16" s="64">
        <f t="shared" si="3"/>
        <v>0</v>
      </c>
    </row>
    <row r="17" spans="1:22" s="62" customFormat="1" ht="50.1" customHeight="1">
      <c r="A17" s="36" t="s">
        <v>931</v>
      </c>
      <c r="B17" s="36" t="s">
        <v>934</v>
      </c>
      <c r="C17" s="116" t="s">
        <v>935</v>
      </c>
      <c r="D17" s="1063" t="s">
        <v>26</v>
      </c>
      <c r="E17" s="457">
        <v>200</v>
      </c>
      <c r="F17" s="458">
        <v>4</v>
      </c>
      <c r="G17" s="827"/>
      <c r="H17" s="459"/>
      <c r="I17" s="460"/>
      <c r="J17" s="959">
        <f t="shared" si="0"/>
        <v>0</v>
      </c>
      <c r="K17" s="966"/>
      <c r="L17" s="444"/>
      <c r="M17" s="63"/>
      <c r="N17" s="967">
        <f t="shared" si="1"/>
        <v>0</v>
      </c>
      <c r="O17" s="966"/>
      <c r="P17" s="63"/>
      <c r="Q17" s="63"/>
      <c r="R17" s="967">
        <f t="shared" si="2"/>
        <v>0</v>
      </c>
      <c r="S17" s="832"/>
      <c r="T17" s="63"/>
      <c r="U17" s="63"/>
      <c r="V17" s="64">
        <f t="shared" si="3"/>
        <v>0</v>
      </c>
    </row>
    <row r="18" spans="1:22" s="62" customFormat="1" ht="50.1" customHeight="1">
      <c r="A18" s="36" t="s">
        <v>933</v>
      </c>
      <c r="B18" s="36" t="s">
        <v>936</v>
      </c>
      <c r="C18" s="116" t="s">
        <v>937</v>
      </c>
      <c r="D18" s="1063" t="s">
        <v>12</v>
      </c>
      <c r="E18" s="457">
        <v>5</v>
      </c>
      <c r="F18" s="458">
        <v>2</v>
      </c>
      <c r="G18" s="827"/>
      <c r="H18" s="459"/>
      <c r="I18" s="460"/>
      <c r="J18" s="959">
        <f t="shared" si="0"/>
        <v>0</v>
      </c>
      <c r="K18" s="966"/>
      <c r="L18" s="444"/>
      <c r="M18" s="63"/>
      <c r="N18" s="967">
        <f t="shared" si="1"/>
        <v>0</v>
      </c>
      <c r="O18" s="966"/>
      <c r="P18" s="63"/>
      <c r="Q18" s="63"/>
      <c r="R18" s="967">
        <f t="shared" si="2"/>
        <v>0</v>
      </c>
      <c r="S18" s="832"/>
      <c r="T18" s="63"/>
      <c r="U18" s="63"/>
      <c r="V18" s="64">
        <f t="shared" si="3"/>
        <v>0</v>
      </c>
    </row>
    <row r="19" spans="1:22" s="62" customFormat="1" ht="50.1" customHeight="1">
      <c r="A19" s="36" t="s">
        <v>934</v>
      </c>
      <c r="B19" s="36" t="s">
        <v>938</v>
      </c>
      <c r="C19" s="116" t="s">
        <v>947</v>
      </c>
      <c r="D19" s="1063" t="s">
        <v>12</v>
      </c>
      <c r="E19" s="457">
        <v>50</v>
      </c>
      <c r="F19" s="458">
        <v>4</v>
      </c>
      <c r="G19" s="827"/>
      <c r="H19" s="459"/>
      <c r="I19" s="460"/>
      <c r="J19" s="959">
        <f t="shared" si="0"/>
        <v>0</v>
      </c>
      <c r="K19" s="966"/>
      <c r="L19" s="444"/>
      <c r="M19" s="63"/>
      <c r="N19" s="967">
        <f t="shared" si="1"/>
        <v>0</v>
      </c>
      <c r="O19" s="966"/>
      <c r="P19" s="63"/>
      <c r="Q19" s="63"/>
      <c r="R19" s="967">
        <f t="shared" si="2"/>
        <v>0</v>
      </c>
      <c r="S19" s="832"/>
      <c r="T19" s="63"/>
      <c r="U19" s="63"/>
      <c r="V19" s="64">
        <f t="shared" si="3"/>
        <v>0</v>
      </c>
    </row>
    <row r="20" spans="1:22" s="62" customFormat="1" ht="35.1" customHeight="1">
      <c r="A20" s="36" t="s">
        <v>936</v>
      </c>
      <c r="B20" s="38" t="s">
        <v>939</v>
      </c>
      <c r="C20" s="1081" t="s">
        <v>948</v>
      </c>
      <c r="D20" s="801" t="s">
        <v>26</v>
      </c>
      <c r="E20" s="1160">
        <v>170</v>
      </c>
      <c r="F20" s="1161">
        <v>2</v>
      </c>
      <c r="G20" s="1162"/>
      <c r="H20" s="1163"/>
      <c r="I20" s="1164"/>
      <c r="J20" s="962">
        <f t="shared" si="0"/>
        <v>0</v>
      </c>
      <c r="K20" s="1165"/>
      <c r="L20" s="1166"/>
      <c r="M20" s="65"/>
      <c r="N20" s="979">
        <f>M20*$F$8/100</f>
        <v>0</v>
      </c>
      <c r="O20" s="1165"/>
      <c r="P20" s="65"/>
      <c r="Q20" s="65"/>
      <c r="R20" s="979">
        <f>Q20*$F$8/100</f>
        <v>0</v>
      </c>
      <c r="S20" s="983"/>
      <c r="T20" s="65"/>
      <c r="U20" s="65"/>
      <c r="V20" s="66">
        <f>U20*F20/100</f>
        <v>0</v>
      </c>
    </row>
    <row r="21" spans="1:22" s="62" customFormat="1" ht="27" customHeight="1">
      <c r="A21" s="924" t="s">
        <v>949</v>
      </c>
      <c r="B21" s="913"/>
      <c r="C21" s="914"/>
      <c r="D21" s="915"/>
      <c r="E21" s="916"/>
      <c r="F21" s="917"/>
      <c r="G21" s="918"/>
      <c r="H21" s="919"/>
      <c r="I21" s="920"/>
      <c r="J21" s="921"/>
      <c r="K21" s="922"/>
      <c r="L21" s="922"/>
      <c r="M21" s="922"/>
      <c r="N21" s="922"/>
      <c r="O21" s="923"/>
      <c r="P21" s="1002"/>
      <c r="Q21" s="1002"/>
      <c r="R21" s="1003"/>
      <c r="S21" s="1004"/>
      <c r="T21" s="1002"/>
      <c r="U21" s="1002"/>
      <c r="V21" s="1005"/>
    </row>
    <row r="22" spans="1:22" s="62" customFormat="1" ht="35.1" customHeight="1">
      <c r="A22" s="989"/>
      <c r="B22" s="35"/>
      <c r="C22" s="990"/>
      <c r="D22" s="991"/>
      <c r="E22" s="992"/>
      <c r="F22" s="882"/>
      <c r="G22" s="993"/>
      <c r="H22" s="994"/>
      <c r="I22" s="995"/>
      <c r="J22" s="961">
        <f>I22*F22/100</f>
        <v>0</v>
      </c>
      <c r="K22" s="996"/>
      <c r="L22" s="997"/>
      <c r="M22" s="998"/>
      <c r="N22" s="975">
        <f>M22*F22/100</f>
        <v>0</v>
      </c>
      <c r="O22" s="996"/>
      <c r="P22" s="887"/>
      <c r="Q22" s="887"/>
      <c r="R22" s="999">
        <f>Q22*F22/100</f>
        <v>0</v>
      </c>
      <c r="S22" s="1000"/>
      <c r="T22" s="887"/>
      <c r="U22" s="887"/>
      <c r="V22" s="1001">
        <f>U22*F22/100</f>
        <v>0</v>
      </c>
    </row>
    <row r="23" spans="1:22" s="62" customFormat="1" ht="35.1" customHeight="1">
      <c r="A23" s="1568"/>
      <c r="B23" s="38"/>
      <c r="C23" s="1268"/>
      <c r="D23" s="801"/>
      <c r="E23" s="1160"/>
      <c r="F23" s="74"/>
      <c r="G23" s="1162"/>
      <c r="H23" s="1163"/>
      <c r="I23" s="1164"/>
      <c r="J23" s="962">
        <f>I23*F23/100</f>
        <v>0</v>
      </c>
      <c r="K23" s="1165"/>
      <c r="L23" s="1166"/>
      <c r="M23" s="1569"/>
      <c r="N23" s="979">
        <f>M23*F23/100</f>
        <v>0</v>
      </c>
      <c r="O23" s="1165"/>
      <c r="P23" s="65"/>
      <c r="Q23" s="65"/>
      <c r="R23" s="1570">
        <f>Q23*F23/100</f>
        <v>0</v>
      </c>
      <c r="S23" s="983"/>
      <c r="T23" s="65"/>
      <c r="U23" s="65"/>
      <c r="V23" s="1571">
        <f>U23*F23/100</f>
        <v>0</v>
      </c>
    </row>
    <row r="24" spans="1:22" s="67" customFormat="1" ht="48.75" customHeight="1">
      <c r="A24" s="1760" t="s">
        <v>1337</v>
      </c>
      <c r="B24" s="1761"/>
      <c r="C24" s="1761"/>
      <c r="D24" s="483"/>
      <c r="E24" s="483"/>
      <c r="F24" s="484">
        <f>SUM(F25:F36)</f>
        <v>30</v>
      </c>
      <c r="G24" s="485"/>
      <c r="H24" s="486"/>
      <c r="I24" s="487"/>
      <c r="J24" s="960">
        <f>SUM(J25:J36)</f>
        <v>0</v>
      </c>
      <c r="K24" s="968"/>
      <c r="L24" s="483"/>
      <c r="M24" s="488"/>
      <c r="N24" s="969">
        <f>SUM(N25:N36)</f>
        <v>0</v>
      </c>
      <c r="O24" s="984"/>
      <c r="P24" s="583"/>
      <c r="Q24" s="583"/>
      <c r="R24" s="973">
        <f>SUM(R25:R36)</f>
        <v>0</v>
      </c>
      <c r="S24" s="480"/>
      <c r="T24" s="583"/>
      <c r="U24" s="583"/>
      <c r="V24" s="490">
        <f>SUM(V25:V36)</f>
        <v>0</v>
      </c>
    </row>
    <row r="25" spans="1:22" ht="91.5" customHeight="1">
      <c r="A25" s="363" t="s">
        <v>950</v>
      </c>
      <c r="B25" s="35" t="s">
        <v>950</v>
      </c>
      <c r="C25" s="1167" t="s">
        <v>966</v>
      </c>
      <c r="D25" s="1168" t="s">
        <v>52</v>
      </c>
      <c r="E25" s="881">
        <v>5</v>
      </c>
      <c r="F25" s="882">
        <v>6</v>
      </c>
      <c r="G25" s="1017"/>
      <c r="H25" s="994"/>
      <c r="I25" s="995"/>
      <c r="J25" s="961">
        <f>I25*F25/100</f>
        <v>0</v>
      </c>
      <c r="K25" s="974"/>
      <c r="L25" s="1169"/>
      <c r="M25" s="887"/>
      <c r="N25" s="975">
        <f>M25*F25/100</f>
        <v>0</v>
      </c>
      <c r="O25" s="974"/>
      <c r="P25" s="888"/>
      <c r="Q25" s="888"/>
      <c r="R25" s="975">
        <f>Q25*F25/100</f>
        <v>0</v>
      </c>
      <c r="S25" s="1019"/>
      <c r="T25" s="888"/>
      <c r="U25" s="889"/>
      <c r="V25" s="1159">
        <f>U25*F25/100</f>
        <v>0</v>
      </c>
    </row>
    <row r="26" spans="1:22" ht="69.75" customHeight="1">
      <c r="A26" s="36" t="s">
        <v>951</v>
      </c>
      <c r="B26" s="36" t="s">
        <v>951</v>
      </c>
      <c r="C26" s="109" t="s">
        <v>967</v>
      </c>
      <c r="D26" s="110" t="s">
        <v>952</v>
      </c>
      <c r="E26" s="114">
        <v>2</v>
      </c>
      <c r="F26" s="73">
        <v>2</v>
      </c>
      <c r="G26" s="828"/>
      <c r="H26" s="265"/>
      <c r="I26" s="266"/>
      <c r="J26" s="959">
        <f>I26*F26/100</f>
        <v>0</v>
      </c>
      <c r="K26" s="970"/>
      <c r="L26" s="582"/>
      <c r="M26" s="63"/>
      <c r="N26" s="967">
        <f>M26*F26/100</f>
        <v>0</v>
      </c>
      <c r="O26" s="970"/>
      <c r="P26" s="585"/>
      <c r="Q26" s="585"/>
      <c r="R26" s="967">
        <f>Q26*F26/100</f>
        <v>0</v>
      </c>
      <c r="S26" s="832"/>
      <c r="T26" s="585"/>
      <c r="U26" s="587"/>
      <c r="V26" s="64">
        <f>U26*F26/100</f>
        <v>0</v>
      </c>
    </row>
    <row r="27" spans="1:22" ht="70.5" customHeight="1">
      <c r="A27" s="36" t="s">
        <v>953</v>
      </c>
      <c r="B27" s="36" t="s">
        <v>953</v>
      </c>
      <c r="C27" s="264" t="s">
        <v>968</v>
      </c>
      <c r="D27" s="110" t="s">
        <v>954</v>
      </c>
      <c r="E27" s="114">
        <v>2</v>
      </c>
      <c r="F27" s="73">
        <v>2</v>
      </c>
      <c r="G27" s="828"/>
      <c r="H27" s="265"/>
      <c r="I27" s="266"/>
      <c r="J27" s="959">
        <f>I27*F27/100</f>
        <v>0</v>
      </c>
      <c r="K27" s="970"/>
      <c r="L27" s="444"/>
      <c r="M27" s="63"/>
      <c r="N27" s="967">
        <f>M27*F27/100</f>
        <v>0</v>
      </c>
      <c r="O27" s="970"/>
      <c r="P27" s="585"/>
      <c r="Q27" s="585"/>
      <c r="R27" s="967">
        <f>Q27*F27/100</f>
        <v>0</v>
      </c>
      <c r="S27" s="832"/>
      <c r="T27" s="585"/>
      <c r="U27" s="587"/>
      <c r="V27" s="64">
        <f>U27*F27/100</f>
        <v>0</v>
      </c>
    </row>
    <row r="28" spans="1:22" ht="57" customHeight="1">
      <c r="A28" s="36" t="s">
        <v>955</v>
      </c>
      <c r="B28" s="36" t="s">
        <v>955</v>
      </c>
      <c r="C28" s="859" t="s">
        <v>956</v>
      </c>
      <c r="D28" s="808" t="s">
        <v>12</v>
      </c>
      <c r="E28" s="114">
        <v>50</v>
      </c>
      <c r="F28" s="73">
        <v>4</v>
      </c>
      <c r="G28" s="828"/>
      <c r="H28" s="265"/>
      <c r="I28" s="266"/>
      <c r="J28" s="959">
        <f>I28*F28/100</f>
        <v>0</v>
      </c>
      <c r="K28" s="970"/>
      <c r="L28" s="444"/>
      <c r="M28" s="63"/>
      <c r="N28" s="967">
        <f>M28*F28/100</f>
        <v>0</v>
      </c>
      <c r="O28" s="970"/>
      <c r="P28" s="585"/>
      <c r="Q28" s="585"/>
      <c r="R28" s="967">
        <f>Q28*F28/100</f>
        <v>0</v>
      </c>
      <c r="S28" s="832"/>
      <c r="T28" s="585"/>
      <c r="U28" s="587"/>
      <c r="V28" s="64">
        <f>U28*F28/100</f>
        <v>0</v>
      </c>
    </row>
    <row r="29" spans="1:22" ht="56.25" customHeight="1">
      <c r="A29" s="1262"/>
      <c r="B29" s="36" t="s">
        <v>957</v>
      </c>
      <c r="C29" s="859" t="s">
        <v>958</v>
      </c>
      <c r="D29" s="808" t="s">
        <v>959</v>
      </c>
      <c r="E29" s="948"/>
      <c r="F29" s="949"/>
      <c r="G29" s="1174"/>
      <c r="H29" s="1175"/>
      <c r="I29" s="1176"/>
      <c r="J29" s="963"/>
      <c r="K29" s="980"/>
      <c r="L29" s="1177"/>
      <c r="M29" s="954"/>
      <c r="N29" s="981"/>
      <c r="O29" s="980"/>
      <c r="P29" s="1178"/>
      <c r="Q29" s="1178"/>
      <c r="R29" s="981"/>
      <c r="S29" s="1179"/>
      <c r="T29" s="1178"/>
      <c r="U29" s="957"/>
      <c r="V29" s="955"/>
    </row>
    <row r="30" spans="1:22" ht="70.5" customHeight="1">
      <c r="A30" s="36" t="s">
        <v>957</v>
      </c>
      <c r="B30" s="36" t="s">
        <v>960</v>
      </c>
      <c r="C30" s="859" t="s">
        <v>969</v>
      </c>
      <c r="D30" s="808" t="s">
        <v>961</v>
      </c>
      <c r="E30" s="114">
        <v>5</v>
      </c>
      <c r="F30" s="73">
        <v>2</v>
      </c>
      <c r="G30" s="828"/>
      <c r="H30" s="265"/>
      <c r="I30" s="266"/>
      <c r="J30" s="959">
        <f>I30*F30/100</f>
        <v>0</v>
      </c>
      <c r="K30" s="970"/>
      <c r="L30" s="444"/>
      <c r="M30" s="63"/>
      <c r="N30" s="967">
        <f>M30*F30/100</f>
        <v>0</v>
      </c>
      <c r="O30" s="970"/>
      <c r="P30" s="585"/>
      <c r="Q30" s="585"/>
      <c r="R30" s="967">
        <f>Q30*F30/100</f>
        <v>0</v>
      </c>
      <c r="S30" s="832"/>
      <c r="T30" s="585"/>
      <c r="U30" s="587"/>
      <c r="V30" s="64">
        <f>U30*F30/100</f>
        <v>0</v>
      </c>
    </row>
    <row r="31" spans="1:22" ht="70.5" customHeight="1">
      <c r="A31" s="36" t="s">
        <v>960</v>
      </c>
      <c r="B31" s="36" t="s">
        <v>962</v>
      </c>
      <c r="C31" s="859" t="s">
        <v>970</v>
      </c>
      <c r="D31" s="808" t="s">
        <v>11</v>
      </c>
      <c r="E31" s="114">
        <v>5</v>
      </c>
      <c r="F31" s="73">
        <v>4</v>
      </c>
      <c r="G31" s="828"/>
      <c r="H31" s="265"/>
      <c r="I31" s="266"/>
      <c r="J31" s="959">
        <f t="shared" ref="J31:J32" si="4">I31*F31/100</f>
        <v>0</v>
      </c>
      <c r="K31" s="970"/>
      <c r="L31" s="444"/>
      <c r="M31" s="63"/>
      <c r="N31" s="967">
        <f t="shared" ref="N31:N32" si="5">M31*F31/100</f>
        <v>0</v>
      </c>
      <c r="O31" s="970"/>
      <c r="P31" s="585"/>
      <c r="Q31" s="585"/>
      <c r="R31" s="967">
        <f>Q31*F31/100</f>
        <v>0</v>
      </c>
      <c r="S31" s="832"/>
      <c r="T31" s="585"/>
      <c r="U31" s="587"/>
      <c r="V31" s="64">
        <f t="shared" ref="V31:V32" si="6">U31*F31/100</f>
        <v>0</v>
      </c>
    </row>
    <row r="32" spans="1:22" ht="70.5" customHeight="1">
      <c r="A32" s="36" t="s">
        <v>962</v>
      </c>
      <c r="B32" s="36" t="s">
        <v>963</v>
      </c>
      <c r="C32" s="859" t="s">
        <v>971</v>
      </c>
      <c r="D32" s="808" t="s">
        <v>52</v>
      </c>
      <c r="E32" s="114">
        <v>10</v>
      </c>
      <c r="F32" s="73">
        <v>8</v>
      </c>
      <c r="G32" s="828"/>
      <c r="H32" s="265"/>
      <c r="I32" s="266"/>
      <c r="J32" s="959">
        <f t="shared" si="4"/>
        <v>0</v>
      </c>
      <c r="K32" s="970"/>
      <c r="L32" s="444"/>
      <c r="M32" s="63"/>
      <c r="N32" s="967">
        <f t="shared" si="5"/>
        <v>0</v>
      </c>
      <c r="O32" s="970"/>
      <c r="P32" s="585"/>
      <c r="Q32" s="585"/>
      <c r="R32" s="967">
        <f>Q32*F32/100</f>
        <v>0</v>
      </c>
      <c r="S32" s="832"/>
      <c r="T32" s="585"/>
      <c r="U32" s="587"/>
      <c r="V32" s="64">
        <f t="shared" si="6"/>
        <v>0</v>
      </c>
    </row>
    <row r="33" spans="1:22" ht="51.75" customHeight="1">
      <c r="A33" s="36" t="s">
        <v>963</v>
      </c>
      <c r="B33" s="38" t="s">
        <v>964</v>
      </c>
      <c r="C33" s="1170" t="s">
        <v>965</v>
      </c>
      <c r="D33" s="811" t="s">
        <v>12</v>
      </c>
      <c r="E33" s="115">
        <v>50</v>
      </c>
      <c r="F33" s="74">
        <v>2</v>
      </c>
      <c r="G33" s="1171"/>
      <c r="H33" s="255"/>
      <c r="I33" s="251"/>
      <c r="J33" s="962">
        <f t="shared" ref="J33" si="7">I33*F33/100</f>
        <v>0</v>
      </c>
      <c r="K33" s="978"/>
      <c r="L33" s="1172"/>
      <c r="M33" s="65"/>
      <c r="N33" s="979">
        <f t="shared" ref="N33" si="8">M33*F33/100</f>
        <v>0</v>
      </c>
      <c r="O33" s="978"/>
      <c r="P33" s="786"/>
      <c r="Q33" s="786"/>
      <c r="R33" s="979">
        <f t="shared" ref="R33" si="9">Q33*F33/100</f>
        <v>0</v>
      </c>
      <c r="S33" s="1173"/>
      <c r="T33" s="786"/>
      <c r="U33" s="787"/>
      <c r="V33" s="66">
        <f>U33*F33/100</f>
        <v>0</v>
      </c>
    </row>
    <row r="34" spans="1:22" ht="27.75" customHeight="1">
      <c r="A34" s="924" t="s">
        <v>949</v>
      </c>
      <c r="B34" s="913"/>
      <c r="C34" s="914"/>
      <c r="D34" s="915"/>
      <c r="E34" s="916"/>
      <c r="F34" s="917"/>
      <c r="G34" s="918"/>
      <c r="H34" s="919"/>
      <c r="I34" s="920"/>
      <c r="J34" s="921"/>
      <c r="K34" s="922"/>
      <c r="L34" s="922"/>
      <c r="M34" s="922"/>
      <c r="N34" s="922"/>
      <c r="O34" s="923"/>
      <c r="P34" s="1002"/>
      <c r="Q34" s="1002"/>
      <c r="R34" s="1003"/>
      <c r="S34" s="1004"/>
      <c r="T34" s="1002"/>
      <c r="U34" s="1002"/>
      <c r="V34" s="1005"/>
    </row>
    <row r="35" spans="1:22" ht="51.75" customHeight="1">
      <c r="A35" s="835"/>
      <c r="B35" s="35"/>
      <c r="C35" s="1015"/>
      <c r="D35" s="1016"/>
      <c r="E35" s="881"/>
      <c r="F35" s="882"/>
      <c r="G35" s="1017"/>
      <c r="H35" s="884"/>
      <c r="I35" s="885"/>
      <c r="J35" s="961">
        <f>I35*F35/100</f>
        <v>0</v>
      </c>
      <c r="K35" s="974"/>
      <c r="L35" s="1018"/>
      <c r="M35" s="887"/>
      <c r="N35" s="999">
        <f>M35*F35/100</f>
        <v>0</v>
      </c>
      <c r="O35" s="974"/>
      <c r="P35" s="788"/>
      <c r="Q35" s="788"/>
      <c r="R35" s="999">
        <f>Q35*F35/100</f>
        <v>0</v>
      </c>
      <c r="S35" s="1019"/>
      <c r="T35" s="788"/>
      <c r="U35" s="889"/>
      <c r="V35" s="1001">
        <f>U35*F35/100</f>
        <v>0</v>
      </c>
    </row>
    <row r="36" spans="1:22" ht="51.75" customHeight="1">
      <c r="A36" s="45"/>
      <c r="B36" s="38"/>
      <c r="C36" s="1585"/>
      <c r="D36" s="873"/>
      <c r="E36" s="115"/>
      <c r="F36" s="74"/>
      <c r="G36" s="1171"/>
      <c r="H36" s="255"/>
      <c r="I36" s="251"/>
      <c r="J36" s="962">
        <f>I36*F36/100</f>
        <v>0</v>
      </c>
      <c r="K36" s="978"/>
      <c r="L36" s="445"/>
      <c r="M36" s="65"/>
      <c r="N36" s="1570">
        <f>M36*F36/100</f>
        <v>0</v>
      </c>
      <c r="O36" s="978"/>
      <c r="P36" s="786"/>
      <c r="Q36" s="786"/>
      <c r="R36" s="1570">
        <f>Q36*F36/100</f>
        <v>0</v>
      </c>
      <c r="S36" s="1173"/>
      <c r="T36" s="786"/>
      <c r="U36" s="787"/>
      <c r="V36" s="1571">
        <f>U36*F36/100</f>
        <v>0</v>
      </c>
    </row>
    <row r="37" spans="1:22" s="76" customFormat="1" ht="51" customHeight="1">
      <c r="A37" s="1764" t="s">
        <v>1340</v>
      </c>
      <c r="B37" s="1765"/>
      <c r="C37" s="1765"/>
      <c r="D37" s="1572"/>
      <c r="E37" s="1573"/>
      <c r="F37" s="1574">
        <f>SUM(F38:F46)</f>
        <v>20</v>
      </c>
      <c r="G37" s="1575"/>
      <c r="H37" s="1576"/>
      <c r="I37" s="1577"/>
      <c r="J37" s="1578">
        <f>SUM(J38:J46)</f>
        <v>0</v>
      </c>
      <c r="K37" s="1023"/>
      <c r="L37" s="1024"/>
      <c r="M37" s="1579"/>
      <c r="N37" s="1580">
        <f>SUM(N38:N46)</f>
        <v>0</v>
      </c>
      <c r="O37" s="1581"/>
      <c r="P37" s="1582"/>
      <c r="Q37" s="1582"/>
      <c r="R37" s="1580">
        <f>SUM(R38:R46)</f>
        <v>0</v>
      </c>
      <c r="S37" s="1583"/>
      <c r="T37" s="1582"/>
      <c r="U37" s="1582"/>
      <c r="V37" s="1584">
        <f>SUM(V38:V46)</f>
        <v>0</v>
      </c>
    </row>
    <row r="38" spans="1:22" ht="72" customHeight="1">
      <c r="A38" s="68" t="s">
        <v>972</v>
      </c>
      <c r="B38" s="35" t="s">
        <v>972</v>
      </c>
      <c r="C38" s="836" t="s">
        <v>985</v>
      </c>
      <c r="D38" s="866" t="s">
        <v>932</v>
      </c>
      <c r="E38" s="881" t="s">
        <v>1360</v>
      </c>
      <c r="F38" s="882">
        <v>5</v>
      </c>
      <c r="G38" s="883"/>
      <c r="H38" s="884"/>
      <c r="I38" s="885"/>
      <c r="J38" s="961">
        <f t="shared" ref="J38:J43" si="10">I38*F38/100</f>
        <v>0</v>
      </c>
      <c r="K38" s="974"/>
      <c r="L38" s="886"/>
      <c r="M38" s="887"/>
      <c r="N38" s="975">
        <f>M38*$F$38/100</f>
        <v>0</v>
      </c>
      <c r="O38" s="974"/>
      <c r="P38" s="888"/>
      <c r="Q38" s="889"/>
      <c r="R38" s="975">
        <f>Q38*$F$38/100</f>
        <v>0</v>
      </c>
      <c r="S38" s="1019"/>
      <c r="T38" s="888"/>
      <c r="U38" s="889"/>
      <c r="V38" s="1159">
        <f>U38*$F$38/100</f>
        <v>0</v>
      </c>
    </row>
    <row r="39" spans="1:22" ht="111.75" customHeight="1">
      <c r="A39" s="1263"/>
      <c r="B39" s="36" t="s">
        <v>973</v>
      </c>
      <c r="C39" s="100" t="s">
        <v>974</v>
      </c>
      <c r="D39" s="858" t="s">
        <v>975</v>
      </c>
      <c r="E39" s="948"/>
      <c r="F39" s="949"/>
      <c r="G39" s="950"/>
      <c r="H39" s="951"/>
      <c r="I39" s="952"/>
      <c r="J39" s="963"/>
      <c r="K39" s="980"/>
      <c r="L39" s="953"/>
      <c r="M39" s="954"/>
      <c r="N39" s="981"/>
      <c r="O39" s="980"/>
      <c r="P39" s="1178"/>
      <c r="Q39" s="957"/>
      <c r="R39" s="981"/>
      <c r="S39" s="1181"/>
      <c r="T39" s="956"/>
      <c r="U39" s="957"/>
      <c r="V39" s="955"/>
    </row>
    <row r="40" spans="1:22" ht="42">
      <c r="A40" s="36" t="s">
        <v>973</v>
      </c>
      <c r="B40" s="36" t="s">
        <v>976</v>
      </c>
      <c r="C40" s="100" t="s">
        <v>977</v>
      </c>
      <c r="D40" s="858" t="s">
        <v>12</v>
      </c>
      <c r="E40" s="114">
        <v>90</v>
      </c>
      <c r="F40" s="73">
        <v>4</v>
      </c>
      <c r="G40" s="831"/>
      <c r="H40" s="257"/>
      <c r="I40" s="253"/>
      <c r="J40" s="959">
        <f t="shared" si="10"/>
        <v>0</v>
      </c>
      <c r="K40" s="970"/>
      <c r="L40" s="443"/>
      <c r="M40" s="63"/>
      <c r="N40" s="967">
        <f t="shared" ref="N40:N43" si="11">M40*$F$38/100</f>
        <v>0</v>
      </c>
      <c r="O40" s="970"/>
      <c r="P40" s="585"/>
      <c r="Q40" s="587"/>
      <c r="R40" s="967">
        <f t="shared" ref="R40:R43" si="12">Q40*$F$38/100</f>
        <v>0</v>
      </c>
      <c r="S40" s="982"/>
      <c r="T40" s="589"/>
      <c r="U40" s="587"/>
      <c r="V40" s="64">
        <f t="shared" ref="V40:V43" si="13">U40*$F$38/100</f>
        <v>0</v>
      </c>
    </row>
    <row r="41" spans="1:22" ht="63">
      <c r="A41" s="95" t="s">
        <v>976</v>
      </c>
      <c r="B41" s="36" t="s">
        <v>978</v>
      </c>
      <c r="C41" s="100" t="s">
        <v>979</v>
      </c>
      <c r="D41" s="858" t="s">
        <v>980</v>
      </c>
      <c r="E41" s="114">
        <v>1</v>
      </c>
      <c r="F41" s="73">
        <v>5</v>
      </c>
      <c r="G41" s="831"/>
      <c r="H41" s="257"/>
      <c r="I41" s="253"/>
      <c r="J41" s="959">
        <f t="shared" si="10"/>
        <v>0</v>
      </c>
      <c r="K41" s="970"/>
      <c r="L41" s="443"/>
      <c r="M41" s="63"/>
      <c r="N41" s="967">
        <f t="shared" si="11"/>
        <v>0</v>
      </c>
      <c r="O41" s="970"/>
      <c r="P41" s="585"/>
      <c r="Q41" s="587"/>
      <c r="R41" s="967">
        <f t="shared" si="12"/>
        <v>0</v>
      </c>
      <c r="S41" s="982"/>
      <c r="T41" s="589"/>
      <c r="U41" s="587"/>
      <c r="V41" s="64">
        <f t="shared" si="13"/>
        <v>0</v>
      </c>
    </row>
    <row r="42" spans="1:22" ht="63">
      <c r="A42" s="36" t="s">
        <v>978</v>
      </c>
      <c r="B42" s="36" t="s">
        <v>981</v>
      </c>
      <c r="C42" s="100" t="s">
        <v>982</v>
      </c>
      <c r="D42" s="858" t="s">
        <v>983</v>
      </c>
      <c r="E42" s="114">
        <v>4</v>
      </c>
      <c r="F42" s="73">
        <v>3</v>
      </c>
      <c r="G42" s="831"/>
      <c r="H42" s="257"/>
      <c r="I42" s="253"/>
      <c r="J42" s="959">
        <f t="shared" si="10"/>
        <v>0</v>
      </c>
      <c r="K42" s="970"/>
      <c r="L42" s="443"/>
      <c r="M42" s="63"/>
      <c r="N42" s="967">
        <f t="shared" si="11"/>
        <v>0</v>
      </c>
      <c r="O42" s="970"/>
      <c r="P42" s="585"/>
      <c r="Q42" s="587"/>
      <c r="R42" s="967">
        <f t="shared" si="12"/>
        <v>0</v>
      </c>
      <c r="S42" s="982"/>
      <c r="T42" s="589"/>
      <c r="U42" s="587"/>
      <c r="V42" s="64">
        <f t="shared" si="13"/>
        <v>0</v>
      </c>
    </row>
    <row r="43" spans="1:22" ht="42">
      <c r="A43" s="36" t="s">
        <v>981</v>
      </c>
      <c r="B43" s="38" t="s">
        <v>984</v>
      </c>
      <c r="C43" s="120" t="s">
        <v>986</v>
      </c>
      <c r="D43" s="873" t="s">
        <v>35</v>
      </c>
      <c r="E43" s="115">
        <v>5</v>
      </c>
      <c r="F43" s="74">
        <v>3</v>
      </c>
      <c r="G43" s="830"/>
      <c r="H43" s="255"/>
      <c r="I43" s="251"/>
      <c r="J43" s="959">
        <f t="shared" si="10"/>
        <v>0</v>
      </c>
      <c r="K43" s="978"/>
      <c r="L43" s="445"/>
      <c r="M43" s="65"/>
      <c r="N43" s="967">
        <f t="shared" si="11"/>
        <v>0</v>
      </c>
      <c r="O43" s="978"/>
      <c r="P43" s="1180"/>
      <c r="Q43" s="787"/>
      <c r="R43" s="967">
        <f t="shared" si="12"/>
        <v>0</v>
      </c>
      <c r="S43" s="983"/>
      <c r="T43" s="786"/>
      <c r="U43" s="787"/>
      <c r="V43" s="64">
        <f t="shared" si="13"/>
        <v>0</v>
      </c>
    </row>
    <row r="44" spans="1:22" ht="30" customHeight="1">
      <c r="A44" s="924" t="s">
        <v>949</v>
      </c>
      <c r="B44" s="913"/>
      <c r="C44" s="914"/>
      <c r="D44" s="915"/>
      <c r="E44" s="916"/>
      <c r="F44" s="917"/>
      <c r="G44" s="918"/>
      <c r="H44" s="919"/>
      <c r="I44" s="920"/>
      <c r="J44" s="921"/>
      <c r="K44" s="922"/>
      <c r="L44" s="922"/>
      <c r="M44" s="922"/>
      <c r="N44" s="922"/>
      <c r="O44" s="923"/>
      <c r="P44" s="1002"/>
      <c r="Q44" s="1002"/>
      <c r="R44" s="1003"/>
      <c r="S44" s="1004"/>
      <c r="T44" s="1002"/>
      <c r="U44" s="1002"/>
      <c r="V44" s="1005"/>
    </row>
    <row r="45" spans="1:22" ht="53.25" customHeight="1">
      <c r="A45" s="1025"/>
      <c r="B45" s="35"/>
      <c r="C45" s="1026"/>
      <c r="D45" s="1016"/>
      <c r="E45" s="881"/>
      <c r="F45" s="882"/>
      <c r="G45" s="883"/>
      <c r="H45" s="884"/>
      <c r="I45" s="885"/>
      <c r="J45" s="961">
        <f>I45*F45/100</f>
        <v>0</v>
      </c>
      <c r="K45" s="974"/>
      <c r="L45" s="1018"/>
      <c r="M45" s="887"/>
      <c r="N45" s="999">
        <f>M45*F45/100</f>
        <v>0</v>
      </c>
      <c r="O45" s="974"/>
      <c r="P45" s="788"/>
      <c r="Q45" s="889"/>
      <c r="R45" s="999">
        <f>Q45*F45/100</f>
        <v>0</v>
      </c>
      <c r="S45" s="1000"/>
      <c r="T45" s="788"/>
      <c r="U45" s="889"/>
      <c r="V45" s="1001">
        <f>U45*F45/100</f>
        <v>0</v>
      </c>
    </row>
    <row r="46" spans="1:22" ht="53.25" customHeight="1">
      <c r="A46" s="1012"/>
      <c r="B46" s="96"/>
      <c r="C46" s="1020"/>
      <c r="D46" s="1013"/>
      <c r="E46" s="260"/>
      <c r="F46" s="261"/>
      <c r="G46" s="1021"/>
      <c r="H46" s="262"/>
      <c r="I46" s="263"/>
      <c r="J46" s="958">
        <f>I46*F46/100</f>
        <v>0</v>
      </c>
      <c r="K46" s="971"/>
      <c r="L46" s="1014"/>
      <c r="M46" s="594"/>
      <c r="N46" s="1007">
        <f>M46*F46/100</f>
        <v>0</v>
      </c>
      <c r="O46" s="977"/>
      <c r="P46" s="591"/>
      <c r="Q46" s="592"/>
      <c r="R46" s="1007">
        <f>Q46*F46/100</f>
        <v>0</v>
      </c>
      <c r="S46" s="1006"/>
      <c r="T46" s="595"/>
      <c r="U46" s="600"/>
      <c r="V46" s="1008">
        <f>U46*F46/100</f>
        <v>0</v>
      </c>
    </row>
    <row r="47" spans="1:22" s="76" customFormat="1" ht="50.25" customHeight="1">
      <c r="A47" s="1760" t="s">
        <v>1339</v>
      </c>
      <c r="B47" s="1761"/>
      <c r="C47" s="1761"/>
      <c r="D47" s="483"/>
      <c r="E47" s="483"/>
      <c r="F47" s="484">
        <f>SUM(F48:F65)</f>
        <v>20</v>
      </c>
      <c r="G47" s="485"/>
      <c r="H47" s="486"/>
      <c r="I47" s="487"/>
      <c r="J47" s="960">
        <f>SUM(J48:J65)</f>
        <v>0</v>
      </c>
      <c r="K47" s="972"/>
      <c r="L47" s="75"/>
      <c r="M47" s="489"/>
      <c r="N47" s="973">
        <f>SUM(N48:N65)</f>
        <v>0</v>
      </c>
      <c r="O47" s="985"/>
      <c r="P47" s="584"/>
      <c r="Q47" s="588"/>
      <c r="R47" s="973">
        <f>SUM(R48:R65)</f>
        <v>0</v>
      </c>
      <c r="S47" s="481"/>
      <c r="T47" s="584"/>
      <c r="U47" s="584"/>
      <c r="V47" s="490">
        <f>SUM(V48:V65)</f>
        <v>0</v>
      </c>
    </row>
    <row r="48" spans="1:22" ht="76.5" customHeight="1">
      <c r="A48" s="1265"/>
      <c r="B48" s="68" t="s">
        <v>987</v>
      </c>
      <c r="C48" s="69" t="s">
        <v>988</v>
      </c>
      <c r="D48" s="877" t="s">
        <v>989</v>
      </c>
      <c r="E48" s="1182"/>
      <c r="F48" s="1183"/>
      <c r="G48" s="1184"/>
      <c r="H48" s="1185"/>
      <c r="I48" s="1186"/>
      <c r="J48" s="1187"/>
      <c r="K48" s="1188"/>
      <c r="L48" s="1189"/>
      <c r="M48" s="1190"/>
      <c r="N48" s="1191"/>
      <c r="O48" s="1192"/>
      <c r="P48" s="1193"/>
      <c r="Q48" s="1194"/>
      <c r="R48" s="1191"/>
      <c r="S48" s="1195"/>
      <c r="T48" s="1193"/>
      <c r="U48" s="1193"/>
      <c r="V48" s="1196"/>
    </row>
    <row r="49" spans="1:22" ht="45" customHeight="1">
      <c r="A49" s="68" t="s">
        <v>987</v>
      </c>
      <c r="B49" s="68" t="s">
        <v>990</v>
      </c>
      <c r="C49" s="69" t="s">
        <v>991</v>
      </c>
      <c r="D49" s="872" t="s">
        <v>12</v>
      </c>
      <c r="E49" s="113">
        <v>100</v>
      </c>
      <c r="F49" s="70">
        <v>3</v>
      </c>
      <c r="G49" s="829"/>
      <c r="H49" s="256"/>
      <c r="I49" s="252"/>
      <c r="J49" s="958">
        <f>I49*F49/100</f>
        <v>0</v>
      </c>
      <c r="K49" s="1009"/>
      <c r="L49" s="1011"/>
      <c r="M49" s="71"/>
      <c r="N49" s="965">
        <f>M49*F49/100</f>
        <v>0</v>
      </c>
      <c r="O49" s="976"/>
      <c r="P49" s="880"/>
      <c r="Q49" s="586"/>
      <c r="R49" s="965">
        <f>Q49*F49/100</f>
        <v>0</v>
      </c>
      <c r="S49" s="1010"/>
      <c r="T49" s="880"/>
      <c r="U49" s="880"/>
      <c r="V49" s="72">
        <f>U49*F49/100</f>
        <v>0</v>
      </c>
    </row>
    <row r="50" spans="1:22" ht="48" customHeight="1">
      <c r="A50" s="68" t="s">
        <v>990</v>
      </c>
      <c r="B50" s="38" t="s">
        <v>992</v>
      </c>
      <c r="C50" s="1242" t="s">
        <v>1012</v>
      </c>
      <c r="D50" s="873" t="s">
        <v>12</v>
      </c>
      <c r="E50" s="115">
        <v>30</v>
      </c>
      <c r="F50" s="74">
        <v>3</v>
      </c>
      <c r="G50" s="830"/>
      <c r="H50" s="255"/>
      <c r="I50" s="251"/>
      <c r="J50" s="962">
        <f t="shared" ref="J50:J62" si="14">I50*F50/100</f>
        <v>0</v>
      </c>
      <c r="K50" s="1586"/>
      <c r="L50" s="1172"/>
      <c r="M50" s="65"/>
      <c r="N50" s="979">
        <f t="shared" ref="N50:N62" si="15">M50*F50/100</f>
        <v>0</v>
      </c>
      <c r="O50" s="978"/>
      <c r="P50" s="786"/>
      <c r="Q50" s="787"/>
      <c r="R50" s="979">
        <f t="shared" ref="R50:R62" si="16">Q50*F50/100</f>
        <v>0</v>
      </c>
      <c r="S50" s="1173"/>
      <c r="T50" s="786"/>
      <c r="U50" s="786"/>
      <c r="V50" s="66">
        <f t="shared" ref="V50:V62" si="17">U50*F50/100</f>
        <v>0</v>
      </c>
    </row>
    <row r="51" spans="1:22" ht="50.25" customHeight="1">
      <c r="A51" s="68" t="s">
        <v>992</v>
      </c>
      <c r="B51" s="68" t="s">
        <v>993</v>
      </c>
      <c r="C51" s="69" t="s">
        <v>1013</v>
      </c>
      <c r="D51" s="872" t="s">
        <v>12</v>
      </c>
      <c r="E51" s="113">
        <v>100</v>
      </c>
      <c r="F51" s="70">
        <v>3</v>
      </c>
      <c r="G51" s="829"/>
      <c r="H51" s="256"/>
      <c r="I51" s="252"/>
      <c r="J51" s="958">
        <f t="shared" si="14"/>
        <v>0</v>
      </c>
      <c r="K51" s="1009"/>
      <c r="L51" s="1011"/>
      <c r="M51" s="71"/>
      <c r="N51" s="965">
        <f t="shared" si="15"/>
        <v>0</v>
      </c>
      <c r="O51" s="976"/>
      <c r="P51" s="880"/>
      <c r="Q51" s="586"/>
      <c r="R51" s="965">
        <f t="shared" si="16"/>
        <v>0</v>
      </c>
      <c r="S51" s="1010"/>
      <c r="T51" s="880"/>
      <c r="U51" s="880"/>
      <c r="V51" s="72">
        <f t="shared" si="17"/>
        <v>0</v>
      </c>
    </row>
    <row r="52" spans="1:22" ht="43.5" customHeight="1">
      <c r="A52" s="68" t="s">
        <v>993</v>
      </c>
      <c r="B52" s="68" t="s">
        <v>994</v>
      </c>
      <c r="C52" s="69" t="s">
        <v>1014</v>
      </c>
      <c r="D52" s="872" t="s">
        <v>26</v>
      </c>
      <c r="E52" s="113">
        <v>3</v>
      </c>
      <c r="F52" s="70">
        <v>2</v>
      </c>
      <c r="G52" s="829"/>
      <c r="H52" s="256"/>
      <c r="I52" s="252"/>
      <c r="J52" s="958">
        <f t="shared" si="14"/>
        <v>0</v>
      </c>
      <c r="K52" s="1009"/>
      <c r="L52" s="1011"/>
      <c r="M52" s="71"/>
      <c r="N52" s="965">
        <f t="shared" si="15"/>
        <v>0</v>
      </c>
      <c r="O52" s="976"/>
      <c r="P52" s="880"/>
      <c r="Q52" s="586"/>
      <c r="R52" s="965">
        <f t="shared" si="16"/>
        <v>0</v>
      </c>
      <c r="S52" s="1010"/>
      <c r="T52" s="880"/>
      <c r="U52" s="880"/>
      <c r="V52" s="72">
        <f t="shared" si="17"/>
        <v>0</v>
      </c>
    </row>
    <row r="53" spans="1:22" ht="43.5" customHeight="1">
      <c r="A53" s="68" t="s">
        <v>994</v>
      </c>
      <c r="B53" s="68" t="s">
        <v>995</v>
      </c>
      <c r="C53" s="69" t="s">
        <v>996</v>
      </c>
      <c r="D53" s="872" t="s">
        <v>12</v>
      </c>
      <c r="E53" s="113">
        <v>20</v>
      </c>
      <c r="F53" s="70">
        <v>2</v>
      </c>
      <c r="G53" s="829"/>
      <c r="H53" s="256"/>
      <c r="I53" s="252"/>
      <c r="J53" s="958">
        <f t="shared" si="14"/>
        <v>0</v>
      </c>
      <c r="K53" s="1009"/>
      <c r="L53" s="1011"/>
      <c r="M53" s="71"/>
      <c r="N53" s="965">
        <f t="shared" si="15"/>
        <v>0</v>
      </c>
      <c r="O53" s="976"/>
      <c r="P53" s="880"/>
      <c r="Q53" s="586"/>
      <c r="R53" s="965">
        <f t="shared" si="16"/>
        <v>0</v>
      </c>
      <c r="S53" s="1010"/>
      <c r="T53" s="880"/>
      <c r="U53" s="880"/>
      <c r="V53" s="72">
        <f t="shared" si="17"/>
        <v>0</v>
      </c>
    </row>
    <row r="54" spans="1:22" ht="72.75" customHeight="1">
      <c r="A54" s="1265"/>
      <c r="B54" s="68" t="s">
        <v>997</v>
      </c>
      <c r="C54" s="69" t="s">
        <v>998</v>
      </c>
      <c r="D54" s="872" t="s">
        <v>999</v>
      </c>
      <c r="E54" s="1182"/>
      <c r="F54" s="1183"/>
      <c r="G54" s="1184"/>
      <c r="H54" s="1185"/>
      <c r="I54" s="1186"/>
      <c r="J54" s="1187"/>
      <c r="K54" s="1188"/>
      <c r="L54" s="1189"/>
      <c r="M54" s="1190"/>
      <c r="N54" s="1191"/>
      <c r="O54" s="1192"/>
      <c r="P54" s="1193"/>
      <c r="Q54" s="1194"/>
      <c r="R54" s="1191"/>
      <c r="S54" s="1195"/>
      <c r="T54" s="1193"/>
      <c r="U54" s="1193"/>
      <c r="V54" s="1196"/>
    </row>
    <row r="55" spans="1:22" ht="70.5" customHeight="1">
      <c r="A55" s="1265"/>
      <c r="B55" s="68" t="s">
        <v>1000</v>
      </c>
      <c r="C55" s="69" t="s">
        <v>1001</v>
      </c>
      <c r="D55" s="872" t="s">
        <v>1002</v>
      </c>
      <c r="E55" s="1182"/>
      <c r="F55" s="1183"/>
      <c r="G55" s="1184"/>
      <c r="H55" s="1185"/>
      <c r="I55" s="1186"/>
      <c r="J55" s="1187"/>
      <c r="K55" s="1188"/>
      <c r="L55" s="1189"/>
      <c r="M55" s="1190"/>
      <c r="N55" s="1191"/>
      <c r="O55" s="1192"/>
      <c r="P55" s="1193"/>
      <c r="Q55" s="1194"/>
      <c r="R55" s="1191"/>
      <c r="S55" s="1195"/>
      <c r="T55" s="1193"/>
      <c r="U55" s="1193"/>
      <c r="V55" s="1196"/>
    </row>
    <row r="56" spans="1:22" ht="43.5" customHeight="1">
      <c r="A56" s="68" t="s">
        <v>995</v>
      </c>
      <c r="B56" s="68" t="s">
        <v>1003</v>
      </c>
      <c r="C56" s="69" t="s">
        <v>1015</v>
      </c>
      <c r="D56" s="872" t="s">
        <v>12</v>
      </c>
      <c r="E56" s="113">
        <v>10</v>
      </c>
      <c r="F56" s="70">
        <v>1</v>
      </c>
      <c r="G56" s="829"/>
      <c r="H56" s="256"/>
      <c r="I56" s="252"/>
      <c r="J56" s="958">
        <f t="shared" si="14"/>
        <v>0</v>
      </c>
      <c r="K56" s="1009"/>
      <c r="L56" s="1011"/>
      <c r="M56" s="71"/>
      <c r="N56" s="965">
        <f t="shared" si="15"/>
        <v>0</v>
      </c>
      <c r="O56" s="976"/>
      <c r="P56" s="880"/>
      <c r="Q56" s="586"/>
      <c r="R56" s="965">
        <f t="shared" si="16"/>
        <v>0</v>
      </c>
      <c r="S56" s="1010"/>
      <c r="T56" s="880"/>
      <c r="U56" s="880"/>
      <c r="V56" s="72">
        <f t="shared" si="17"/>
        <v>0</v>
      </c>
    </row>
    <row r="57" spans="1:22" ht="63" customHeight="1">
      <c r="A57" s="1265"/>
      <c r="B57" s="68" t="s">
        <v>1004</v>
      </c>
      <c r="C57" s="69" t="s">
        <v>1005</v>
      </c>
      <c r="D57" s="872" t="s">
        <v>999</v>
      </c>
      <c r="E57" s="1182"/>
      <c r="F57" s="1183"/>
      <c r="G57" s="1184"/>
      <c r="H57" s="1185"/>
      <c r="I57" s="1186"/>
      <c r="J57" s="1187"/>
      <c r="K57" s="1188"/>
      <c r="L57" s="1189"/>
      <c r="M57" s="1190"/>
      <c r="N57" s="1191"/>
      <c r="O57" s="1192"/>
      <c r="P57" s="1193"/>
      <c r="Q57" s="1194"/>
      <c r="R57" s="1191"/>
      <c r="S57" s="1195"/>
      <c r="T57" s="1193"/>
      <c r="U57" s="1193"/>
      <c r="V57" s="1196"/>
    </row>
    <row r="58" spans="1:22" ht="87" customHeight="1">
      <c r="A58" s="1265"/>
      <c r="B58" s="68" t="s">
        <v>1006</v>
      </c>
      <c r="C58" s="69" t="s">
        <v>1007</v>
      </c>
      <c r="D58" s="872" t="s">
        <v>1002</v>
      </c>
      <c r="E58" s="1182"/>
      <c r="F58" s="1183"/>
      <c r="G58" s="1184"/>
      <c r="H58" s="1185"/>
      <c r="I58" s="1186"/>
      <c r="J58" s="1187"/>
      <c r="K58" s="1188"/>
      <c r="L58" s="1189"/>
      <c r="M58" s="1190"/>
      <c r="N58" s="1191"/>
      <c r="O58" s="1192"/>
      <c r="P58" s="1193"/>
      <c r="Q58" s="1194"/>
      <c r="R58" s="1191"/>
      <c r="S58" s="1195"/>
      <c r="T58" s="1193"/>
      <c r="U58" s="1193"/>
      <c r="V58" s="1196"/>
    </row>
    <row r="59" spans="1:22" ht="43.5" customHeight="1">
      <c r="A59" s="68" t="s">
        <v>997</v>
      </c>
      <c r="B59" s="68" t="s">
        <v>1008</v>
      </c>
      <c r="C59" s="69" t="s">
        <v>1016</v>
      </c>
      <c r="D59" s="872" t="s">
        <v>26</v>
      </c>
      <c r="E59" s="113">
        <v>60</v>
      </c>
      <c r="F59" s="70">
        <v>1</v>
      </c>
      <c r="G59" s="829"/>
      <c r="H59" s="256"/>
      <c r="I59" s="252"/>
      <c r="J59" s="958">
        <f t="shared" si="14"/>
        <v>0</v>
      </c>
      <c r="K59" s="1009"/>
      <c r="L59" s="1011"/>
      <c r="M59" s="71"/>
      <c r="N59" s="965">
        <f t="shared" si="15"/>
        <v>0</v>
      </c>
      <c r="O59" s="976"/>
      <c r="P59" s="880"/>
      <c r="Q59" s="586"/>
      <c r="R59" s="965">
        <f t="shared" si="16"/>
        <v>0</v>
      </c>
      <c r="S59" s="1010"/>
      <c r="T59" s="880"/>
      <c r="U59" s="880"/>
      <c r="V59" s="72">
        <f t="shared" si="17"/>
        <v>0</v>
      </c>
    </row>
    <row r="60" spans="1:22" ht="43.5" customHeight="1">
      <c r="A60" s="68" t="s">
        <v>1000</v>
      </c>
      <c r="B60" s="68" t="s">
        <v>1009</v>
      </c>
      <c r="C60" s="69" t="s">
        <v>1017</v>
      </c>
      <c r="D60" s="872" t="s">
        <v>26</v>
      </c>
      <c r="E60" s="113">
        <v>30</v>
      </c>
      <c r="F60" s="70">
        <v>2</v>
      </c>
      <c r="G60" s="829"/>
      <c r="H60" s="256"/>
      <c r="I60" s="252"/>
      <c r="J60" s="958">
        <f t="shared" si="14"/>
        <v>0</v>
      </c>
      <c r="K60" s="1009"/>
      <c r="L60" s="1011"/>
      <c r="M60" s="71"/>
      <c r="N60" s="965">
        <f t="shared" si="15"/>
        <v>0</v>
      </c>
      <c r="O60" s="976"/>
      <c r="P60" s="880"/>
      <c r="Q60" s="586"/>
      <c r="R60" s="965">
        <f t="shared" si="16"/>
        <v>0</v>
      </c>
      <c r="S60" s="1010"/>
      <c r="T60" s="880"/>
      <c r="U60" s="880"/>
      <c r="V60" s="72">
        <f t="shared" si="17"/>
        <v>0</v>
      </c>
    </row>
    <row r="61" spans="1:22" ht="43.5" customHeight="1">
      <c r="A61" s="68" t="s">
        <v>1003</v>
      </c>
      <c r="B61" s="68" t="s">
        <v>1010</v>
      </c>
      <c r="C61" s="69" t="s">
        <v>1018</v>
      </c>
      <c r="D61" s="872" t="s">
        <v>26</v>
      </c>
      <c r="E61" s="113">
        <v>30</v>
      </c>
      <c r="F61" s="70">
        <v>2</v>
      </c>
      <c r="G61" s="829"/>
      <c r="H61" s="256"/>
      <c r="I61" s="252"/>
      <c r="J61" s="958">
        <f t="shared" si="14"/>
        <v>0</v>
      </c>
      <c r="K61" s="1009"/>
      <c r="L61" s="1011"/>
      <c r="M61" s="71"/>
      <c r="N61" s="965">
        <f t="shared" si="15"/>
        <v>0</v>
      </c>
      <c r="O61" s="976"/>
      <c r="P61" s="880"/>
      <c r="Q61" s="586"/>
      <c r="R61" s="965">
        <f t="shared" si="16"/>
        <v>0</v>
      </c>
      <c r="S61" s="1010"/>
      <c r="T61" s="880"/>
      <c r="U61" s="880"/>
      <c r="V61" s="72">
        <f t="shared" si="17"/>
        <v>0</v>
      </c>
    </row>
    <row r="62" spans="1:22" ht="43.5" customHeight="1">
      <c r="A62" s="68" t="s">
        <v>1004</v>
      </c>
      <c r="B62" s="68" t="s">
        <v>1011</v>
      </c>
      <c r="C62" s="69" t="s">
        <v>1019</v>
      </c>
      <c r="D62" s="872" t="s">
        <v>26</v>
      </c>
      <c r="E62" s="113">
        <v>3</v>
      </c>
      <c r="F62" s="70">
        <v>1</v>
      </c>
      <c r="G62" s="829"/>
      <c r="H62" s="256"/>
      <c r="I62" s="252"/>
      <c r="J62" s="958">
        <f t="shared" si="14"/>
        <v>0</v>
      </c>
      <c r="K62" s="1009"/>
      <c r="L62" s="1011"/>
      <c r="M62" s="71"/>
      <c r="N62" s="965">
        <f t="shared" si="15"/>
        <v>0</v>
      </c>
      <c r="O62" s="976"/>
      <c r="P62" s="880"/>
      <c r="Q62" s="586"/>
      <c r="R62" s="965">
        <f t="shared" si="16"/>
        <v>0</v>
      </c>
      <c r="S62" s="1010"/>
      <c r="T62" s="880"/>
      <c r="U62" s="880"/>
      <c r="V62" s="72">
        <f t="shared" si="17"/>
        <v>0</v>
      </c>
    </row>
    <row r="63" spans="1:22" ht="27" customHeight="1">
      <c r="A63" s="924" t="s">
        <v>949</v>
      </c>
      <c r="B63" s="913"/>
      <c r="C63" s="914"/>
      <c r="D63" s="915"/>
      <c r="E63" s="916"/>
      <c r="F63" s="917"/>
      <c r="G63" s="918"/>
      <c r="H63" s="919"/>
      <c r="I63" s="920"/>
      <c r="J63" s="921"/>
      <c r="K63" s="922"/>
      <c r="L63" s="922"/>
      <c r="M63" s="922"/>
      <c r="N63" s="922"/>
      <c r="O63" s="923"/>
      <c r="P63" s="1002"/>
      <c r="Q63" s="1002"/>
      <c r="R63" s="1003"/>
      <c r="S63" s="1004"/>
      <c r="T63" s="1002"/>
      <c r="U63" s="1002"/>
      <c r="V63" s="1005"/>
    </row>
    <row r="64" spans="1:22" ht="51" customHeight="1">
      <c r="A64" s="1027"/>
      <c r="B64" s="1027"/>
      <c r="C64" s="1027"/>
      <c r="D64" s="1027"/>
      <c r="E64" s="1027"/>
      <c r="F64" s="1028"/>
      <c r="G64" s="1029"/>
      <c r="H64" s="1027"/>
      <c r="I64" s="1027"/>
      <c r="J64" s="1031">
        <f>I64*F64/100</f>
        <v>0</v>
      </c>
      <c r="K64" s="1029"/>
      <c r="L64" s="1027"/>
      <c r="M64" s="1027"/>
      <c r="N64" s="1031">
        <f>M64*F64/100</f>
        <v>0</v>
      </c>
      <c r="O64" s="1029"/>
      <c r="P64" s="1027"/>
      <c r="Q64" s="1027"/>
      <c r="R64" s="1032">
        <f>Q64*F64/100</f>
        <v>0</v>
      </c>
      <c r="S64" s="1030"/>
      <c r="T64" s="1027"/>
      <c r="U64" s="1027"/>
      <c r="V64" s="1033">
        <f>U64*F64/100</f>
        <v>0</v>
      </c>
    </row>
    <row r="65" spans="1:22" ht="57" customHeight="1">
      <c r="A65" s="1587"/>
      <c r="B65" s="1587"/>
      <c r="C65" s="1587"/>
      <c r="D65" s="1587"/>
      <c r="E65" s="1587"/>
      <c r="F65" s="1588"/>
      <c r="G65" s="1589"/>
      <c r="H65" s="1587"/>
      <c r="I65" s="1587"/>
      <c r="J65" s="1590">
        <f>I65*F65/100</f>
        <v>0</v>
      </c>
      <c r="K65" s="1589"/>
      <c r="L65" s="1587"/>
      <c r="M65" s="1587"/>
      <c r="N65" s="1590">
        <f>M65*F65/100</f>
        <v>0</v>
      </c>
      <c r="O65" s="1589"/>
      <c r="P65" s="1587"/>
      <c r="Q65" s="1587"/>
      <c r="R65" s="1591">
        <f>Q65*F65/100</f>
        <v>0</v>
      </c>
      <c r="S65" s="1592"/>
      <c r="T65" s="1587"/>
      <c r="U65" s="1587"/>
      <c r="V65" s="1593">
        <f>U65*F65/100</f>
        <v>0</v>
      </c>
    </row>
  </sheetData>
  <mergeCells count="31">
    <mergeCell ref="A1:V1"/>
    <mergeCell ref="A2:V2"/>
    <mergeCell ref="A4:A6"/>
    <mergeCell ref="B4:B6"/>
    <mergeCell ref="C4:C6"/>
    <mergeCell ref="D4:E5"/>
    <mergeCell ref="F4:F6"/>
    <mergeCell ref="K4:N4"/>
    <mergeCell ref="O4:R4"/>
    <mergeCell ref="S4:V4"/>
    <mergeCell ref="T5:T6"/>
    <mergeCell ref="G4:J4"/>
    <mergeCell ref="U5:U6"/>
    <mergeCell ref="V5:V6"/>
    <mergeCell ref="N5:N6"/>
    <mergeCell ref="O5:O6"/>
    <mergeCell ref="A24:C24"/>
    <mergeCell ref="M5:M6"/>
    <mergeCell ref="A37:C37"/>
    <mergeCell ref="A47:C47"/>
    <mergeCell ref="S5:S6"/>
    <mergeCell ref="P5:P6"/>
    <mergeCell ref="Q5:Q6"/>
    <mergeCell ref="R5:R6"/>
    <mergeCell ref="K5:K6"/>
    <mergeCell ref="L5:L6"/>
    <mergeCell ref="H5:H6"/>
    <mergeCell ref="I5:I6"/>
    <mergeCell ref="J5:J6"/>
    <mergeCell ref="A7:C7"/>
    <mergeCell ref="G5:G6"/>
  </mergeCells>
  <printOptions horizontalCentered="1"/>
  <pageMargins left="0.19685039370078741" right="0.15748031496062992" top="0.47244094488188981" bottom="0.39370078740157483" header="0.27559055118110237" footer="0.19685039370078741"/>
  <pageSetup paperSize="9" scale="55" firstPageNumber="47" orientation="landscape" useFirstPageNumber="1" r:id="rId1"/>
  <headerFooter>
    <oddFooter>&amp;C&amp;"TH SarabunPSK,Regular"&amp;22&amp;P&amp;R&amp;"TH SarabunPSK,Regular"&amp;20แนวทางการจัดทำรายงานผลการดำเนินงาน 67 มทรธ.  KPI</oddFooter>
  </headerFooter>
  <rowBreaks count="3" manualBreakCount="3">
    <brk id="23" max="21" man="1"/>
    <brk id="36" max="21" man="1"/>
    <brk id="50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00FF"/>
  </sheetPr>
  <dimension ref="A1:A16"/>
  <sheetViews>
    <sheetView view="pageBreakPreview" zoomScaleSheetLayoutView="100" workbookViewId="0">
      <selection activeCell="A8" sqref="A8"/>
    </sheetView>
  </sheetViews>
  <sheetFormatPr defaultColWidth="9.109375" defaultRowHeight="21"/>
  <cols>
    <col min="1" max="1" width="123.33203125" style="2" customWidth="1"/>
    <col min="2" max="16384" width="9.109375" style="2"/>
  </cols>
  <sheetData>
    <row r="1" spans="1:1" ht="25.8">
      <c r="A1" s="1"/>
    </row>
    <row r="2" spans="1:1" ht="23.4">
      <c r="A2" s="3"/>
    </row>
    <row r="3" spans="1:1" ht="23.4">
      <c r="A3" s="3"/>
    </row>
    <row r="4" spans="1:1" ht="23.4">
      <c r="A4" s="3"/>
    </row>
    <row r="5" spans="1:1" ht="23.4">
      <c r="A5" s="3"/>
    </row>
    <row r="6" spans="1:1" ht="34.5" customHeight="1">
      <c r="A6" s="3"/>
    </row>
    <row r="7" spans="1:1" ht="111" customHeight="1">
      <c r="A7" s="117" t="s">
        <v>1348</v>
      </c>
    </row>
    <row r="8" spans="1:1" ht="30.6">
      <c r="A8" s="4" t="s">
        <v>1353</v>
      </c>
    </row>
    <row r="9" spans="1:1" ht="23.4">
      <c r="A9" s="6"/>
    </row>
    <row r="10" spans="1:1">
      <c r="A10" s="7"/>
    </row>
    <row r="11" spans="1:1">
      <c r="A11" s="8"/>
    </row>
    <row r="12" spans="1:1">
      <c r="A12" s="8"/>
    </row>
    <row r="13" spans="1:1">
      <c r="A13" s="8"/>
    </row>
    <row r="14" spans="1:1" ht="23.4">
      <c r="A14" s="3"/>
    </row>
    <row r="15" spans="1:1">
      <c r="A15" s="7"/>
    </row>
    <row r="16" spans="1:1">
      <c r="A16" s="9"/>
    </row>
  </sheetData>
  <printOptions horizontalCentered="1"/>
  <pageMargins left="0.39370078740157483" right="0.39370078740157483" top="0.47244094488188981" bottom="0.39370078740157483" header="0.27559055118110237" footer="0.19685039370078741"/>
  <pageSetup paperSize="9" scale="80" firstPageNumber="51" orientation="landscape" useFirstPageNumber="1" r:id="rId1"/>
  <headerFooter>
    <oddFooter>&amp;C&amp;"TH SarabunPSK,Regular"&amp;22&amp;P&amp;R&amp;"TH SarabunPSK,Regular"&amp;20รายงานผลการดำเนินงาน 67 มทรธ.  KPI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00FF"/>
  </sheetPr>
  <dimension ref="A1:S71"/>
  <sheetViews>
    <sheetView view="pageBreakPreview" zoomScale="80" zoomScaleSheetLayoutView="80" workbookViewId="0">
      <selection activeCell="H15" sqref="H15"/>
    </sheetView>
  </sheetViews>
  <sheetFormatPr defaultColWidth="10.44140625" defaultRowHeight="21"/>
  <cols>
    <col min="1" max="1" width="7.33203125" style="78" customWidth="1"/>
    <col min="2" max="2" width="7.6640625" style="78" customWidth="1"/>
    <col min="3" max="3" width="46.44140625" style="77" customWidth="1"/>
    <col min="4" max="4" width="10" style="77" customWidth="1"/>
    <col min="5" max="5" width="9.6640625" style="77" customWidth="1"/>
    <col min="6" max="6" width="8" style="77" customWidth="1"/>
    <col min="7" max="7" width="4.88671875" style="77" customWidth="1"/>
    <col min="8" max="11" width="6.109375" style="77" customWidth="1"/>
    <col min="12" max="12" width="11" style="93" customWidth="1"/>
    <col min="13" max="13" width="8.33203125" style="138" customWidth="1"/>
    <col min="14" max="14" width="9.6640625" style="93" customWidth="1"/>
    <col min="15" max="15" width="6.5546875" style="93" customWidth="1"/>
    <col min="16" max="16" width="49.88671875" style="93" customWidth="1"/>
    <col min="17" max="17" width="14.33203125" style="93" customWidth="1"/>
    <col min="18" max="18" width="12.109375" style="93" customWidth="1"/>
    <col min="19" max="19" width="56.33203125" style="77" customWidth="1"/>
    <col min="20" max="20" width="10.44140625" style="77"/>
    <col min="21" max="21" width="14.44140625" style="77" customWidth="1"/>
    <col min="22" max="22" width="18.44140625" style="77" customWidth="1"/>
    <col min="23" max="23" width="18.6640625" style="77" customWidth="1"/>
    <col min="24" max="24" width="19.6640625" style="77" customWidth="1"/>
    <col min="25" max="25" width="16.5546875" style="77" customWidth="1"/>
    <col min="26" max="26" width="16" style="77" customWidth="1"/>
    <col min="27" max="27" width="16.109375" style="77" customWidth="1"/>
    <col min="28" max="16384" width="10.44140625" style="77"/>
  </cols>
  <sheetData>
    <row r="1" spans="1:19" ht="56.25" customHeight="1">
      <c r="A1" s="1817" t="s">
        <v>1349</v>
      </c>
      <c r="B1" s="1818"/>
      <c r="C1" s="1818"/>
      <c r="D1" s="1818"/>
      <c r="E1" s="1818"/>
      <c r="F1" s="1818"/>
      <c r="G1" s="1818"/>
      <c r="H1" s="1818"/>
      <c r="I1" s="1818"/>
      <c r="J1" s="1818"/>
      <c r="K1" s="1818"/>
      <c r="L1" s="1818"/>
      <c r="M1" s="1818"/>
      <c r="N1" s="1818"/>
      <c r="O1" s="1818"/>
      <c r="P1" s="1818"/>
      <c r="Q1" s="1818"/>
      <c r="R1" s="1818"/>
    </row>
    <row r="2" spans="1:19" ht="28.5" customHeight="1">
      <c r="A2" s="1819" t="s">
        <v>1355</v>
      </c>
      <c r="B2" s="1819"/>
      <c r="C2" s="1819"/>
      <c r="D2" s="1819"/>
      <c r="E2" s="1819"/>
      <c r="F2" s="1819"/>
      <c r="G2" s="1819"/>
      <c r="H2" s="1819"/>
      <c r="I2" s="1819"/>
      <c r="J2" s="1819"/>
      <c r="K2" s="1819"/>
      <c r="L2" s="1819"/>
      <c r="M2" s="1819"/>
      <c r="N2" s="1819"/>
      <c r="O2" s="1819"/>
      <c r="P2" s="1819"/>
      <c r="Q2" s="1819"/>
      <c r="R2" s="1819"/>
    </row>
    <row r="3" spans="1:19" ht="7.5" customHeight="1">
      <c r="A3" s="1820"/>
      <c r="B3" s="1821"/>
      <c r="C3" s="1821"/>
      <c r="D3" s="1821"/>
      <c r="E3" s="1821"/>
      <c r="F3" s="1821"/>
      <c r="G3" s="1821"/>
      <c r="H3" s="1821"/>
      <c r="I3" s="1821"/>
      <c r="J3" s="1821"/>
      <c r="K3" s="1821"/>
      <c r="L3" s="1821"/>
      <c r="M3" s="1821"/>
      <c r="N3" s="1821"/>
      <c r="O3" s="1821"/>
      <c r="P3" s="1821"/>
      <c r="Q3" s="1821"/>
      <c r="R3" s="1821"/>
    </row>
    <row r="4" spans="1:19">
      <c r="C4" s="79"/>
      <c r="D4" s="79"/>
      <c r="E4" s="79"/>
      <c r="F4" s="79"/>
      <c r="G4" s="79"/>
      <c r="H4" s="79"/>
      <c r="I4" s="79"/>
      <c r="J4" s="79"/>
      <c r="K4" s="79"/>
      <c r="L4" s="77"/>
      <c r="M4" s="1822" t="s">
        <v>22</v>
      </c>
      <c r="N4" s="1822"/>
      <c r="O4" s="80">
        <v>4</v>
      </c>
      <c r="P4" s="28" t="s">
        <v>14</v>
      </c>
      <c r="Q4" s="28"/>
      <c r="R4" s="77"/>
    </row>
    <row r="5" spans="1:19">
      <c r="C5" s="79"/>
      <c r="D5" s="79"/>
      <c r="E5" s="79"/>
      <c r="F5" s="79"/>
      <c r="G5" s="79"/>
      <c r="H5" s="79"/>
      <c r="I5" s="79"/>
      <c r="J5" s="79"/>
      <c r="K5" s="79"/>
      <c r="L5" s="77"/>
      <c r="M5" s="81"/>
      <c r="N5" s="29"/>
      <c r="O5" s="80">
        <v>3</v>
      </c>
      <c r="P5" s="28" t="s">
        <v>15</v>
      </c>
      <c r="Q5" s="28"/>
      <c r="R5" s="77"/>
    </row>
    <row r="6" spans="1:19">
      <c r="C6" s="79"/>
      <c r="D6" s="79"/>
      <c r="E6" s="79"/>
      <c r="F6" s="79"/>
      <c r="G6" s="79"/>
      <c r="H6" s="79"/>
      <c r="I6" s="79"/>
      <c r="J6" s="79"/>
      <c r="K6" s="79"/>
      <c r="L6" s="79"/>
      <c r="M6" s="81"/>
      <c r="N6" s="30"/>
      <c r="O6" s="82" t="s">
        <v>16</v>
      </c>
      <c r="P6" s="28" t="s">
        <v>17</v>
      </c>
      <c r="Q6" s="28"/>
      <c r="R6" s="77"/>
    </row>
    <row r="7" spans="1:19">
      <c r="C7" s="79"/>
      <c r="D7" s="79"/>
      <c r="E7" s="79"/>
      <c r="F7" s="79"/>
      <c r="G7" s="79"/>
      <c r="H7" s="79"/>
      <c r="I7" s="79"/>
      <c r="J7" s="79"/>
      <c r="K7" s="79"/>
      <c r="L7" s="79"/>
      <c r="M7" s="81"/>
      <c r="N7" s="30"/>
      <c r="O7" s="82" t="s">
        <v>18</v>
      </c>
      <c r="P7" s="28" t="s">
        <v>19</v>
      </c>
      <c r="Q7" s="28"/>
      <c r="R7" s="77"/>
    </row>
    <row r="8" spans="1:19" ht="1.5" customHeight="1">
      <c r="C8" s="83"/>
      <c r="D8" s="84"/>
      <c r="E8" s="84"/>
      <c r="F8" s="84"/>
      <c r="G8" s="84"/>
      <c r="H8" s="84"/>
      <c r="I8" s="84"/>
      <c r="J8" s="84"/>
      <c r="K8" s="83"/>
      <c r="L8" s="83"/>
      <c r="M8" s="83"/>
      <c r="N8" s="83"/>
      <c r="O8" s="83"/>
      <c r="P8" s="83"/>
      <c r="Q8" s="1606"/>
      <c r="R8" s="83"/>
    </row>
    <row r="9" spans="1:19" s="85" customFormat="1" ht="18.75" customHeight="1">
      <c r="A9" s="1806" t="s">
        <v>921</v>
      </c>
      <c r="B9" s="1806" t="s">
        <v>922</v>
      </c>
      <c r="C9" s="1804" t="s">
        <v>1021</v>
      </c>
      <c r="D9" s="1810" t="s">
        <v>913</v>
      </c>
      <c r="E9" s="1811"/>
      <c r="F9" s="1797" t="s">
        <v>20</v>
      </c>
      <c r="G9" s="1830" t="s">
        <v>32</v>
      </c>
      <c r="H9" s="1837"/>
      <c r="I9" s="1837"/>
      <c r="J9" s="1837"/>
      <c r="K9" s="1837"/>
      <c r="L9" s="1839" t="s">
        <v>33</v>
      </c>
      <c r="M9" s="1840"/>
      <c r="N9" s="1841"/>
      <c r="O9" s="1823" t="s">
        <v>28</v>
      </c>
      <c r="P9" s="1826" t="s">
        <v>1359</v>
      </c>
      <c r="Q9" s="1814" t="s">
        <v>1358</v>
      </c>
      <c r="R9" s="1829" t="s">
        <v>34</v>
      </c>
      <c r="S9" s="534"/>
    </row>
    <row r="10" spans="1:19" s="85" customFormat="1" ht="38.25" customHeight="1">
      <c r="A10" s="1807"/>
      <c r="B10" s="1807"/>
      <c r="C10" s="1809"/>
      <c r="D10" s="1812"/>
      <c r="E10" s="1813"/>
      <c r="F10" s="1836"/>
      <c r="G10" s="1831"/>
      <c r="H10" s="1838"/>
      <c r="I10" s="1838"/>
      <c r="J10" s="1838"/>
      <c r="K10" s="1838"/>
      <c r="L10" s="1839"/>
      <c r="M10" s="1840"/>
      <c r="N10" s="1841"/>
      <c r="O10" s="1824"/>
      <c r="P10" s="1827"/>
      <c r="Q10" s="1815"/>
      <c r="R10" s="1815"/>
      <c r="S10" s="534"/>
    </row>
    <row r="11" spans="1:19" s="85" customFormat="1" ht="24" customHeight="1">
      <c r="A11" s="1807"/>
      <c r="B11" s="1807"/>
      <c r="C11" s="1809"/>
      <c r="D11" s="1797" t="s">
        <v>31</v>
      </c>
      <c r="E11" s="1797" t="s">
        <v>11</v>
      </c>
      <c r="F11" s="1836"/>
      <c r="G11" s="1804">
        <v>1</v>
      </c>
      <c r="H11" s="1804">
        <v>2</v>
      </c>
      <c r="I11" s="1804">
        <v>3</v>
      </c>
      <c r="J11" s="1804">
        <v>4</v>
      </c>
      <c r="K11" s="1830">
        <v>5</v>
      </c>
      <c r="L11" s="1832" t="s">
        <v>10</v>
      </c>
      <c r="M11" s="1834" t="s">
        <v>29</v>
      </c>
      <c r="N11" s="1835" t="s">
        <v>30</v>
      </c>
      <c r="O11" s="1824"/>
      <c r="P11" s="1827"/>
      <c r="Q11" s="1815"/>
      <c r="R11" s="1815"/>
      <c r="S11" s="534"/>
    </row>
    <row r="12" spans="1:19" s="85" customFormat="1" ht="11.25" customHeight="1">
      <c r="A12" s="1808"/>
      <c r="B12" s="1808"/>
      <c r="C12" s="1805"/>
      <c r="D12" s="1798"/>
      <c r="E12" s="1798"/>
      <c r="F12" s="1798"/>
      <c r="G12" s="1805"/>
      <c r="H12" s="1805"/>
      <c r="I12" s="1805"/>
      <c r="J12" s="1805"/>
      <c r="K12" s="1831"/>
      <c r="L12" s="1833"/>
      <c r="M12" s="1834"/>
      <c r="N12" s="1835"/>
      <c r="O12" s="1825"/>
      <c r="P12" s="1828"/>
      <c r="Q12" s="1816"/>
      <c r="R12" s="1816"/>
      <c r="S12" s="534"/>
    </row>
    <row r="13" spans="1:19" s="86" customFormat="1" ht="26.25" customHeight="1">
      <c r="A13" s="1799" t="s">
        <v>42</v>
      </c>
      <c r="B13" s="1800"/>
      <c r="C13" s="1800"/>
      <c r="D13" s="1800"/>
      <c r="E13" s="1800"/>
      <c r="F13" s="462">
        <f>SUM(F14:F29)</f>
        <v>30</v>
      </c>
      <c r="G13" s="463"/>
      <c r="H13" s="463"/>
      <c r="I13" s="463"/>
      <c r="J13" s="463"/>
      <c r="K13" s="464"/>
      <c r="L13" s="103"/>
      <c r="M13" s="465"/>
      <c r="N13" s="466">
        <f>SUM(N14:N29)</f>
        <v>0</v>
      </c>
      <c r="O13" s="467"/>
      <c r="P13" s="103"/>
      <c r="Q13" s="467"/>
      <c r="R13" s="465"/>
      <c r="S13" s="77"/>
    </row>
    <row r="14" spans="1:19" s="87" customFormat="1" ht="49.5" customHeight="1">
      <c r="A14" s="1610" t="s">
        <v>924</v>
      </c>
      <c r="B14" s="1248" t="s">
        <v>924</v>
      </c>
      <c r="C14" s="1249" t="s">
        <v>923</v>
      </c>
      <c r="D14" s="1250" t="s">
        <v>12</v>
      </c>
      <c r="E14" s="986">
        <v>20</v>
      </c>
      <c r="F14" s="851">
        <v>3</v>
      </c>
      <c r="G14" s="362">
        <v>4</v>
      </c>
      <c r="H14" s="362">
        <v>8</v>
      </c>
      <c r="I14" s="362">
        <v>12</v>
      </c>
      <c r="J14" s="362">
        <v>16</v>
      </c>
      <c r="K14" s="362">
        <v>20</v>
      </c>
      <c r="L14" s="1251"/>
      <c r="M14" s="853"/>
      <c r="N14" s="1252">
        <f>M14*F14/100</f>
        <v>0</v>
      </c>
      <c r="O14" s="1253"/>
      <c r="P14" s="1254"/>
      <c r="Q14" s="1647" t="s">
        <v>1362</v>
      </c>
      <c r="R14" s="852"/>
      <c r="S14" s="535"/>
    </row>
    <row r="15" spans="1:19" s="87" customFormat="1" ht="49.5" customHeight="1">
      <c r="A15" s="1608"/>
      <c r="B15" s="36" t="s">
        <v>925</v>
      </c>
      <c r="C15" s="116" t="s">
        <v>940</v>
      </c>
      <c r="D15" s="1063" t="s">
        <v>12</v>
      </c>
      <c r="E15" s="1638"/>
      <c r="F15" s="1639"/>
      <c r="G15" s="1617"/>
      <c r="H15" s="1617"/>
      <c r="I15" s="1617"/>
      <c r="J15" s="1617"/>
      <c r="K15" s="1617"/>
      <c r="L15" s="1641"/>
      <c r="M15" s="1642"/>
      <c r="N15" s="1643">
        <f t="shared" ref="N15:N26" si="0">M15*F15/100</f>
        <v>0</v>
      </c>
      <c r="O15" s="1644"/>
      <c r="P15" s="1645"/>
      <c r="Q15" s="1646"/>
      <c r="R15" s="1640"/>
      <c r="S15" s="535"/>
    </row>
    <row r="16" spans="1:19" s="87" customFormat="1" ht="84">
      <c r="A16" s="36" t="s">
        <v>925</v>
      </c>
      <c r="B16" s="36" t="s">
        <v>926</v>
      </c>
      <c r="C16" s="116" t="s">
        <v>941</v>
      </c>
      <c r="D16" s="1063" t="s">
        <v>12</v>
      </c>
      <c r="E16" s="114">
        <v>20</v>
      </c>
      <c r="F16" s="136">
        <v>2</v>
      </c>
      <c r="G16" s="139">
        <v>4</v>
      </c>
      <c r="H16" s="139">
        <v>8</v>
      </c>
      <c r="I16" s="139">
        <v>12</v>
      </c>
      <c r="J16" s="139">
        <v>16</v>
      </c>
      <c r="K16" s="139">
        <v>20</v>
      </c>
      <c r="L16" s="492"/>
      <c r="M16" s="493"/>
      <c r="N16" s="494">
        <f t="shared" si="0"/>
        <v>0</v>
      </c>
      <c r="O16" s="834"/>
      <c r="P16" s="495"/>
      <c r="Q16" s="1651" t="s">
        <v>1363</v>
      </c>
      <c r="R16" s="491"/>
      <c r="S16" s="535"/>
    </row>
    <row r="17" spans="1:19" s="87" customFormat="1" ht="84">
      <c r="A17" s="36" t="s">
        <v>926</v>
      </c>
      <c r="B17" s="36" t="s">
        <v>927</v>
      </c>
      <c r="C17" s="116" t="s">
        <v>1356</v>
      </c>
      <c r="D17" s="1063" t="s">
        <v>12</v>
      </c>
      <c r="E17" s="114">
        <v>20</v>
      </c>
      <c r="F17" s="136">
        <v>4</v>
      </c>
      <c r="G17" s="139">
        <v>4</v>
      </c>
      <c r="H17" s="139">
        <v>8</v>
      </c>
      <c r="I17" s="139">
        <v>12</v>
      </c>
      <c r="J17" s="139">
        <v>16</v>
      </c>
      <c r="K17" s="139">
        <v>20</v>
      </c>
      <c r="L17" s="492"/>
      <c r="M17" s="493"/>
      <c r="N17" s="494">
        <f t="shared" si="0"/>
        <v>0</v>
      </c>
      <c r="O17" s="834"/>
      <c r="P17" s="495"/>
      <c r="Q17" s="1651" t="s">
        <v>1362</v>
      </c>
      <c r="R17" s="491"/>
      <c r="S17" s="535"/>
    </row>
    <row r="18" spans="1:19" s="87" customFormat="1" ht="49.5" customHeight="1">
      <c r="A18" s="36" t="s">
        <v>927</v>
      </c>
      <c r="B18" s="36" t="s">
        <v>928</v>
      </c>
      <c r="C18" s="116" t="s">
        <v>942</v>
      </c>
      <c r="D18" s="1063" t="s">
        <v>12</v>
      </c>
      <c r="E18" s="114">
        <v>50</v>
      </c>
      <c r="F18" s="136">
        <v>1</v>
      </c>
      <c r="G18" s="907">
        <v>10</v>
      </c>
      <c r="H18" s="907">
        <v>20</v>
      </c>
      <c r="I18" s="907">
        <v>30</v>
      </c>
      <c r="J18" s="907">
        <v>40</v>
      </c>
      <c r="K18" s="907">
        <v>50</v>
      </c>
      <c r="L18" s="492"/>
      <c r="M18" s="493"/>
      <c r="N18" s="494">
        <f t="shared" si="0"/>
        <v>0</v>
      </c>
      <c r="O18" s="834"/>
      <c r="P18" s="495"/>
      <c r="Q18" s="1651" t="s">
        <v>1362</v>
      </c>
      <c r="R18" s="491"/>
      <c r="S18" s="535"/>
    </row>
    <row r="19" spans="1:19" s="87" customFormat="1" ht="72" customHeight="1">
      <c r="A19" s="1608"/>
      <c r="B19" s="36" t="s">
        <v>929</v>
      </c>
      <c r="C19" s="116" t="s">
        <v>943</v>
      </c>
      <c r="D19" s="1063" t="s">
        <v>12</v>
      </c>
      <c r="E19" s="1638"/>
      <c r="F19" s="1639"/>
      <c r="G19" s="1624"/>
      <c r="H19" s="1624"/>
      <c r="I19" s="1624"/>
      <c r="J19" s="1624"/>
      <c r="K19" s="1624"/>
      <c r="L19" s="1641"/>
      <c r="M19" s="1642"/>
      <c r="N19" s="1643">
        <f t="shared" si="0"/>
        <v>0</v>
      </c>
      <c r="O19" s="1644"/>
      <c r="P19" s="1645"/>
      <c r="Q19" s="1652"/>
      <c r="R19" s="1640"/>
      <c r="S19" s="535"/>
    </row>
    <row r="20" spans="1:19" s="87" customFormat="1" ht="49.5" customHeight="1">
      <c r="A20" s="95" t="s">
        <v>928</v>
      </c>
      <c r="B20" s="95" t="s">
        <v>930</v>
      </c>
      <c r="C20" s="908" t="s">
        <v>944</v>
      </c>
      <c r="D20" s="1653" t="s">
        <v>26</v>
      </c>
      <c r="E20" s="1654">
        <v>20</v>
      </c>
      <c r="F20" s="1655">
        <v>2</v>
      </c>
      <c r="G20" s="1670">
        <v>12</v>
      </c>
      <c r="H20" s="139">
        <v>14</v>
      </c>
      <c r="I20" s="139">
        <v>16</v>
      </c>
      <c r="J20" s="139">
        <v>18</v>
      </c>
      <c r="K20" s="1671">
        <v>20</v>
      </c>
      <c r="L20" s="1657"/>
      <c r="M20" s="1658"/>
      <c r="N20" s="1659">
        <f t="shared" si="0"/>
        <v>0</v>
      </c>
      <c r="O20" s="1660"/>
      <c r="P20" s="1661"/>
      <c r="Q20" s="1662" t="s">
        <v>1362</v>
      </c>
      <c r="R20" s="1656"/>
      <c r="S20" s="535"/>
    </row>
    <row r="21" spans="1:19" s="87" customFormat="1" ht="49.5" customHeight="1">
      <c r="A21" s="36" t="s">
        <v>929</v>
      </c>
      <c r="B21" s="36" t="s">
        <v>931</v>
      </c>
      <c r="C21" s="116" t="s">
        <v>945</v>
      </c>
      <c r="D21" s="1063" t="s">
        <v>932</v>
      </c>
      <c r="E21" s="114">
        <v>1</v>
      </c>
      <c r="F21" s="136">
        <v>4</v>
      </c>
      <c r="G21" s="147">
        <v>0</v>
      </c>
      <c r="H21" s="147">
        <v>0</v>
      </c>
      <c r="I21" s="147">
        <v>0</v>
      </c>
      <c r="J21" s="147">
        <v>0</v>
      </c>
      <c r="K21" s="147">
        <v>1</v>
      </c>
      <c r="L21" s="492"/>
      <c r="M21" s="493"/>
      <c r="N21" s="494">
        <f t="shared" si="0"/>
        <v>0</v>
      </c>
      <c r="O21" s="834"/>
      <c r="P21" s="495"/>
      <c r="Q21" s="1651" t="s">
        <v>1363</v>
      </c>
      <c r="R21" s="491"/>
      <c r="S21" s="535"/>
    </row>
    <row r="22" spans="1:19" s="87" customFormat="1" ht="49.5" customHeight="1">
      <c r="A22" s="68" t="s">
        <v>930</v>
      </c>
      <c r="B22" s="68" t="s">
        <v>933</v>
      </c>
      <c r="C22" s="909" t="s">
        <v>946</v>
      </c>
      <c r="D22" s="128" t="s">
        <v>12</v>
      </c>
      <c r="E22" s="113">
        <v>80</v>
      </c>
      <c r="F22" s="88">
        <v>2</v>
      </c>
      <c r="G22" s="139">
        <v>60</v>
      </c>
      <c r="H22" s="139">
        <v>65</v>
      </c>
      <c r="I22" s="139">
        <v>70</v>
      </c>
      <c r="J22" s="139">
        <v>75</v>
      </c>
      <c r="K22" s="139">
        <v>80</v>
      </c>
      <c r="L22" s="239"/>
      <c r="M22" s="152"/>
      <c r="N22" s="118">
        <f t="shared" si="0"/>
        <v>0</v>
      </c>
      <c r="O22" s="833"/>
      <c r="P22" s="90"/>
      <c r="Q22" s="1663" t="s">
        <v>1363</v>
      </c>
      <c r="R22" s="89"/>
      <c r="S22" s="535"/>
    </row>
    <row r="23" spans="1:19" s="87" customFormat="1" ht="49.5" customHeight="1">
      <c r="A23" s="36" t="s">
        <v>931</v>
      </c>
      <c r="B23" s="36" t="s">
        <v>934</v>
      </c>
      <c r="C23" s="116" t="s">
        <v>935</v>
      </c>
      <c r="D23" s="1063" t="s">
        <v>26</v>
      </c>
      <c r="E23" s="114">
        <v>200</v>
      </c>
      <c r="F23" s="136">
        <v>4</v>
      </c>
      <c r="G23" s="139">
        <v>40</v>
      </c>
      <c r="H23" s="139">
        <v>80</v>
      </c>
      <c r="I23" s="139">
        <v>120</v>
      </c>
      <c r="J23" s="139">
        <v>160</v>
      </c>
      <c r="K23" s="139">
        <v>200</v>
      </c>
      <c r="L23" s="492"/>
      <c r="M23" s="493"/>
      <c r="N23" s="494">
        <f t="shared" si="0"/>
        <v>0</v>
      </c>
      <c r="O23" s="834"/>
      <c r="P23" s="495"/>
      <c r="Q23" s="1647" t="s">
        <v>1362</v>
      </c>
      <c r="R23" s="491"/>
      <c r="S23" s="535"/>
    </row>
    <row r="24" spans="1:19" s="87" customFormat="1" ht="49.5" customHeight="1">
      <c r="A24" s="36" t="s">
        <v>933</v>
      </c>
      <c r="B24" s="36" t="s">
        <v>936</v>
      </c>
      <c r="C24" s="116" t="s">
        <v>937</v>
      </c>
      <c r="D24" s="1063" t="s">
        <v>12</v>
      </c>
      <c r="E24" s="114">
        <v>5</v>
      </c>
      <c r="F24" s="136">
        <v>2</v>
      </c>
      <c r="G24" s="139">
        <v>1</v>
      </c>
      <c r="H24" s="139">
        <v>2</v>
      </c>
      <c r="I24" s="139">
        <v>3</v>
      </c>
      <c r="J24" s="139">
        <v>4</v>
      </c>
      <c r="K24" s="139">
        <v>5</v>
      </c>
      <c r="L24" s="492"/>
      <c r="M24" s="493"/>
      <c r="N24" s="494">
        <f t="shared" si="0"/>
        <v>0</v>
      </c>
      <c r="O24" s="834"/>
      <c r="P24" s="495"/>
      <c r="Q24" s="1647" t="s">
        <v>1362</v>
      </c>
      <c r="R24" s="491"/>
      <c r="S24" s="535"/>
    </row>
    <row r="25" spans="1:19" s="87" customFormat="1" ht="63">
      <c r="A25" s="36" t="s">
        <v>934</v>
      </c>
      <c r="B25" s="36" t="s">
        <v>938</v>
      </c>
      <c r="C25" s="116" t="s">
        <v>947</v>
      </c>
      <c r="D25" s="1063" t="s">
        <v>12</v>
      </c>
      <c r="E25" s="114">
        <v>50</v>
      </c>
      <c r="F25" s="136">
        <v>4</v>
      </c>
      <c r="G25" s="139">
        <v>30</v>
      </c>
      <c r="H25" s="139">
        <v>35</v>
      </c>
      <c r="I25" s="139">
        <v>40</v>
      </c>
      <c r="J25" s="139">
        <v>45</v>
      </c>
      <c r="K25" s="139">
        <v>50</v>
      </c>
      <c r="L25" s="492"/>
      <c r="M25" s="493"/>
      <c r="N25" s="494">
        <f t="shared" si="0"/>
        <v>0</v>
      </c>
      <c r="O25" s="834"/>
      <c r="P25" s="495"/>
      <c r="Q25" s="1648" t="s">
        <v>1363</v>
      </c>
      <c r="R25" s="491"/>
      <c r="S25" s="535"/>
    </row>
    <row r="26" spans="1:19" s="87" customFormat="1" ht="49.5" customHeight="1">
      <c r="A26" s="36" t="s">
        <v>936</v>
      </c>
      <c r="B26" s="96" t="s">
        <v>939</v>
      </c>
      <c r="C26" s="258" t="s">
        <v>948</v>
      </c>
      <c r="D26" s="987" t="s">
        <v>26</v>
      </c>
      <c r="E26" s="260">
        <v>170</v>
      </c>
      <c r="F26" s="891">
        <v>2</v>
      </c>
      <c r="G26" s="267">
        <v>130</v>
      </c>
      <c r="H26" s="267">
        <v>140</v>
      </c>
      <c r="I26" s="267">
        <v>150</v>
      </c>
      <c r="J26" s="267">
        <v>160</v>
      </c>
      <c r="K26" s="267">
        <v>170</v>
      </c>
      <c r="L26" s="1034"/>
      <c r="M26" s="1035"/>
      <c r="N26" s="118">
        <f t="shared" si="0"/>
        <v>0</v>
      </c>
      <c r="O26" s="1255"/>
      <c r="P26" s="1256"/>
      <c r="Q26" s="1664" t="s">
        <v>1363</v>
      </c>
      <c r="R26" s="1036"/>
      <c r="S26" s="535"/>
    </row>
    <row r="27" spans="1:19" s="87" customFormat="1" ht="30.75" customHeight="1">
      <c r="A27" s="924" t="s">
        <v>949</v>
      </c>
      <c r="B27" s="913"/>
      <c r="C27" s="914"/>
      <c r="D27" s="915"/>
      <c r="E27" s="916"/>
      <c r="F27" s="917"/>
      <c r="G27" s="918"/>
      <c r="H27" s="919"/>
      <c r="I27" s="920"/>
      <c r="J27" s="921"/>
      <c r="K27" s="922"/>
      <c r="L27" s="922"/>
      <c r="M27" s="922"/>
      <c r="N27" s="922"/>
      <c r="O27" s="923"/>
      <c r="P27" s="1045"/>
      <c r="Q27" s="1045"/>
      <c r="R27" s="1046"/>
      <c r="S27" s="536"/>
    </row>
    <row r="28" spans="1:19" s="87" customFormat="1" ht="72" customHeight="1">
      <c r="A28" s="1037"/>
      <c r="B28" s="35"/>
      <c r="C28" s="990"/>
      <c r="D28" s="837"/>
      <c r="E28" s="1038"/>
      <c r="F28" s="1039"/>
      <c r="G28" s="1040"/>
      <c r="H28" s="1040"/>
      <c r="I28" s="1040"/>
      <c r="J28" s="1040"/>
      <c r="K28" s="1040"/>
      <c r="L28" s="1041"/>
      <c r="M28" s="841"/>
      <c r="N28" s="1042">
        <f>M28*F28/100</f>
        <v>0</v>
      </c>
      <c r="O28" s="1043"/>
      <c r="P28" s="1044"/>
      <c r="Q28" s="1044"/>
      <c r="R28" s="839"/>
      <c r="S28" s="536"/>
    </row>
    <row r="29" spans="1:19" s="87" customFormat="1" ht="72" customHeight="1">
      <c r="A29" s="1267"/>
      <c r="B29" s="38"/>
      <c r="C29" s="1268"/>
      <c r="D29" s="1103"/>
      <c r="E29" s="1269"/>
      <c r="F29" s="91"/>
      <c r="G29" s="1270"/>
      <c r="H29" s="1270"/>
      <c r="I29" s="1270"/>
      <c r="J29" s="1270"/>
      <c r="K29" s="1270"/>
      <c r="L29" s="250"/>
      <c r="M29" s="153"/>
      <c r="N29" s="137">
        <f>M29*F29/100</f>
        <v>0</v>
      </c>
      <c r="O29" s="1271"/>
      <c r="P29" s="1272"/>
      <c r="Q29" s="1272"/>
      <c r="R29" s="92"/>
      <c r="S29" s="536"/>
    </row>
    <row r="30" spans="1:19" s="86" customFormat="1" ht="52.5" customHeight="1">
      <c r="A30" s="1801" t="s">
        <v>43</v>
      </c>
      <c r="B30" s="1802"/>
      <c r="C30" s="1802"/>
      <c r="D30" s="1802"/>
      <c r="E30" s="1803"/>
      <c r="F30" s="104">
        <f>SUM(F31:F42)</f>
        <v>30</v>
      </c>
      <c r="G30" s="468"/>
      <c r="H30" s="468"/>
      <c r="I30" s="468"/>
      <c r="J30" s="468"/>
      <c r="K30" s="469"/>
      <c r="L30" s="150"/>
      <c r="M30" s="470"/>
      <c r="N30" s="471">
        <f>SUM(N31:N42)</f>
        <v>0</v>
      </c>
      <c r="O30" s="105"/>
      <c r="P30" s="472"/>
      <c r="Q30" s="472"/>
      <c r="R30" s="473"/>
      <c r="S30" s="77"/>
    </row>
    <row r="31" spans="1:19" s="87" customFormat="1" ht="102" customHeight="1">
      <c r="A31" s="363" t="s">
        <v>950</v>
      </c>
      <c r="B31" s="35" t="s">
        <v>950</v>
      </c>
      <c r="C31" s="1167" t="s">
        <v>966</v>
      </c>
      <c r="D31" s="1168" t="s">
        <v>52</v>
      </c>
      <c r="E31" s="1051">
        <v>5</v>
      </c>
      <c r="F31" s="1039">
        <v>6</v>
      </c>
      <c r="G31" s="907">
        <v>1</v>
      </c>
      <c r="H31" s="907">
        <v>2</v>
      </c>
      <c r="I31" s="907">
        <v>3</v>
      </c>
      <c r="J31" s="907">
        <v>4</v>
      </c>
      <c r="K31" s="907">
        <v>5</v>
      </c>
      <c r="L31" s="1197"/>
      <c r="M31" s="1054"/>
      <c r="N31" s="842">
        <f>M31*F31/100</f>
        <v>0</v>
      </c>
      <c r="O31" s="1055"/>
      <c r="P31" s="844"/>
      <c r="Q31" s="1665" t="s">
        <v>1364</v>
      </c>
      <c r="R31" s="1198"/>
      <c r="S31" s="536"/>
    </row>
    <row r="32" spans="1:19" s="87" customFormat="1" ht="76.5" customHeight="1">
      <c r="A32" s="36" t="s">
        <v>951</v>
      </c>
      <c r="B32" s="36" t="s">
        <v>951</v>
      </c>
      <c r="C32" s="109" t="s">
        <v>967</v>
      </c>
      <c r="D32" s="110" t="s">
        <v>952</v>
      </c>
      <c r="E32" s="898">
        <v>2</v>
      </c>
      <c r="F32" s="136">
        <v>2</v>
      </c>
      <c r="G32" s="139">
        <v>0</v>
      </c>
      <c r="H32" s="139">
        <v>0</v>
      </c>
      <c r="I32" s="139">
        <v>0</v>
      </c>
      <c r="J32" s="139">
        <v>1</v>
      </c>
      <c r="K32" s="139">
        <v>2</v>
      </c>
      <c r="L32" s="899"/>
      <c r="M32" s="900"/>
      <c r="N32" s="848">
        <f t="shared" ref="N32:N34" si="1">M32*F32/100</f>
        <v>0</v>
      </c>
      <c r="O32" s="901"/>
      <c r="P32" s="850"/>
      <c r="Q32" s="1667" t="s">
        <v>1364</v>
      </c>
      <c r="R32" s="902"/>
      <c r="S32" s="536"/>
    </row>
    <row r="33" spans="1:19" s="87" customFormat="1" ht="54.9" customHeight="1">
      <c r="A33" s="36" t="s">
        <v>953</v>
      </c>
      <c r="B33" s="36" t="s">
        <v>953</v>
      </c>
      <c r="C33" s="109" t="s">
        <v>968</v>
      </c>
      <c r="D33" s="110" t="s">
        <v>954</v>
      </c>
      <c r="E33" s="898">
        <v>2</v>
      </c>
      <c r="F33" s="136">
        <v>2</v>
      </c>
      <c r="G33" s="139">
        <v>0</v>
      </c>
      <c r="H33" s="139">
        <v>0</v>
      </c>
      <c r="I33" s="139">
        <v>0</v>
      </c>
      <c r="J33" s="139">
        <v>1</v>
      </c>
      <c r="K33" s="139">
        <v>2</v>
      </c>
      <c r="L33" s="899"/>
      <c r="M33" s="900"/>
      <c r="N33" s="848">
        <f t="shared" si="1"/>
        <v>0</v>
      </c>
      <c r="O33" s="901"/>
      <c r="P33" s="850"/>
      <c r="Q33" s="1667" t="s">
        <v>1364</v>
      </c>
      <c r="R33" s="902"/>
      <c r="S33" s="536"/>
    </row>
    <row r="34" spans="1:19" s="87" customFormat="1" ht="54.9" customHeight="1">
      <c r="A34" s="36" t="s">
        <v>955</v>
      </c>
      <c r="B34" s="36" t="s">
        <v>955</v>
      </c>
      <c r="C34" s="109" t="s">
        <v>956</v>
      </c>
      <c r="D34" s="110" t="s">
        <v>12</v>
      </c>
      <c r="E34" s="898">
        <v>50</v>
      </c>
      <c r="F34" s="136">
        <v>4</v>
      </c>
      <c r="G34" s="139">
        <v>10</v>
      </c>
      <c r="H34" s="139">
        <v>20</v>
      </c>
      <c r="I34" s="139">
        <v>30</v>
      </c>
      <c r="J34" s="139">
        <v>40</v>
      </c>
      <c r="K34" s="139">
        <v>50</v>
      </c>
      <c r="L34" s="899"/>
      <c r="M34" s="900"/>
      <c r="N34" s="848">
        <f t="shared" si="1"/>
        <v>0</v>
      </c>
      <c r="O34" s="901"/>
      <c r="P34" s="850"/>
      <c r="Q34" s="1666" t="s">
        <v>1364</v>
      </c>
      <c r="R34" s="902"/>
      <c r="S34" s="536"/>
    </row>
    <row r="35" spans="1:19" s="87" customFormat="1" ht="54.9" customHeight="1">
      <c r="A35" s="1262"/>
      <c r="B35" s="36" t="s">
        <v>957</v>
      </c>
      <c r="C35" s="109" t="s">
        <v>958</v>
      </c>
      <c r="D35" s="110" t="s">
        <v>959</v>
      </c>
      <c r="E35" s="1206"/>
      <c r="F35" s="1207"/>
      <c r="G35" s="1133"/>
      <c r="H35" s="1133"/>
      <c r="I35" s="1133"/>
      <c r="J35" s="1133"/>
      <c r="K35" s="1133"/>
      <c r="L35" s="1208"/>
      <c r="M35" s="1209"/>
      <c r="N35" s="1210"/>
      <c r="O35" s="1211"/>
      <c r="P35" s="1212"/>
      <c r="Q35" s="1668"/>
      <c r="R35" s="1213"/>
      <c r="S35" s="536"/>
    </row>
    <row r="36" spans="1:19" s="87" customFormat="1" ht="78" customHeight="1">
      <c r="A36" s="36" t="s">
        <v>957</v>
      </c>
      <c r="B36" s="36" t="s">
        <v>960</v>
      </c>
      <c r="C36" s="264" t="s">
        <v>969</v>
      </c>
      <c r="D36" s="110" t="s">
        <v>961</v>
      </c>
      <c r="E36" s="898">
        <v>5</v>
      </c>
      <c r="F36" s="136">
        <v>2</v>
      </c>
      <c r="G36" s="147">
        <v>1</v>
      </c>
      <c r="H36" s="147">
        <v>2</v>
      </c>
      <c r="I36" s="147">
        <v>3</v>
      </c>
      <c r="J36" s="147">
        <v>4</v>
      </c>
      <c r="K36" s="147">
        <v>5</v>
      </c>
      <c r="L36" s="899"/>
      <c r="M36" s="900"/>
      <c r="N36" s="848">
        <f>M36*F36/100</f>
        <v>0</v>
      </c>
      <c r="O36" s="901"/>
      <c r="P36" s="903"/>
      <c r="Q36" s="1667" t="s">
        <v>1364</v>
      </c>
      <c r="R36" s="904"/>
      <c r="S36" s="537"/>
    </row>
    <row r="37" spans="1:19" s="87" customFormat="1" ht="71.25" customHeight="1">
      <c r="A37" s="36" t="s">
        <v>960</v>
      </c>
      <c r="B37" s="36" t="s">
        <v>962</v>
      </c>
      <c r="C37" s="859" t="s">
        <v>970</v>
      </c>
      <c r="D37" s="808" t="s">
        <v>11</v>
      </c>
      <c r="E37" s="898">
        <v>5</v>
      </c>
      <c r="F37" s="136">
        <v>4</v>
      </c>
      <c r="G37" s="139">
        <v>1</v>
      </c>
      <c r="H37" s="139">
        <v>2</v>
      </c>
      <c r="I37" s="139">
        <v>3</v>
      </c>
      <c r="J37" s="139">
        <v>4</v>
      </c>
      <c r="K37" s="139">
        <v>5</v>
      </c>
      <c r="L37" s="899"/>
      <c r="M37" s="900"/>
      <c r="N37" s="848">
        <f>M37*F37/100</f>
        <v>0</v>
      </c>
      <c r="O37" s="901"/>
      <c r="P37" s="903"/>
      <c r="Q37" s="1651" t="s">
        <v>1363</v>
      </c>
      <c r="R37" s="904"/>
      <c r="S37" s="537"/>
    </row>
    <row r="38" spans="1:19" s="87" customFormat="1" ht="71.25" customHeight="1">
      <c r="A38" s="36" t="s">
        <v>962</v>
      </c>
      <c r="B38" s="36" t="s">
        <v>963</v>
      </c>
      <c r="C38" s="859" t="s">
        <v>971</v>
      </c>
      <c r="D38" s="808" t="s">
        <v>52</v>
      </c>
      <c r="E38" s="898">
        <v>10</v>
      </c>
      <c r="F38" s="136">
        <v>8</v>
      </c>
      <c r="G38" s="139">
        <v>2</v>
      </c>
      <c r="H38" s="139">
        <v>4</v>
      </c>
      <c r="I38" s="139">
        <v>6</v>
      </c>
      <c r="J38" s="139">
        <v>8</v>
      </c>
      <c r="K38" s="139">
        <v>10</v>
      </c>
      <c r="L38" s="899"/>
      <c r="M38" s="900"/>
      <c r="N38" s="848">
        <f t="shared" ref="N38:N39" si="2">M38*F38/100</f>
        <v>0</v>
      </c>
      <c r="O38" s="901"/>
      <c r="P38" s="903"/>
      <c r="Q38" s="1667" t="s">
        <v>1364</v>
      </c>
      <c r="R38" s="904"/>
      <c r="S38" s="537"/>
    </row>
    <row r="39" spans="1:19" s="87" customFormat="1" ht="63.75" customHeight="1">
      <c r="A39" s="36" t="s">
        <v>963</v>
      </c>
      <c r="B39" s="38" t="s">
        <v>964</v>
      </c>
      <c r="C39" s="1170" t="s">
        <v>965</v>
      </c>
      <c r="D39" s="811" t="s">
        <v>12</v>
      </c>
      <c r="E39" s="1199">
        <v>50</v>
      </c>
      <c r="F39" s="91">
        <v>2</v>
      </c>
      <c r="G39" s="267">
        <v>42</v>
      </c>
      <c r="H39" s="931">
        <v>44</v>
      </c>
      <c r="I39" s="931">
        <v>46</v>
      </c>
      <c r="J39" s="931">
        <v>48</v>
      </c>
      <c r="K39" s="931">
        <v>50</v>
      </c>
      <c r="L39" s="1200"/>
      <c r="M39" s="1201"/>
      <c r="N39" s="1202">
        <f t="shared" si="2"/>
        <v>0</v>
      </c>
      <c r="O39" s="1203"/>
      <c r="P39" s="1204"/>
      <c r="Q39" s="1666" t="s">
        <v>1364</v>
      </c>
      <c r="R39" s="1205"/>
      <c r="S39" s="537"/>
    </row>
    <row r="40" spans="1:19" s="87" customFormat="1" ht="30.75" customHeight="1">
      <c r="A40" s="1794" t="s">
        <v>949</v>
      </c>
      <c r="B40" s="1795"/>
      <c r="C40" s="1795"/>
      <c r="D40" s="1795"/>
      <c r="E40" s="1795"/>
      <c r="F40" s="1795"/>
      <c r="G40" s="1795"/>
      <c r="H40" s="1795"/>
      <c r="I40" s="1795"/>
      <c r="J40" s="1795"/>
      <c r="K40" s="1795"/>
      <c r="L40" s="1795"/>
      <c r="M40" s="1795"/>
      <c r="N40" s="1795"/>
      <c r="O40" s="1795"/>
      <c r="P40" s="1795"/>
      <c r="Q40" s="1795"/>
      <c r="R40" s="1796"/>
      <c r="S40" s="1046"/>
    </row>
    <row r="41" spans="1:19" s="87" customFormat="1" ht="30" customHeight="1">
      <c r="A41" s="835"/>
      <c r="B41" s="35"/>
      <c r="C41" s="1049"/>
      <c r="D41" s="1050"/>
      <c r="E41" s="1051"/>
      <c r="F41" s="1039"/>
      <c r="G41" s="1052"/>
      <c r="H41" s="1052"/>
      <c r="I41" s="1052"/>
      <c r="J41" s="1052"/>
      <c r="K41" s="1052"/>
      <c r="L41" s="1053"/>
      <c r="M41" s="1054"/>
      <c r="N41" s="842">
        <f>M41*F41/100</f>
        <v>0</v>
      </c>
      <c r="O41" s="1055"/>
      <c r="P41" s="1056"/>
      <c r="Q41" s="1056"/>
      <c r="R41" s="1057"/>
      <c r="S41" s="537"/>
    </row>
    <row r="42" spans="1:19" s="87" customFormat="1" ht="30" customHeight="1">
      <c r="A42" s="249"/>
      <c r="B42" s="96"/>
      <c r="C42" s="1048"/>
      <c r="D42" s="897"/>
      <c r="E42" s="890"/>
      <c r="F42" s="891"/>
      <c r="G42" s="1047"/>
      <c r="H42" s="1047"/>
      <c r="I42" s="1047"/>
      <c r="J42" s="1047"/>
      <c r="K42" s="1047"/>
      <c r="L42" s="892"/>
      <c r="M42" s="893"/>
      <c r="N42" s="119">
        <f>M42*F42/100</f>
        <v>0</v>
      </c>
      <c r="O42" s="894"/>
      <c r="P42" s="895"/>
      <c r="Q42" s="895"/>
      <c r="R42" s="896"/>
      <c r="S42" s="537"/>
    </row>
    <row r="43" spans="1:19" s="86" customFormat="1" ht="57.75" customHeight="1">
      <c r="A43" s="1801" t="s">
        <v>1342</v>
      </c>
      <c r="B43" s="1802"/>
      <c r="C43" s="1802"/>
      <c r="D43" s="1802"/>
      <c r="E43" s="1803"/>
      <c r="F43" s="106">
        <f>SUM(F44:F52)</f>
        <v>20</v>
      </c>
      <c r="G43" s="474"/>
      <c r="H43" s="474"/>
      <c r="I43" s="474"/>
      <c r="J43" s="474"/>
      <c r="K43" s="475"/>
      <c r="L43" s="151"/>
      <c r="M43" s="476"/>
      <c r="N43" s="471">
        <f>SUM(N44:N52)</f>
        <v>0</v>
      </c>
      <c r="O43" s="107"/>
      <c r="P43" s="477"/>
      <c r="Q43" s="477"/>
      <c r="R43" s="478"/>
      <c r="S43" s="77"/>
    </row>
    <row r="44" spans="1:19" ht="77.25" customHeight="1">
      <c r="A44" s="68" t="s">
        <v>972</v>
      </c>
      <c r="B44" s="1062" t="s">
        <v>972</v>
      </c>
      <c r="C44" s="836" t="s">
        <v>985</v>
      </c>
      <c r="D44" s="837" t="s">
        <v>932</v>
      </c>
      <c r="E44" s="838" t="s">
        <v>1361</v>
      </c>
      <c r="F44" s="41">
        <v>5</v>
      </c>
      <c r="G44" s="1672">
        <v>12</v>
      </c>
      <c r="H44" s="147">
        <v>14</v>
      </c>
      <c r="I44" s="147">
        <v>16</v>
      </c>
      <c r="J44" s="147">
        <v>18</v>
      </c>
      <c r="K44" s="147">
        <v>20</v>
      </c>
      <c r="L44" s="840"/>
      <c r="M44" s="841"/>
      <c r="N44" s="842">
        <f>M44*F44/100</f>
        <v>0</v>
      </c>
      <c r="O44" s="843"/>
      <c r="P44" s="844"/>
      <c r="Q44" s="1649" t="s">
        <v>1363</v>
      </c>
      <c r="R44" s="845"/>
      <c r="S44" s="538">
        <f>(L44-0)*100/100/100</f>
        <v>0</v>
      </c>
    </row>
    <row r="45" spans="1:19" ht="57.75" customHeight="1">
      <c r="A45" s="1263"/>
      <c r="B45" s="36" t="s">
        <v>973</v>
      </c>
      <c r="C45" s="1064" t="s">
        <v>974</v>
      </c>
      <c r="D45" s="846" t="s">
        <v>975</v>
      </c>
      <c r="E45" s="1220"/>
      <c r="F45" s="1220"/>
      <c r="G45" s="1673"/>
      <c r="H45" s="1133"/>
      <c r="I45" s="1133"/>
      <c r="J45" s="1133"/>
      <c r="K45" s="1133"/>
      <c r="L45" s="1221"/>
      <c r="M45" s="1222"/>
      <c r="N45" s="1210"/>
      <c r="O45" s="1223"/>
      <c r="P45" s="1212"/>
      <c r="Q45" s="1224"/>
      <c r="R45" s="1224"/>
      <c r="S45" s="596"/>
    </row>
    <row r="46" spans="1:19" ht="69.75" customHeight="1">
      <c r="A46" s="36" t="s">
        <v>973</v>
      </c>
      <c r="B46" s="36" t="s">
        <v>976</v>
      </c>
      <c r="C46" s="1064" t="s">
        <v>977</v>
      </c>
      <c r="D46" s="846" t="s">
        <v>12</v>
      </c>
      <c r="E46" s="847">
        <v>90</v>
      </c>
      <c r="F46" s="847">
        <v>4</v>
      </c>
      <c r="G46" s="1670">
        <v>74</v>
      </c>
      <c r="H46" s="1106">
        <v>78</v>
      </c>
      <c r="I46" s="1106">
        <v>82</v>
      </c>
      <c r="J46" s="1106">
        <v>86</v>
      </c>
      <c r="K46" s="1106">
        <v>90</v>
      </c>
      <c r="L46" s="855"/>
      <c r="M46" s="493"/>
      <c r="N46" s="848">
        <f t="shared" ref="N46:N49" si="3">M46*F46/100</f>
        <v>0</v>
      </c>
      <c r="O46" s="849"/>
      <c r="P46" s="850"/>
      <c r="Q46" s="1667" t="s">
        <v>1363</v>
      </c>
      <c r="R46" s="1061"/>
      <c r="S46" s="596"/>
    </row>
    <row r="47" spans="1:19" ht="75.75" customHeight="1">
      <c r="A47" s="95" t="s">
        <v>976</v>
      </c>
      <c r="B47" s="36" t="s">
        <v>978</v>
      </c>
      <c r="C47" s="1064" t="s">
        <v>979</v>
      </c>
      <c r="D47" s="846" t="s">
        <v>980</v>
      </c>
      <c r="E47" s="847">
        <v>1</v>
      </c>
      <c r="F47" s="847">
        <v>5</v>
      </c>
      <c r="G47" s="1670">
        <v>0</v>
      </c>
      <c r="H47" s="139">
        <v>0</v>
      </c>
      <c r="I47" s="139">
        <v>0</v>
      </c>
      <c r="J47" s="139">
        <v>0</v>
      </c>
      <c r="K47" s="139">
        <v>1</v>
      </c>
      <c r="L47" s="855"/>
      <c r="M47" s="493"/>
      <c r="N47" s="848">
        <f t="shared" si="3"/>
        <v>0</v>
      </c>
      <c r="O47" s="849"/>
      <c r="P47" s="850"/>
      <c r="Q47" s="1667" t="s">
        <v>1362</v>
      </c>
      <c r="R47" s="1061"/>
      <c r="S47" s="596"/>
    </row>
    <row r="48" spans="1:19" ht="80.25" customHeight="1">
      <c r="A48" s="36" t="s">
        <v>978</v>
      </c>
      <c r="B48" s="68" t="s">
        <v>981</v>
      </c>
      <c r="C48" s="1214" t="s">
        <v>982</v>
      </c>
      <c r="D48" s="132" t="s">
        <v>983</v>
      </c>
      <c r="E48" s="1215">
        <v>4</v>
      </c>
      <c r="F48" s="1215">
        <v>3</v>
      </c>
      <c r="G48" s="1674">
        <v>0</v>
      </c>
      <c r="H48" s="147">
        <v>1</v>
      </c>
      <c r="I48" s="147">
        <v>2</v>
      </c>
      <c r="J48" s="147">
        <v>3</v>
      </c>
      <c r="K48" s="147">
        <v>4</v>
      </c>
      <c r="L48" s="1216"/>
      <c r="M48" s="152"/>
      <c r="N48" s="119">
        <f t="shared" si="3"/>
        <v>0</v>
      </c>
      <c r="O48" s="1217"/>
      <c r="P48" s="1218"/>
      <c r="Q48" s="1667" t="s">
        <v>1363</v>
      </c>
      <c r="R48" s="1219"/>
      <c r="S48" s="596"/>
    </row>
    <row r="49" spans="1:19" ht="72.75" customHeight="1">
      <c r="A49" s="36" t="s">
        <v>981</v>
      </c>
      <c r="B49" s="38" t="s">
        <v>984</v>
      </c>
      <c r="C49" s="1273" t="s">
        <v>986</v>
      </c>
      <c r="D49" s="1274" t="s">
        <v>35</v>
      </c>
      <c r="E49" s="1275">
        <v>5</v>
      </c>
      <c r="F49" s="1275">
        <v>3</v>
      </c>
      <c r="G49" s="1675">
        <v>1</v>
      </c>
      <c r="H49" s="267">
        <v>2</v>
      </c>
      <c r="I49" s="267">
        <v>3</v>
      </c>
      <c r="J49" s="267">
        <v>4</v>
      </c>
      <c r="K49" s="267">
        <v>5</v>
      </c>
      <c r="L49" s="1244"/>
      <c r="M49" s="153"/>
      <c r="N49" s="1202">
        <f t="shared" si="3"/>
        <v>0</v>
      </c>
      <c r="O49" s="1276"/>
      <c r="P49" s="1246"/>
      <c r="Q49" s="1669" t="s">
        <v>1363</v>
      </c>
      <c r="R49" s="1247"/>
      <c r="S49" s="596"/>
    </row>
    <row r="50" spans="1:19" ht="29.25" customHeight="1">
      <c r="A50" s="1794" t="s">
        <v>949</v>
      </c>
      <c r="B50" s="1795"/>
      <c r="C50" s="1795"/>
      <c r="D50" s="1795"/>
      <c r="E50" s="1795"/>
      <c r="F50" s="1795"/>
      <c r="G50" s="1795"/>
      <c r="H50" s="1795"/>
      <c r="I50" s="1795"/>
      <c r="J50" s="1795"/>
      <c r="K50" s="1795"/>
      <c r="L50" s="1795"/>
      <c r="M50" s="1795"/>
      <c r="N50" s="1795"/>
      <c r="O50" s="1795"/>
      <c r="P50" s="1795"/>
      <c r="Q50" s="1795"/>
      <c r="R50" s="1796"/>
      <c r="S50" s="596"/>
    </row>
    <row r="51" spans="1:19" ht="30" customHeight="1">
      <c r="A51" s="1025"/>
      <c r="B51" s="35"/>
      <c r="C51" s="1026"/>
      <c r="D51" s="866"/>
      <c r="E51" s="882"/>
      <c r="F51" s="1039"/>
      <c r="G51" s="1040"/>
      <c r="H51" s="1040"/>
      <c r="I51" s="1058"/>
      <c r="J51" s="1058"/>
      <c r="K51" s="1040"/>
      <c r="L51" s="1059"/>
      <c r="M51" s="841"/>
      <c r="N51" s="842">
        <f>M51*F51/100</f>
        <v>0</v>
      </c>
      <c r="O51" s="1060"/>
      <c r="P51" s="844"/>
      <c r="Q51" s="844"/>
      <c r="R51" s="845"/>
      <c r="S51" s="596"/>
    </row>
    <row r="52" spans="1:19" ht="30" customHeight="1">
      <c r="A52" s="1022"/>
      <c r="B52" s="38"/>
      <c r="C52" s="1602"/>
      <c r="D52" s="1274"/>
      <c r="E52" s="74"/>
      <c r="F52" s="91"/>
      <c r="G52" s="1270"/>
      <c r="H52" s="1270"/>
      <c r="I52" s="1603"/>
      <c r="J52" s="1603"/>
      <c r="K52" s="1270"/>
      <c r="L52" s="1244"/>
      <c r="M52" s="153"/>
      <c r="N52" s="1202">
        <f>M52*F52/100</f>
        <v>0</v>
      </c>
      <c r="O52" s="1276"/>
      <c r="P52" s="1246"/>
      <c r="Q52" s="1246"/>
      <c r="R52" s="1247"/>
      <c r="S52" s="596"/>
    </row>
    <row r="53" spans="1:19" s="86" customFormat="1" ht="56.25" customHeight="1">
      <c r="A53" s="1801" t="s">
        <v>1341</v>
      </c>
      <c r="B53" s="1802"/>
      <c r="C53" s="1802"/>
      <c r="D53" s="1802"/>
      <c r="E53" s="1803"/>
      <c r="F53" s="106">
        <f>SUM(F54:K71)</f>
        <v>1462</v>
      </c>
      <c r="G53" s="474"/>
      <c r="H53" s="474"/>
      <c r="I53" s="474"/>
      <c r="J53" s="474"/>
      <c r="K53" s="475"/>
      <c r="L53" s="151"/>
      <c r="M53" s="476"/>
      <c r="N53" s="471">
        <f>SUM(N54:N71)</f>
        <v>0</v>
      </c>
      <c r="O53" s="107"/>
      <c r="P53" s="477"/>
      <c r="Q53" s="477"/>
      <c r="R53" s="478"/>
      <c r="S53" s="77"/>
    </row>
    <row r="54" spans="1:19" ht="68.25" customHeight="1">
      <c r="A54" s="1265"/>
      <c r="B54" s="363" t="s">
        <v>987</v>
      </c>
      <c r="C54" s="1226" t="s">
        <v>988</v>
      </c>
      <c r="D54" s="1227" t="s">
        <v>989</v>
      </c>
      <c r="E54" s="1228"/>
      <c r="F54" s="1229"/>
      <c r="G54" s="1230"/>
      <c r="H54" s="1231"/>
      <c r="I54" s="1232"/>
      <c r="J54" s="1232"/>
      <c r="K54" s="1233"/>
      <c r="L54" s="1234"/>
      <c r="M54" s="1235"/>
      <c r="N54" s="1236"/>
      <c r="O54" s="1237"/>
      <c r="P54" s="1238"/>
      <c r="Q54" s="1238"/>
      <c r="R54" s="1239"/>
    </row>
    <row r="55" spans="1:19" ht="68.25" customHeight="1">
      <c r="A55" s="68" t="s">
        <v>987</v>
      </c>
      <c r="B55" s="36" t="s">
        <v>990</v>
      </c>
      <c r="C55" s="1225" t="s">
        <v>991</v>
      </c>
      <c r="D55" s="858" t="s">
        <v>12</v>
      </c>
      <c r="E55" s="854">
        <v>100</v>
      </c>
      <c r="F55" s="136">
        <v>3</v>
      </c>
      <c r="G55" s="147">
        <v>60</v>
      </c>
      <c r="H55" s="147">
        <v>70</v>
      </c>
      <c r="I55" s="147">
        <v>80</v>
      </c>
      <c r="J55" s="147">
        <v>90</v>
      </c>
      <c r="K55" s="147">
        <v>100</v>
      </c>
      <c r="L55" s="855"/>
      <c r="M55" s="493"/>
      <c r="N55" s="848">
        <f t="shared" ref="N55:N68" si="4">M55*F55/100</f>
        <v>0</v>
      </c>
      <c r="O55" s="856"/>
      <c r="P55" s="850"/>
      <c r="Q55" s="1650" t="s">
        <v>1365</v>
      </c>
      <c r="R55" s="1061"/>
    </row>
    <row r="56" spans="1:19" ht="68.25" customHeight="1">
      <c r="A56" s="68" t="s">
        <v>990</v>
      </c>
      <c r="B56" s="36" t="s">
        <v>992</v>
      </c>
      <c r="C56" s="1225" t="s">
        <v>1012</v>
      </c>
      <c r="D56" s="858" t="s">
        <v>12</v>
      </c>
      <c r="E56" s="854">
        <v>30</v>
      </c>
      <c r="F56" s="136">
        <v>3</v>
      </c>
      <c r="G56" s="147">
        <v>22</v>
      </c>
      <c r="H56" s="147">
        <v>24</v>
      </c>
      <c r="I56" s="147">
        <v>26</v>
      </c>
      <c r="J56" s="147">
        <v>28</v>
      </c>
      <c r="K56" s="147">
        <v>30</v>
      </c>
      <c r="L56" s="855"/>
      <c r="M56" s="493"/>
      <c r="N56" s="848">
        <f t="shared" si="4"/>
        <v>0</v>
      </c>
      <c r="O56" s="856"/>
      <c r="P56" s="850"/>
      <c r="Q56" s="1650" t="s">
        <v>1365</v>
      </c>
      <c r="R56" s="1061"/>
    </row>
    <row r="57" spans="1:19" ht="68.25" customHeight="1">
      <c r="A57" s="68" t="s">
        <v>992</v>
      </c>
      <c r="B57" s="36" t="s">
        <v>993</v>
      </c>
      <c r="C57" s="1225" t="s">
        <v>1013</v>
      </c>
      <c r="D57" s="858" t="s">
        <v>12</v>
      </c>
      <c r="E57" s="854">
        <v>100</v>
      </c>
      <c r="F57" s="136">
        <v>3</v>
      </c>
      <c r="G57" s="147">
        <v>60</v>
      </c>
      <c r="H57" s="147">
        <v>70</v>
      </c>
      <c r="I57" s="147">
        <v>80</v>
      </c>
      <c r="J57" s="147">
        <v>90</v>
      </c>
      <c r="K57" s="147">
        <v>100</v>
      </c>
      <c r="L57" s="855"/>
      <c r="M57" s="493"/>
      <c r="N57" s="848">
        <f t="shared" si="4"/>
        <v>0</v>
      </c>
      <c r="O57" s="856"/>
      <c r="P57" s="850"/>
      <c r="Q57" s="1650" t="s">
        <v>1365</v>
      </c>
      <c r="R57" s="1061"/>
    </row>
    <row r="58" spans="1:19" ht="63">
      <c r="A58" s="68" t="s">
        <v>993</v>
      </c>
      <c r="B58" s="36" t="s">
        <v>994</v>
      </c>
      <c r="C58" s="1225" t="s">
        <v>1014</v>
      </c>
      <c r="D58" s="858" t="s">
        <v>26</v>
      </c>
      <c r="E58" s="854">
        <v>3</v>
      </c>
      <c r="F58" s="136">
        <v>2</v>
      </c>
      <c r="G58" s="147">
        <v>0</v>
      </c>
      <c r="H58" s="147">
        <v>0</v>
      </c>
      <c r="I58" s="147">
        <v>1</v>
      </c>
      <c r="J58" s="147">
        <v>2</v>
      </c>
      <c r="K58" s="147">
        <v>3</v>
      </c>
      <c r="L58" s="855"/>
      <c r="M58" s="493"/>
      <c r="N58" s="848">
        <f t="shared" si="4"/>
        <v>0</v>
      </c>
      <c r="O58" s="856"/>
      <c r="P58" s="850"/>
      <c r="Q58" s="1650" t="s">
        <v>1365</v>
      </c>
      <c r="R58" s="1061"/>
    </row>
    <row r="59" spans="1:19" ht="63">
      <c r="A59" s="68" t="s">
        <v>994</v>
      </c>
      <c r="B59" s="36" t="s">
        <v>995</v>
      </c>
      <c r="C59" s="1225" t="s">
        <v>996</v>
      </c>
      <c r="D59" s="858" t="s">
        <v>12</v>
      </c>
      <c r="E59" s="854">
        <v>20</v>
      </c>
      <c r="F59" s="136">
        <v>2</v>
      </c>
      <c r="G59" s="147">
        <v>4</v>
      </c>
      <c r="H59" s="147">
        <v>8</v>
      </c>
      <c r="I59" s="147">
        <v>12</v>
      </c>
      <c r="J59" s="147">
        <v>16</v>
      </c>
      <c r="K59" s="147">
        <v>20</v>
      </c>
      <c r="L59" s="855"/>
      <c r="M59" s="493"/>
      <c r="N59" s="848">
        <f t="shared" si="4"/>
        <v>0</v>
      </c>
      <c r="O59" s="856"/>
      <c r="P59" s="850"/>
      <c r="Q59" s="1650" t="s">
        <v>1365</v>
      </c>
      <c r="R59" s="1061"/>
    </row>
    <row r="60" spans="1:19" ht="50.1" customHeight="1">
      <c r="A60" s="1265"/>
      <c r="B60" s="36" t="s">
        <v>997</v>
      </c>
      <c r="C60" s="1225" t="s">
        <v>998</v>
      </c>
      <c r="D60" s="858" t="s">
        <v>999</v>
      </c>
      <c r="E60" s="1240"/>
      <c r="F60" s="1207"/>
      <c r="G60" s="947"/>
      <c r="H60" s="947"/>
      <c r="I60" s="947"/>
      <c r="J60" s="947"/>
      <c r="K60" s="947"/>
      <c r="L60" s="1221"/>
      <c r="M60" s="1222"/>
      <c r="N60" s="1210"/>
      <c r="O60" s="1241"/>
      <c r="P60" s="1212"/>
      <c r="Q60" s="1212"/>
      <c r="R60" s="1224"/>
    </row>
    <row r="61" spans="1:19" ht="45" customHeight="1">
      <c r="A61" s="1265"/>
      <c r="B61" s="36" t="s">
        <v>1000</v>
      </c>
      <c r="C61" s="1225" t="s">
        <v>1001</v>
      </c>
      <c r="D61" s="858" t="s">
        <v>1002</v>
      </c>
      <c r="E61" s="1240"/>
      <c r="F61" s="1207"/>
      <c r="G61" s="947"/>
      <c r="H61" s="947"/>
      <c r="I61" s="947"/>
      <c r="J61" s="947"/>
      <c r="K61" s="947"/>
      <c r="L61" s="1221"/>
      <c r="M61" s="1222"/>
      <c r="N61" s="1210"/>
      <c r="O61" s="1241"/>
      <c r="P61" s="1212"/>
      <c r="Q61" s="1212"/>
      <c r="R61" s="1224"/>
    </row>
    <row r="62" spans="1:19" ht="45" customHeight="1">
      <c r="A62" s="68" t="s">
        <v>995</v>
      </c>
      <c r="B62" s="38" t="s">
        <v>1003</v>
      </c>
      <c r="C62" s="1242" t="s">
        <v>1015</v>
      </c>
      <c r="D62" s="873" t="s">
        <v>12</v>
      </c>
      <c r="E62" s="1243">
        <v>10</v>
      </c>
      <c r="F62" s="91">
        <v>1</v>
      </c>
      <c r="G62" s="267">
        <v>6</v>
      </c>
      <c r="H62" s="267">
        <v>7</v>
      </c>
      <c r="I62" s="267">
        <v>8</v>
      </c>
      <c r="J62" s="267">
        <v>9</v>
      </c>
      <c r="K62" s="267">
        <v>10</v>
      </c>
      <c r="L62" s="1244"/>
      <c r="M62" s="153"/>
      <c r="N62" s="1202">
        <f t="shared" si="4"/>
        <v>0</v>
      </c>
      <c r="O62" s="1245"/>
      <c r="P62" s="1246"/>
      <c r="Q62" s="1246"/>
      <c r="R62" s="1247"/>
    </row>
    <row r="63" spans="1:19" ht="68.25" customHeight="1">
      <c r="A63" s="1265"/>
      <c r="B63" s="68" t="s">
        <v>1004</v>
      </c>
      <c r="C63" s="69" t="s">
        <v>1005</v>
      </c>
      <c r="D63" s="872" t="s">
        <v>999</v>
      </c>
      <c r="E63" s="1594"/>
      <c r="F63" s="1595"/>
      <c r="G63" s="947"/>
      <c r="H63" s="947"/>
      <c r="I63" s="947"/>
      <c r="J63" s="947"/>
      <c r="K63" s="947"/>
      <c r="L63" s="1596"/>
      <c r="M63" s="1597"/>
      <c r="N63" s="1598"/>
      <c r="O63" s="1599"/>
      <c r="P63" s="1600"/>
      <c r="Q63" s="1600"/>
      <c r="R63" s="1601"/>
    </row>
    <row r="64" spans="1:19" ht="68.25" customHeight="1">
      <c r="A64" s="1265"/>
      <c r="B64" s="36" t="s">
        <v>1006</v>
      </c>
      <c r="C64" s="1225" t="s">
        <v>1007</v>
      </c>
      <c r="D64" s="858" t="s">
        <v>1002</v>
      </c>
      <c r="E64" s="1240"/>
      <c r="F64" s="1207"/>
      <c r="G64" s="947"/>
      <c r="H64" s="947"/>
      <c r="I64" s="947"/>
      <c r="J64" s="947"/>
      <c r="K64" s="947"/>
      <c r="L64" s="1221"/>
      <c r="M64" s="1222"/>
      <c r="N64" s="1210"/>
      <c r="O64" s="1241"/>
      <c r="P64" s="1212"/>
      <c r="Q64" s="1212"/>
      <c r="R64" s="1224"/>
    </row>
    <row r="65" spans="1:18" ht="42">
      <c r="A65" s="68" t="s">
        <v>997</v>
      </c>
      <c r="B65" s="36" t="s">
        <v>1008</v>
      </c>
      <c r="C65" s="1225" t="s">
        <v>1016</v>
      </c>
      <c r="D65" s="858" t="s">
        <v>26</v>
      </c>
      <c r="E65" s="854">
        <v>60</v>
      </c>
      <c r="F65" s="136">
        <v>1</v>
      </c>
      <c r="G65" s="147">
        <v>20</v>
      </c>
      <c r="H65" s="147">
        <v>30</v>
      </c>
      <c r="I65" s="147">
        <v>40</v>
      </c>
      <c r="J65" s="147">
        <v>50</v>
      </c>
      <c r="K65" s="147">
        <v>60</v>
      </c>
      <c r="L65" s="855"/>
      <c r="M65" s="493"/>
      <c r="N65" s="848">
        <f t="shared" si="4"/>
        <v>0</v>
      </c>
      <c r="O65" s="856"/>
      <c r="P65" s="850"/>
      <c r="Q65" s="1650" t="s">
        <v>1363</v>
      </c>
      <c r="R65" s="1061"/>
    </row>
    <row r="66" spans="1:18" ht="42">
      <c r="A66" s="68" t="s">
        <v>1000</v>
      </c>
      <c r="B66" s="36" t="s">
        <v>1009</v>
      </c>
      <c r="C66" s="1225" t="s">
        <v>1017</v>
      </c>
      <c r="D66" s="858" t="s">
        <v>26</v>
      </c>
      <c r="E66" s="854">
        <v>30</v>
      </c>
      <c r="F66" s="136">
        <v>2</v>
      </c>
      <c r="G66" s="147">
        <v>10</v>
      </c>
      <c r="H66" s="147">
        <v>15</v>
      </c>
      <c r="I66" s="147">
        <v>20</v>
      </c>
      <c r="J66" s="147">
        <v>25</v>
      </c>
      <c r="K66" s="147">
        <v>30</v>
      </c>
      <c r="L66" s="855"/>
      <c r="M66" s="493"/>
      <c r="N66" s="848">
        <f t="shared" si="4"/>
        <v>0</v>
      </c>
      <c r="O66" s="856"/>
      <c r="P66" s="850"/>
      <c r="Q66" s="1650" t="s">
        <v>1363</v>
      </c>
      <c r="R66" s="1061"/>
    </row>
    <row r="67" spans="1:18" ht="45" customHeight="1">
      <c r="A67" s="68" t="s">
        <v>1003</v>
      </c>
      <c r="B67" s="36" t="s">
        <v>1010</v>
      </c>
      <c r="C67" s="1225" t="s">
        <v>1018</v>
      </c>
      <c r="D67" s="858" t="s">
        <v>26</v>
      </c>
      <c r="E67" s="854">
        <v>30</v>
      </c>
      <c r="F67" s="136">
        <v>2</v>
      </c>
      <c r="G67" s="147">
        <v>10</v>
      </c>
      <c r="H67" s="147">
        <v>15</v>
      </c>
      <c r="I67" s="147">
        <v>20</v>
      </c>
      <c r="J67" s="147">
        <v>25</v>
      </c>
      <c r="K67" s="147">
        <v>30</v>
      </c>
      <c r="L67" s="855"/>
      <c r="M67" s="493"/>
      <c r="N67" s="848">
        <f t="shared" si="4"/>
        <v>0</v>
      </c>
      <c r="O67" s="856"/>
      <c r="P67" s="850"/>
      <c r="Q67" s="1650" t="s">
        <v>1363</v>
      </c>
      <c r="R67" s="1061"/>
    </row>
    <row r="68" spans="1:18" ht="45" customHeight="1">
      <c r="A68" s="68" t="s">
        <v>1004</v>
      </c>
      <c r="B68" s="38" t="s">
        <v>1011</v>
      </c>
      <c r="C68" s="1242" t="s">
        <v>1019</v>
      </c>
      <c r="D68" s="873" t="s">
        <v>26</v>
      </c>
      <c r="E68" s="1243">
        <v>3</v>
      </c>
      <c r="F68" s="91">
        <v>1</v>
      </c>
      <c r="G68" s="147">
        <v>0</v>
      </c>
      <c r="H68" s="147">
        <v>0</v>
      </c>
      <c r="I68" s="147">
        <v>1</v>
      </c>
      <c r="J68" s="147">
        <v>2</v>
      </c>
      <c r="K68" s="147">
        <v>3</v>
      </c>
      <c r="L68" s="1244"/>
      <c r="M68" s="153"/>
      <c r="N68" s="1202">
        <f t="shared" si="4"/>
        <v>0</v>
      </c>
      <c r="O68" s="1245"/>
      <c r="P68" s="1246"/>
      <c r="Q68" s="1669" t="s">
        <v>1365</v>
      </c>
      <c r="R68" s="1247"/>
    </row>
    <row r="69" spans="1:18" ht="27" customHeight="1">
      <c r="A69" s="1794" t="s">
        <v>949</v>
      </c>
      <c r="B69" s="1795"/>
      <c r="C69" s="1795"/>
      <c r="D69" s="1795"/>
      <c r="E69" s="1795"/>
      <c r="F69" s="1795"/>
      <c r="G69" s="1795"/>
      <c r="H69" s="1795"/>
      <c r="I69" s="1795"/>
      <c r="J69" s="1795"/>
      <c r="K69" s="1795"/>
      <c r="L69" s="1795"/>
      <c r="M69" s="1795"/>
      <c r="N69" s="1795"/>
      <c r="O69" s="1795"/>
      <c r="P69" s="1795"/>
      <c r="Q69" s="1795"/>
      <c r="R69" s="1796"/>
    </row>
    <row r="70" spans="1:18" ht="47.25" customHeight="1">
      <c r="A70" s="1065"/>
      <c r="B70" s="1065"/>
      <c r="C70" s="1066"/>
      <c r="D70" s="1066"/>
      <c r="E70" s="1066"/>
      <c r="F70" s="1066"/>
      <c r="G70" s="1066"/>
      <c r="H70" s="1066"/>
      <c r="I70" s="1066"/>
      <c r="J70" s="1066"/>
      <c r="K70" s="1067"/>
      <c r="L70" s="1068"/>
      <c r="M70" s="1069"/>
      <c r="N70" s="1072">
        <f>M70*F70/100</f>
        <v>0</v>
      </c>
      <c r="O70" s="1070"/>
      <c r="P70" s="1071"/>
      <c r="Q70" s="1071"/>
      <c r="R70" s="1066"/>
    </row>
    <row r="71" spans="1:18" ht="56.25" customHeight="1">
      <c r="A71" s="1277"/>
      <c r="B71" s="1277"/>
      <c r="C71" s="1278"/>
      <c r="D71" s="1278"/>
      <c r="E71" s="1278"/>
      <c r="F71" s="1278"/>
      <c r="G71" s="1278"/>
      <c r="H71" s="1278"/>
      <c r="I71" s="1278"/>
      <c r="J71" s="1278"/>
      <c r="K71" s="1279"/>
      <c r="L71" s="1280"/>
      <c r="M71" s="1281"/>
      <c r="N71" s="1282">
        <f>M71*F71/100</f>
        <v>0</v>
      </c>
      <c r="O71" s="1283"/>
      <c r="P71" s="1284"/>
      <c r="Q71" s="1284"/>
      <c r="R71" s="1278"/>
    </row>
  </sheetData>
  <mergeCells count="32">
    <mergeCell ref="A1:R1"/>
    <mergeCell ref="A2:R2"/>
    <mergeCell ref="A3:R3"/>
    <mergeCell ref="M4:N4"/>
    <mergeCell ref="O9:O12"/>
    <mergeCell ref="P9:P12"/>
    <mergeCell ref="R9:R12"/>
    <mergeCell ref="K11:K12"/>
    <mergeCell ref="L11:L12"/>
    <mergeCell ref="M11:M12"/>
    <mergeCell ref="N11:N12"/>
    <mergeCell ref="I11:I12"/>
    <mergeCell ref="J11:J12"/>
    <mergeCell ref="F9:F12"/>
    <mergeCell ref="G9:K10"/>
    <mergeCell ref="L9:N10"/>
    <mergeCell ref="A69:R69"/>
    <mergeCell ref="D11:D12"/>
    <mergeCell ref="E11:E12"/>
    <mergeCell ref="A13:E13"/>
    <mergeCell ref="A30:E30"/>
    <mergeCell ref="A43:E43"/>
    <mergeCell ref="A53:E53"/>
    <mergeCell ref="A40:R40"/>
    <mergeCell ref="A50:R50"/>
    <mergeCell ref="G11:G12"/>
    <mergeCell ref="H11:H12"/>
    <mergeCell ref="A9:A12"/>
    <mergeCell ref="B9:B12"/>
    <mergeCell ref="C9:C12"/>
    <mergeCell ref="D9:E10"/>
    <mergeCell ref="Q9:Q12"/>
  </mergeCells>
  <phoneticPr fontId="168" type="noConversion"/>
  <printOptions horizontalCentered="1"/>
  <pageMargins left="0.39370078740157483" right="0.39370078740157483" top="0.47244094488188981" bottom="0.39370078740157483" header="0.27559055118110237" footer="0.19685039370078741"/>
  <pageSetup paperSize="9" scale="61" firstPageNumber="52" orientation="landscape" useFirstPageNumber="1" r:id="rId1"/>
  <headerFooter>
    <oddFooter>&amp;C&amp;"TH SarabunPSK,Regular"&amp;22&amp;P&amp;R&amp;"TH SarabunPSK,Regular"&amp;20รายงานผลการดำเนินงาน 67 มทรธ.  KPI</oddFooter>
  </headerFooter>
  <rowBreaks count="3" manualBreakCount="3">
    <brk id="29" max="16383" man="1"/>
    <brk id="39" max="16" man="1"/>
    <brk id="62" max="16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5"/>
  <sheetViews>
    <sheetView view="pageBreakPreview" zoomScaleSheetLayoutView="100" workbookViewId="0">
      <selection activeCell="J16" sqref="J16:L17"/>
    </sheetView>
  </sheetViews>
  <sheetFormatPr defaultRowHeight="21"/>
  <cols>
    <col min="1" max="1" width="123.33203125" style="2" customWidth="1"/>
    <col min="2" max="256" width="9.109375" style="2"/>
    <col min="257" max="257" width="123.33203125" style="2" customWidth="1"/>
    <col min="258" max="512" width="9.109375" style="2"/>
    <col min="513" max="513" width="123.33203125" style="2" customWidth="1"/>
    <col min="514" max="768" width="9.109375" style="2"/>
    <col min="769" max="769" width="123.33203125" style="2" customWidth="1"/>
    <col min="770" max="1024" width="9.109375" style="2"/>
    <col min="1025" max="1025" width="123.33203125" style="2" customWidth="1"/>
    <col min="1026" max="1280" width="9.109375" style="2"/>
    <col min="1281" max="1281" width="123.33203125" style="2" customWidth="1"/>
    <col min="1282" max="1536" width="9.109375" style="2"/>
    <col min="1537" max="1537" width="123.33203125" style="2" customWidth="1"/>
    <col min="1538" max="1792" width="9.109375" style="2"/>
    <col min="1793" max="1793" width="123.33203125" style="2" customWidth="1"/>
    <col min="1794" max="2048" width="9.109375" style="2"/>
    <col min="2049" max="2049" width="123.33203125" style="2" customWidth="1"/>
    <col min="2050" max="2304" width="9.109375" style="2"/>
    <col min="2305" max="2305" width="123.33203125" style="2" customWidth="1"/>
    <col min="2306" max="2560" width="9.109375" style="2"/>
    <col min="2561" max="2561" width="123.33203125" style="2" customWidth="1"/>
    <col min="2562" max="2816" width="9.109375" style="2"/>
    <col min="2817" max="2817" width="123.33203125" style="2" customWidth="1"/>
    <col min="2818" max="3072" width="9.109375" style="2"/>
    <col min="3073" max="3073" width="123.33203125" style="2" customWidth="1"/>
    <col min="3074" max="3328" width="9.109375" style="2"/>
    <col min="3329" max="3329" width="123.33203125" style="2" customWidth="1"/>
    <col min="3330" max="3584" width="9.109375" style="2"/>
    <col min="3585" max="3585" width="123.33203125" style="2" customWidth="1"/>
    <col min="3586" max="3840" width="9.109375" style="2"/>
    <col min="3841" max="3841" width="123.33203125" style="2" customWidth="1"/>
    <col min="3842" max="4096" width="9.109375" style="2"/>
    <col min="4097" max="4097" width="123.33203125" style="2" customWidth="1"/>
    <col min="4098" max="4352" width="9.109375" style="2"/>
    <col min="4353" max="4353" width="123.33203125" style="2" customWidth="1"/>
    <col min="4354" max="4608" width="9.109375" style="2"/>
    <col min="4609" max="4609" width="123.33203125" style="2" customWidth="1"/>
    <col min="4610" max="4864" width="9.109375" style="2"/>
    <col min="4865" max="4865" width="123.33203125" style="2" customWidth="1"/>
    <col min="4866" max="5120" width="9.109375" style="2"/>
    <col min="5121" max="5121" width="123.33203125" style="2" customWidth="1"/>
    <col min="5122" max="5376" width="9.109375" style="2"/>
    <col min="5377" max="5377" width="123.33203125" style="2" customWidth="1"/>
    <col min="5378" max="5632" width="9.109375" style="2"/>
    <col min="5633" max="5633" width="123.33203125" style="2" customWidth="1"/>
    <col min="5634" max="5888" width="9.109375" style="2"/>
    <col min="5889" max="5889" width="123.33203125" style="2" customWidth="1"/>
    <col min="5890" max="6144" width="9.109375" style="2"/>
    <col min="6145" max="6145" width="123.33203125" style="2" customWidth="1"/>
    <col min="6146" max="6400" width="9.109375" style="2"/>
    <col min="6401" max="6401" width="123.33203125" style="2" customWidth="1"/>
    <col min="6402" max="6656" width="9.109375" style="2"/>
    <col min="6657" max="6657" width="123.33203125" style="2" customWidth="1"/>
    <col min="6658" max="6912" width="9.109375" style="2"/>
    <col min="6913" max="6913" width="123.33203125" style="2" customWidth="1"/>
    <col min="6914" max="7168" width="9.109375" style="2"/>
    <col min="7169" max="7169" width="123.33203125" style="2" customWidth="1"/>
    <col min="7170" max="7424" width="9.109375" style="2"/>
    <col min="7425" max="7425" width="123.33203125" style="2" customWidth="1"/>
    <col min="7426" max="7680" width="9.109375" style="2"/>
    <col min="7681" max="7681" width="123.33203125" style="2" customWidth="1"/>
    <col min="7682" max="7936" width="9.109375" style="2"/>
    <col min="7937" max="7937" width="123.33203125" style="2" customWidth="1"/>
    <col min="7938" max="8192" width="9.109375" style="2"/>
    <col min="8193" max="8193" width="123.33203125" style="2" customWidth="1"/>
    <col min="8194" max="8448" width="9.109375" style="2"/>
    <col min="8449" max="8449" width="123.33203125" style="2" customWidth="1"/>
    <col min="8450" max="8704" width="9.109375" style="2"/>
    <col min="8705" max="8705" width="123.33203125" style="2" customWidth="1"/>
    <col min="8706" max="8960" width="9.109375" style="2"/>
    <col min="8961" max="8961" width="123.33203125" style="2" customWidth="1"/>
    <col min="8962" max="9216" width="9.109375" style="2"/>
    <col min="9217" max="9217" width="123.33203125" style="2" customWidth="1"/>
    <col min="9218" max="9472" width="9.109375" style="2"/>
    <col min="9473" max="9473" width="123.33203125" style="2" customWidth="1"/>
    <col min="9474" max="9728" width="9.109375" style="2"/>
    <col min="9729" max="9729" width="123.33203125" style="2" customWidth="1"/>
    <col min="9730" max="9984" width="9.109375" style="2"/>
    <col min="9985" max="9985" width="123.33203125" style="2" customWidth="1"/>
    <col min="9986" max="10240" width="9.109375" style="2"/>
    <col min="10241" max="10241" width="123.33203125" style="2" customWidth="1"/>
    <col min="10242" max="10496" width="9.109375" style="2"/>
    <col min="10497" max="10497" width="123.33203125" style="2" customWidth="1"/>
    <col min="10498" max="10752" width="9.109375" style="2"/>
    <col min="10753" max="10753" width="123.33203125" style="2" customWidth="1"/>
    <col min="10754" max="11008" width="9.109375" style="2"/>
    <col min="11009" max="11009" width="123.33203125" style="2" customWidth="1"/>
    <col min="11010" max="11264" width="9.109375" style="2"/>
    <col min="11265" max="11265" width="123.33203125" style="2" customWidth="1"/>
    <col min="11266" max="11520" width="9.109375" style="2"/>
    <col min="11521" max="11521" width="123.33203125" style="2" customWidth="1"/>
    <col min="11522" max="11776" width="9.109375" style="2"/>
    <col min="11777" max="11777" width="123.33203125" style="2" customWidth="1"/>
    <col min="11778" max="12032" width="9.109375" style="2"/>
    <col min="12033" max="12033" width="123.33203125" style="2" customWidth="1"/>
    <col min="12034" max="12288" width="9.109375" style="2"/>
    <col min="12289" max="12289" width="123.33203125" style="2" customWidth="1"/>
    <col min="12290" max="12544" width="9.109375" style="2"/>
    <col min="12545" max="12545" width="123.33203125" style="2" customWidth="1"/>
    <col min="12546" max="12800" width="9.109375" style="2"/>
    <col min="12801" max="12801" width="123.33203125" style="2" customWidth="1"/>
    <col min="12802" max="13056" width="9.109375" style="2"/>
    <col min="13057" max="13057" width="123.33203125" style="2" customWidth="1"/>
    <col min="13058" max="13312" width="9.109375" style="2"/>
    <col min="13313" max="13313" width="123.33203125" style="2" customWidth="1"/>
    <col min="13314" max="13568" width="9.109375" style="2"/>
    <col min="13569" max="13569" width="123.33203125" style="2" customWidth="1"/>
    <col min="13570" max="13824" width="9.109375" style="2"/>
    <col min="13825" max="13825" width="123.33203125" style="2" customWidth="1"/>
    <col min="13826" max="14080" width="9.109375" style="2"/>
    <col min="14081" max="14081" width="123.33203125" style="2" customWidth="1"/>
    <col min="14082" max="14336" width="9.109375" style="2"/>
    <col min="14337" max="14337" width="123.33203125" style="2" customWidth="1"/>
    <col min="14338" max="14592" width="9.109375" style="2"/>
    <col min="14593" max="14593" width="123.33203125" style="2" customWidth="1"/>
    <col min="14594" max="14848" width="9.109375" style="2"/>
    <col min="14849" max="14849" width="123.33203125" style="2" customWidth="1"/>
    <col min="14850" max="15104" width="9.109375" style="2"/>
    <col min="15105" max="15105" width="123.33203125" style="2" customWidth="1"/>
    <col min="15106" max="15360" width="9.109375" style="2"/>
    <col min="15361" max="15361" width="123.33203125" style="2" customWidth="1"/>
    <col min="15362" max="15616" width="9.109375" style="2"/>
    <col min="15617" max="15617" width="123.33203125" style="2" customWidth="1"/>
    <col min="15618" max="15872" width="9.109375" style="2"/>
    <col min="15873" max="15873" width="123.33203125" style="2" customWidth="1"/>
    <col min="15874" max="16128" width="9.109375" style="2"/>
    <col min="16129" max="16129" width="123.33203125" style="2" customWidth="1"/>
    <col min="16130" max="16384" width="9.109375" style="2"/>
  </cols>
  <sheetData>
    <row r="4" spans="1:1" ht="25.8">
      <c r="A4" s="1"/>
    </row>
    <row r="5" spans="1:1" ht="23.4">
      <c r="A5" s="3"/>
    </row>
    <row r="6" spans="1:1" ht="23.4">
      <c r="A6" s="3"/>
    </row>
    <row r="7" spans="1:1" ht="23.4">
      <c r="A7" s="3"/>
    </row>
    <row r="8" spans="1:1" ht="98.25" customHeight="1">
      <c r="A8" s="155" t="s">
        <v>1343</v>
      </c>
    </row>
    <row r="9" spans="1:1" ht="27.75" customHeight="1">
      <c r="A9" s="155"/>
    </row>
    <row r="10" spans="1:1" ht="42.75" customHeight="1">
      <c r="A10" s="156"/>
    </row>
    <row r="11" spans="1:1" ht="23.4">
      <c r="A11" s="6"/>
    </row>
    <row r="12" spans="1:1">
      <c r="A12" s="7"/>
    </row>
    <row r="13" spans="1:1">
      <c r="A13" s="8"/>
    </row>
    <row r="14" spans="1:1">
      <c r="A14" s="8"/>
    </row>
    <row r="15" spans="1:1">
      <c r="A15" s="8"/>
    </row>
  </sheetData>
  <printOptions horizontalCentered="1"/>
  <pageMargins left="1.1811023622047245" right="0.78740157480314965" top="1.1417322834645669" bottom="0.39370078740157483" header="0.31496062992125984" footer="0.31496062992125984"/>
  <pageSetup paperSize="9" scale="88" firstPageNumber="58" orientation="landscape" useFirstPageNumber="1" r:id="rId1"/>
  <headerFooter>
    <oddFooter>&amp;C&amp;"TH SarabunPSK,Regular"&amp;20&amp;P&amp;R&amp;"TH SarabunPSK,Regular"&amp;20รายงานผลการดำเนินงาน 67 มทรธ.  KPI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J31"/>
  <sheetViews>
    <sheetView view="pageBreakPreview" zoomScaleNormal="100" zoomScaleSheetLayoutView="100" workbookViewId="0">
      <pane ySplit="7" topLeftCell="A8" activePane="bottomLeft" state="frozen"/>
      <selection activeCell="D11" sqref="D11"/>
      <selection pane="bottomLeft" activeCell="A8" sqref="A8:XFD8"/>
    </sheetView>
  </sheetViews>
  <sheetFormatPr defaultColWidth="10.44140625" defaultRowHeight="21"/>
  <cols>
    <col min="1" max="1" width="4.88671875" style="1294" customWidth="1"/>
    <col min="2" max="2" width="39.33203125" style="1290" customWidth="1"/>
    <col min="3" max="3" width="7.33203125" style="1290" customWidth="1"/>
    <col min="4" max="4" width="20.109375" style="1290" customWidth="1"/>
    <col min="5" max="5" width="32" style="1290" customWidth="1"/>
    <col min="6" max="6" width="24.44140625" style="1290" customWidth="1"/>
    <col min="7" max="7" width="21.6640625" style="1290" customWidth="1"/>
    <col min="8" max="8" width="28.5546875" style="1290" customWidth="1"/>
    <col min="9" max="9" width="24" style="1290" customWidth="1"/>
    <col min="10" max="10" width="18" style="1290" customWidth="1"/>
    <col min="11" max="16384" width="10.44140625" style="1290"/>
  </cols>
  <sheetData>
    <row r="1" spans="1:10" s="1286" customFormat="1" ht="28.8">
      <c r="A1" s="1842" t="s">
        <v>1022</v>
      </c>
      <c r="B1" s="1842"/>
      <c r="C1" s="1842"/>
      <c r="D1" s="1842"/>
      <c r="E1" s="1842"/>
      <c r="F1" s="1842"/>
      <c r="G1" s="1842"/>
      <c r="H1" s="1842"/>
      <c r="I1" s="1842"/>
      <c r="J1" s="1842"/>
    </row>
    <row r="2" spans="1:10" s="1287" customFormat="1" ht="28.8">
      <c r="A2" s="1843" t="s">
        <v>1023</v>
      </c>
      <c r="B2" s="1843"/>
      <c r="C2" s="1843"/>
      <c r="D2" s="1843"/>
      <c r="E2" s="1843"/>
      <c r="F2" s="1843"/>
      <c r="G2" s="1843"/>
      <c r="H2" s="1843"/>
      <c r="I2" s="1843"/>
      <c r="J2" s="1843"/>
    </row>
    <row r="3" spans="1:10" s="157" customFormat="1" ht="28.8">
      <c r="A3" s="1844" t="s">
        <v>1350</v>
      </c>
      <c r="B3" s="1844"/>
      <c r="C3" s="1844"/>
      <c r="D3" s="1844"/>
      <c r="E3" s="1844"/>
      <c r="F3" s="1844"/>
      <c r="G3" s="1844"/>
      <c r="H3" s="1844"/>
      <c r="I3" s="1844"/>
      <c r="J3" s="1844"/>
    </row>
    <row r="4" spans="1:10" s="157" customFormat="1" ht="28.8">
      <c r="A4" s="1844" t="s">
        <v>1024</v>
      </c>
      <c r="B4" s="1844"/>
      <c r="C4" s="1844"/>
      <c r="D4" s="1844"/>
      <c r="E4" s="1844"/>
      <c r="F4" s="1844"/>
      <c r="G4" s="1844"/>
      <c r="H4" s="1844"/>
      <c r="I4" s="1844"/>
      <c r="J4" s="1844"/>
    </row>
    <row r="6" spans="1:10" ht="27" customHeight="1">
      <c r="A6" s="1845" t="s">
        <v>56</v>
      </c>
      <c r="B6" s="1846" t="s">
        <v>1025</v>
      </c>
      <c r="C6" s="1846" t="s">
        <v>1026</v>
      </c>
      <c r="D6" s="1846" t="s">
        <v>1027</v>
      </c>
      <c r="E6" s="1847" t="s">
        <v>1028</v>
      </c>
      <c r="F6" s="1847"/>
      <c r="G6" s="1847"/>
      <c r="H6" s="1847"/>
      <c r="I6" s="1289"/>
      <c r="J6" s="1848" t="s">
        <v>1029</v>
      </c>
    </row>
    <row r="7" spans="1:10" ht="70.5" customHeight="1">
      <c r="A7" s="1845"/>
      <c r="B7" s="1846"/>
      <c r="C7" s="1846"/>
      <c r="D7" s="1846"/>
      <c r="E7" s="1291" t="s">
        <v>1030</v>
      </c>
      <c r="F7" s="1291" t="s">
        <v>1031</v>
      </c>
      <c r="G7" s="1291" t="s">
        <v>1032</v>
      </c>
      <c r="H7" s="1292" t="s">
        <v>1033</v>
      </c>
      <c r="I7" s="1292" t="s">
        <v>1034</v>
      </c>
      <c r="J7" s="1848"/>
    </row>
    <row r="8" spans="1:10" s="1609" customFormat="1" ht="55.5" customHeight="1">
      <c r="A8" s="1295">
        <v>1</v>
      </c>
      <c r="B8" s="1296" t="s">
        <v>1035</v>
      </c>
      <c r="C8" s="1295">
        <v>3</v>
      </c>
      <c r="D8" s="1295" t="s">
        <v>1036</v>
      </c>
      <c r="E8" s="1297" t="s">
        <v>1037</v>
      </c>
      <c r="F8" s="1295" t="s">
        <v>1038</v>
      </c>
      <c r="G8" s="1298" t="s">
        <v>1039</v>
      </c>
      <c r="H8" s="1299" t="s">
        <v>1040</v>
      </c>
      <c r="I8" s="1299" t="s">
        <v>1041</v>
      </c>
      <c r="J8" s="1309" t="s">
        <v>1042</v>
      </c>
    </row>
    <row r="9" spans="1:10" ht="55.5" customHeight="1">
      <c r="A9" s="1295"/>
      <c r="B9" s="1296"/>
      <c r="C9" s="1295"/>
      <c r="D9" s="1295"/>
      <c r="E9" s="1297"/>
      <c r="F9" s="1295"/>
      <c r="G9" s="1298"/>
      <c r="H9" s="1299"/>
      <c r="I9" s="1293" t="s">
        <v>1043</v>
      </c>
      <c r="J9" s="1300"/>
    </row>
    <row r="10" spans="1:10" ht="55.5" customHeight="1">
      <c r="A10" s="1295"/>
      <c r="B10" s="1296"/>
      <c r="C10" s="1295"/>
      <c r="D10" s="1295"/>
      <c r="E10" s="1297"/>
      <c r="F10" s="1295"/>
      <c r="G10" s="1298"/>
      <c r="H10" s="1299"/>
      <c r="I10" s="1299"/>
      <c r="J10" s="1300"/>
    </row>
    <row r="11" spans="1:10" ht="55.5" customHeight="1">
      <c r="A11" s="1295"/>
      <c r="B11" s="1296"/>
      <c r="C11" s="1295"/>
      <c r="D11" s="1295"/>
      <c r="E11" s="1297"/>
      <c r="F11" s="1295"/>
      <c r="G11" s="1298"/>
      <c r="H11" s="1299"/>
      <c r="I11" s="1299"/>
      <c r="J11" s="1300"/>
    </row>
    <row r="12" spans="1:10" ht="55.5" customHeight="1">
      <c r="A12" s="1295"/>
      <c r="B12" s="1296"/>
      <c r="C12" s="1295"/>
      <c r="D12" s="1295"/>
      <c r="E12" s="1297"/>
      <c r="F12" s="1295"/>
      <c r="G12" s="1298"/>
      <c r="H12" s="1299"/>
      <c r="I12" s="1299"/>
      <c r="J12" s="1300"/>
    </row>
    <row r="13" spans="1:10" ht="55.5" customHeight="1">
      <c r="A13" s="1295"/>
      <c r="B13" s="1296"/>
      <c r="C13" s="1295"/>
      <c r="D13" s="1295"/>
      <c r="E13" s="1297"/>
      <c r="F13" s="1295"/>
      <c r="G13" s="1298"/>
      <c r="H13" s="1299"/>
      <c r="I13" s="1299"/>
      <c r="J13" s="1300"/>
    </row>
    <row r="14" spans="1:10" ht="55.5" customHeight="1">
      <c r="A14" s="1295"/>
      <c r="B14" s="1296"/>
      <c r="C14" s="1295"/>
      <c r="D14" s="1295"/>
      <c r="E14" s="1297"/>
      <c r="F14" s="1295"/>
      <c r="G14" s="1295"/>
      <c r="H14" s="1299"/>
      <c r="I14" s="1299"/>
      <c r="J14" s="1300"/>
    </row>
    <row r="15" spans="1:10" ht="55.5" customHeight="1">
      <c r="A15" s="1295"/>
      <c r="B15" s="1296"/>
      <c r="C15" s="1295"/>
      <c r="D15" s="1295"/>
      <c r="E15" s="1297"/>
      <c r="F15" s="1295"/>
      <c r="G15" s="1295"/>
      <c r="H15" s="1299"/>
      <c r="I15" s="1299"/>
      <c r="J15" s="1300"/>
    </row>
    <row r="16" spans="1:10" ht="55.5" customHeight="1">
      <c r="A16" s="1295"/>
      <c r="B16" s="1296"/>
      <c r="C16" s="1295"/>
      <c r="D16" s="1295"/>
      <c r="E16" s="1297"/>
      <c r="F16" s="1295"/>
      <c r="G16" s="1295"/>
      <c r="H16" s="1299"/>
      <c r="I16" s="1299"/>
      <c r="J16" s="1300"/>
    </row>
    <row r="17" ht="55.5" customHeight="1"/>
    <row r="18" ht="55.5" customHeight="1"/>
    <row r="19" ht="55.5" customHeight="1"/>
    <row r="20" ht="55.5" customHeight="1"/>
    <row r="21" ht="55.5" customHeight="1"/>
    <row r="22" ht="55.5" customHeight="1"/>
    <row r="23" ht="55.5" customHeight="1"/>
    <row r="24" ht="55.5" customHeight="1"/>
    <row r="25" ht="55.5" customHeight="1"/>
    <row r="26" ht="55.5" customHeight="1"/>
    <row r="27" ht="55.5" customHeight="1"/>
    <row r="28" ht="55.5" customHeight="1"/>
    <row r="29" ht="55.5" customHeight="1"/>
    <row r="30" ht="55.5" customHeight="1"/>
    <row r="31" ht="55.5" customHeight="1"/>
  </sheetData>
  <mergeCells count="10">
    <mergeCell ref="A1:J1"/>
    <mergeCell ref="A2:J2"/>
    <mergeCell ref="A3:J3"/>
    <mergeCell ref="A4:J4"/>
    <mergeCell ref="A6:A7"/>
    <mergeCell ref="B6:B7"/>
    <mergeCell ref="C6:C7"/>
    <mergeCell ref="D6:D7"/>
    <mergeCell ref="E6:H6"/>
    <mergeCell ref="J6:J7"/>
  </mergeCells>
  <pageMargins left="0.39370078740157483" right="0.39370078740157483" top="0.59055118110236227" bottom="0.59055118110236227" header="0.31496062992125984" footer="0.31496062992125984"/>
  <pageSetup paperSize="9" scale="64" firstPageNumber="59" orientation="landscape" useFirstPageNumber="1" r:id="rId1"/>
  <headerFooter>
    <oddFooter>&amp;C&amp;"TH SarabunPSK,Regular"&amp;20&amp;P&amp;R&amp;"TH SarabunPSK,Regular"&amp;22&amp;A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H20"/>
  <sheetViews>
    <sheetView view="pageBreakPreview" zoomScaleNormal="100" zoomScaleSheetLayoutView="100" workbookViewId="0">
      <selection activeCell="A3" sqref="A3:H3"/>
    </sheetView>
  </sheetViews>
  <sheetFormatPr defaultColWidth="10.44140625" defaultRowHeight="21"/>
  <cols>
    <col min="1" max="1" width="7.33203125" style="1290" customWidth="1"/>
    <col min="2" max="2" width="19" style="1290" bestFit="1" customWidth="1"/>
    <col min="3" max="3" width="28.6640625" style="1290" bestFit="1" customWidth="1"/>
    <col min="4" max="4" width="7.88671875" style="1290" customWidth="1"/>
    <col min="5" max="5" width="40.44140625" style="1290" customWidth="1"/>
    <col min="6" max="6" width="21.5546875" style="1290" bestFit="1" customWidth="1"/>
    <col min="7" max="7" width="18.44140625" style="1290" bestFit="1" customWidth="1"/>
    <col min="8" max="8" width="22.88671875" style="1290" bestFit="1" customWidth="1"/>
    <col min="9" max="16384" width="10.44140625" style="1290"/>
  </cols>
  <sheetData>
    <row r="1" spans="1:8" s="1286" customFormat="1" ht="28.8">
      <c r="A1" s="1854" t="s">
        <v>1022</v>
      </c>
      <c r="B1" s="1854"/>
      <c r="C1" s="1854"/>
      <c r="D1" s="1854"/>
      <c r="E1" s="1854"/>
      <c r="F1" s="1854"/>
      <c r="G1" s="1854"/>
      <c r="H1" s="1854"/>
    </row>
    <row r="2" spans="1:8" s="1286" customFormat="1" ht="28.8">
      <c r="A2" s="1855" t="s">
        <v>1044</v>
      </c>
      <c r="B2" s="1855"/>
      <c r="C2" s="1855"/>
      <c r="D2" s="1855"/>
      <c r="E2" s="1855"/>
      <c r="F2" s="1855"/>
      <c r="G2" s="1855"/>
      <c r="H2" s="1855"/>
    </row>
    <row r="3" spans="1:8" s="1301" customFormat="1" ht="28.8">
      <c r="A3" s="1854" t="s">
        <v>1351</v>
      </c>
      <c r="B3" s="1854"/>
      <c r="C3" s="1854"/>
      <c r="D3" s="1854"/>
      <c r="E3" s="1854"/>
      <c r="F3" s="1854"/>
      <c r="G3" s="1854"/>
      <c r="H3" s="1854"/>
    </row>
    <row r="4" spans="1:8" s="1286" customFormat="1" ht="28.8">
      <c r="A4" s="1854" t="s">
        <v>1024</v>
      </c>
      <c r="B4" s="1854"/>
      <c r="C4" s="1854"/>
      <c r="D4" s="1854"/>
      <c r="E4" s="1854"/>
      <c r="F4" s="1854"/>
      <c r="G4" s="1854"/>
      <c r="H4" s="1854"/>
    </row>
    <row r="6" spans="1:8" ht="30.75" customHeight="1">
      <c r="A6" s="1856" t="s">
        <v>56</v>
      </c>
      <c r="B6" s="1856" t="s">
        <v>1046</v>
      </c>
      <c r="C6" s="1856" t="s">
        <v>1047</v>
      </c>
      <c r="D6" s="1856" t="s">
        <v>1026</v>
      </c>
      <c r="E6" s="1856" t="s">
        <v>1048</v>
      </c>
      <c r="F6" s="1859" t="s">
        <v>1049</v>
      </c>
      <c r="G6" s="1860"/>
      <c r="H6" s="1849" t="s">
        <v>1050</v>
      </c>
    </row>
    <row r="7" spans="1:8" ht="44.25" customHeight="1">
      <c r="A7" s="1857"/>
      <c r="B7" s="1857"/>
      <c r="C7" s="1857"/>
      <c r="D7" s="1857"/>
      <c r="E7" s="1857"/>
      <c r="F7" s="1852" t="s">
        <v>1051</v>
      </c>
      <c r="G7" s="1852" t="s">
        <v>1052</v>
      </c>
      <c r="H7" s="1850"/>
    </row>
    <row r="8" spans="1:8" ht="33" customHeight="1">
      <c r="A8" s="1858"/>
      <c r="B8" s="1858"/>
      <c r="C8" s="1858"/>
      <c r="D8" s="1858"/>
      <c r="E8" s="1858"/>
      <c r="F8" s="1853"/>
      <c r="G8" s="1853"/>
      <c r="H8" s="1851"/>
    </row>
    <row r="9" spans="1:8">
      <c r="A9" s="1300"/>
      <c r="B9" s="1300"/>
      <c r="C9" s="1300"/>
      <c r="D9" s="1300"/>
      <c r="E9" s="1300" t="s">
        <v>1053</v>
      </c>
      <c r="F9" s="1300" t="s">
        <v>1054</v>
      </c>
      <c r="G9" s="1300" t="s">
        <v>1055</v>
      </c>
      <c r="H9" s="1300" t="s">
        <v>1056</v>
      </c>
    </row>
    <row r="10" spans="1:8">
      <c r="A10" s="1300"/>
      <c r="B10" s="1300"/>
      <c r="C10" s="1300"/>
      <c r="D10" s="1300"/>
      <c r="E10" s="1300"/>
      <c r="F10" s="1300"/>
      <c r="G10" s="1300" t="s">
        <v>1057</v>
      </c>
      <c r="H10" s="1300"/>
    </row>
    <row r="11" spans="1:8">
      <c r="A11" s="1300"/>
      <c r="B11" s="1300"/>
      <c r="C11" s="1300"/>
      <c r="D11" s="1300"/>
      <c r="E11" s="1300"/>
      <c r="F11" s="1300"/>
      <c r="G11" s="1300"/>
      <c r="H11" s="1300"/>
    </row>
    <row r="12" spans="1:8">
      <c r="A12" s="1300"/>
      <c r="B12" s="1300"/>
      <c r="C12" s="1300"/>
      <c r="D12" s="1300"/>
      <c r="E12" s="1300"/>
      <c r="F12" s="1300"/>
      <c r="G12" s="1300"/>
      <c r="H12" s="1300"/>
    </row>
    <row r="13" spans="1:8">
      <c r="A13" s="1300"/>
      <c r="B13" s="1300"/>
      <c r="C13" s="1300"/>
      <c r="D13" s="1300"/>
      <c r="E13" s="1300"/>
      <c r="F13" s="1300"/>
      <c r="G13" s="1300"/>
      <c r="H13" s="1300"/>
    </row>
    <row r="14" spans="1:8">
      <c r="A14" s="1300"/>
      <c r="B14" s="1300"/>
      <c r="C14" s="1300"/>
      <c r="D14" s="1300"/>
      <c r="E14" s="1300"/>
      <c r="F14" s="1300"/>
      <c r="G14" s="1300"/>
      <c r="H14" s="1300"/>
    </row>
    <row r="15" spans="1:8">
      <c r="A15" s="1300"/>
      <c r="B15" s="1300"/>
      <c r="C15" s="1300"/>
      <c r="D15" s="1300"/>
      <c r="E15" s="1300"/>
      <c r="F15" s="1300"/>
      <c r="G15" s="1300"/>
      <c r="H15" s="1300"/>
    </row>
    <row r="16" spans="1:8">
      <c r="A16" s="1300"/>
      <c r="B16" s="1300"/>
      <c r="C16" s="1300"/>
      <c r="D16" s="1300"/>
      <c r="E16" s="1300"/>
      <c r="F16" s="1300"/>
      <c r="G16" s="1300"/>
      <c r="H16" s="1300"/>
    </row>
    <row r="17" spans="1:8">
      <c r="A17" s="1300"/>
      <c r="B17" s="1300"/>
      <c r="C17" s="1300"/>
      <c r="D17" s="1300"/>
      <c r="E17" s="1300"/>
      <c r="F17" s="1300"/>
      <c r="G17" s="1300"/>
      <c r="H17" s="1300"/>
    </row>
    <row r="18" spans="1:8">
      <c r="A18" s="1300"/>
      <c r="B18" s="1300"/>
      <c r="C18" s="1300"/>
      <c r="D18" s="1300"/>
      <c r="E18" s="1300"/>
      <c r="F18" s="1300"/>
      <c r="G18" s="1300"/>
      <c r="H18" s="1300"/>
    </row>
    <row r="19" spans="1:8">
      <c r="A19" s="1300"/>
      <c r="B19" s="1300"/>
      <c r="C19" s="1300"/>
      <c r="D19" s="1300"/>
      <c r="E19" s="1300"/>
      <c r="F19" s="1300"/>
      <c r="G19" s="1300"/>
      <c r="H19" s="1300"/>
    </row>
    <row r="20" spans="1:8">
      <c r="A20" s="1300"/>
      <c r="B20" s="1300"/>
      <c r="C20" s="1300"/>
      <c r="D20" s="1300"/>
      <c r="E20" s="1300"/>
      <c r="F20" s="1300"/>
      <c r="G20" s="1300"/>
      <c r="H20" s="1300"/>
    </row>
  </sheetData>
  <mergeCells count="13">
    <mergeCell ref="H6:H8"/>
    <mergeCell ref="F7:F8"/>
    <mergeCell ref="G7:G8"/>
    <mergeCell ref="A1:H1"/>
    <mergeCell ref="A2:H2"/>
    <mergeCell ref="A3:H3"/>
    <mergeCell ref="A4:H4"/>
    <mergeCell ref="A6:A8"/>
    <mergeCell ref="B6:B8"/>
    <mergeCell ref="C6:C8"/>
    <mergeCell ref="D6:D8"/>
    <mergeCell ref="E6:E8"/>
    <mergeCell ref="F6:G6"/>
  </mergeCells>
  <pageMargins left="0.39370078740157483" right="0.39370078740157483" top="0.59055118110236227" bottom="0.59055118110236227" header="0.31496062992125984" footer="0.31496062992125984"/>
  <pageSetup paperSize="9" scale="85" firstPageNumber="60" orientation="landscape" useFirstPageNumber="1" r:id="rId1"/>
  <headerFooter>
    <oddFooter>&amp;C&amp;"TH SarabunPSK,Regular"&amp;20&amp;P&amp;R&amp;"TH SarabunPSK,Regular"&amp;22&amp;A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L23"/>
  <sheetViews>
    <sheetView view="pageBreakPreview" zoomScaleNormal="100" zoomScaleSheetLayoutView="100" workbookViewId="0">
      <selection activeCell="E6" sqref="E6:E7"/>
    </sheetView>
  </sheetViews>
  <sheetFormatPr defaultColWidth="10.44140625" defaultRowHeight="21"/>
  <cols>
    <col min="1" max="1" width="5.33203125" style="1290" customWidth="1"/>
    <col min="2" max="2" width="14" style="1290" customWidth="1"/>
    <col min="3" max="3" width="26.109375" style="1290" customWidth="1"/>
    <col min="4" max="4" width="10.6640625" style="1290" customWidth="1"/>
    <col min="5" max="5" width="19.88671875" style="1290" customWidth="1"/>
    <col min="6" max="6" width="30.109375" style="1290" customWidth="1"/>
    <col min="7" max="7" width="20.5546875" style="1290" bestFit="1" customWidth="1"/>
    <col min="8" max="8" width="13.109375" style="1290" customWidth="1"/>
    <col min="9" max="9" width="10.44140625" style="1290" customWidth="1"/>
    <col min="10" max="10" width="17.5546875" style="1290" customWidth="1"/>
    <col min="11" max="11" width="19.5546875" style="1290" customWidth="1"/>
    <col min="12" max="12" width="16.6640625" style="1290" customWidth="1"/>
    <col min="13" max="16384" width="10.44140625" style="1290"/>
  </cols>
  <sheetData>
    <row r="1" spans="1:12" ht="28.8">
      <c r="A1" s="1854" t="s">
        <v>1022</v>
      </c>
      <c r="B1" s="1854"/>
      <c r="C1" s="1854"/>
      <c r="D1" s="1854"/>
      <c r="E1" s="1854"/>
      <c r="F1" s="1854"/>
      <c r="G1" s="1854"/>
      <c r="H1" s="1854"/>
      <c r="I1" s="1854"/>
      <c r="J1" s="1854"/>
      <c r="K1" s="1854"/>
      <c r="L1" s="1854"/>
    </row>
    <row r="2" spans="1:12" ht="68.25" customHeight="1">
      <c r="A2" s="1862" t="s">
        <v>1357</v>
      </c>
      <c r="B2" s="1862"/>
      <c r="C2" s="1855"/>
      <c r="D2" s="1855"/>
      <c r="E2" s="1855"/>
      <c r="F2" s="1855"/>
      <c r="G2" s="1855"/>
      <c r="H2" s="1855"/>
      <c r="I2" s="1855"/>
      <c r="J2" s="1855"/>
      <c r="K2" s="1855"/>
      <c r="L2" s="1855"/>
    </row>
    <row r="3" spans="1:12" s="1303" customFormat="1" ht="28.8">
      <c r="A3" s="1854" t="s">
        <v>1351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</row>
    <row r="4" spans="1:12" ht="28.8">
      <c r="A4" s="1842" t="s">
        <v>1024</v>
      </c>
      <c r="B4" s="1842"/>
      <c r="C4" s="1842"/>
      <c r="D4" s="1842"/>
      <c r="E4" s="1842"/>
      <c r="F4" s="1842"/>
      <c r="G4" s="1842"/>
      <c r="H4" s="1842"/>
      <c r="I4" s="1842"/>
      <c r="J4" s="1842"/>
      <c r="K4" s="1842"/>
      <c r="L4" s="1842"/>
    </row>
    <row r="6" spans="1:12" ht="48.75" customHeight="1">
      <c r="A6" s="1856" t="s">
        <v>56</v>
      </c>
      <c r="B6" s="1856" t="s">
        <v>1046</v>
      </c>
      <c r="C6" s="1856" t="s">
        <v>1025</v>
      </c>
      <c r="D6" s="1863" t="s">
        <v>1026</v>
      </c>
      <c r="E6" s="1856" t="s">
        <v>1027</v>
      </c>
      <c r="F6" s="1864" t="s">
        <v>1058</v>
      </c>
      <c r="G6" s="1865"/>
      <c r="H6" s="1865"/>
      <c r="I6" s="1865"/>
      <c r="J6" s="1865"/>
      <c r="K6" s="1865"/>
      <c r="L6" s="1845" t="s">
        <v>1059</v>
      </c>
    </row>
    <row r="7" spans="1:12" ht="63">
      <c r="A7" s="1858"/>
      <c r="B7" s="1858"/>
      <c r="C7" s="1858"/>
      <c r="D7" s="1863"/>
      <c r="E7" s="1858"/>
      <c r="F7" s="1304" t="s">
        <v>1060</v>
      </c>
      <c r="G7" s="1305" t="s">
        <v>1031</v>
      </c>
      <c r="H7" s="1306" t="s">
        <v>1061</v>
      </c>
      <c r="I7" s="1306" t="s">
        <v>1062</v>
      </c>
      <c r="J7" s="1288" t="s">
        <v>1063</v>
      </c>
      <c r="K7" s="1305" t="s">
        <v>1064</v>
      </c>
      <c r="L7" s="1861"/>
    </row>
    <row r="8" spans="1:12">
      <c r="A8" s="1300"/>
      <c r="B8" s="1300"/>
      <c r="C8" s="1307"/>
      <c r="D8" s="1307"/>
      <c r="E8" s="1307"/>
      <c r="F8" s="1308"/>
      <c r="G8" s="1307"/>
      <c r="H8" s="1309" t="s">
        <v>1065</v>
      </c>
      <c r="I8" s="1309" t="s">
        <v>1065</v>
      </c>
      <c r="J8" s="1309" t="s">
        <v>1066</v>
      </c>
      <c r="K8" s="1307"/>
      <c r="L8" s="1308"/>
    </row>
    <row r="9" spans="1:12">
      <c r="A9" s="1300"/>
      <c r="B9" s="1300"/>
      <c r="C9" s="1307"/>
      <c r="D9" s="1307"/>
      <c r="E9" s="1307"/>
      <c r="F9" s="1308"/>
      <c r="G9" s="1307"/>
      <c r="H9" s="1309" t="s">
        <v>1065</v>
      </c>
      <c r="I9" s="1309" t="s">
        <v>1067</v>
      </c>
      <c r="J9" s="1309" t="s">
        <v>1068</v>
      </c>
      <c r="K9" s="1307"/>
      <c r="L9" s="1308"/>
    </row>
    <row r="10" spans="1:12">
      <c r="A10" s="1300"/>
      <c r="B10" s="1300"/>
      <c r="C10" s="1307"/>
      <c r="D10" s="1307"/>
      <c r="E10" s="1307"/>
      <c r="F10" s="1308"/>
      <c r="G10" s="1307"/>
      <c r="H10" s="1307"/>
      <c r="I10" s="1307"/>
      <c r="J10" s="1307"/>
      <c r="K10" s="1307"/>
      <c r="L10" s="1308"/>
    </row>
    <row r="11" spans="1:12">
      <c r="A11" s="1300"/>
      <c r="B11" s="1300"/>
      <c r="C11" s="1307"/>
      <c r="D11" s="1307"/>
      <c r="E11" s="1307"/>
      <c r="F11" s="1308"/>
      <c r="G11" s="1307"/>
      <c r="H11" s="1307"/>
      <c r="I11" s="1307"/>
      <c r="J11" s="1307"/>
      <c r="K11" s="1307"/>
      <c r="L11" s="1308"/>
    </row>
    <row r="12" spans="1:12">
      <c r="A12" s="1300"/>
      <c r="B12" s="1300"/>
      <c r="C12" s="1307"/>
      <c r="D12" s="1307"/>
      <c r="E12" s="1307"/>
      <c r="F12" s="1308"/>
      <c r="G12" s="1307"/>
      <c r="H12" s="1307"/>
      <c r="I12" s="1307"/>
      <c r="J12" s="1307"/>
      <c r="K12" s="1307"/>
      <c r="L12" s="1308"/>
    </row>
    <row r="13" spans="1:12">
      <c r="A13" s="1300"/>
      <c r="B13" s="1300"/>
      <c r="C13" s="1307"/>
      <c r="D13" s="1307"/>
      <c r="E13" s="1307"/>
      <c r="F13" s="1308"/>
      <c r="G13" s="1307"/>
      <c r="H13" s="1307"/>
      <c r="I13" s="1307"/>
      <c r="J13" s="1307"/>
      <c r="K13" s="1307"/>
      <c r="L13" s="1308"/>
    </row>
    <row r="14" spans="1:12">
      <c r="A14" s="1300"/>
      <c r="B14" s="1300"/>
      <c r="C14" s="1307"/>
      <c r="D14" s="1307"/>
      <c r="E14" s="1307"/>
      <c r="F14" s="1308"/>
      <c r="G14" s="1307"/>
      <c r="H14" s="1307"/>
      <c r="I14" s="1307"/>
      <c r="J14" s="1307"/>
      <c r="K14" s="1307"/>
      <c r="L14" s="1300"/>
    </row>
    <row r="15" spans="1:12">
      <c r="A15" s="1300"/>
      <c r="B15" s="1300"/>
      <c r="C15" s="1307"/>
      <c r="D15" s="1307"/>
      <c r="E15" s="1307"/>
      <c r="F15" s="1308"/>
      <c r="G15" s="1307"/>
      <c r="H15" s="1307"/>
      <c r="I15" s="1307"/>
      <c r="J15" s="1307"/>
      <c r="K15" s="1307"/>
      <c r="L15" s="1300"/>
    </row>
    <row r="16" spans="1:12">
      <c r="A16" s="1300"/>
      <c r="B16" s="1300"/>
      <c r="C16" s="1307"/>
      <c r="D16" s="1307"/>
      <c r="E16" s="1307"/>
      <c r="F16" s="1308"/>
      <c r="G16" s="1307"/>
      <c r="H16" s="1307"/>
      <c r="I16" s="1307"/>
      <c r="J16" s="1307"/>
      <c r="K16" s="1307"/>
      <c r="L16" s="1300"/>
    </row>
    <row r="17" spans="1:12">
      <c r="A17" s="1300"/>
      <c r="B17" s="1300"/>
      <c r="C17" s="1307"/>
      <c r="D17" s="1307"/>
      <c r="E17" s="1307"/>
      <c r="F17" s="1308"/>
      <c r="G17" s="1307"/>
      <c r="H17" s="1307"/>
      <c r="I17" s="1307"/>
      <c r="J17" s="1307"/>
      <c r="K17" s="1307"/>
      <c r="L17" s="1300"/>
    </row>
    <row r="18" spans="1:12">
      <c r="A18" s="1300"/>
      <c r="B18" s="1300"/>
      <c r="C18" s="1307"/>
      <c r="D18" s="1307"/>
      <c r="E18" s="1307"/>
      <c r="F18" s="1308"/>
      <c r="G18" s="1307"/>
      <c r="H18" s="1307"/>
      <c r="I18" s="1307"/>
      <c r="J18" s="1307"/>
      <c r="K18" s="1307"/>
      <c r="L18" s="1300"/>
    </row>
    <row r="19" spans="1:12">
      <c r="A19" s="1300"/>
      <c r="B19" s="1300"/>
      <c r="C19" s="1307"/>
      <c r="D19" s="1307"/>
      <c r="E19" s="1307"/>
      <c r="F19" s="1308"/>
      <c r="G19" s="1307"/>
      <c r="H19" s="1307"/>
      <c r="I19" s="1307"/>
      <c r="J19" s="1307"/>
      <c r="K19" s="1307"/>
      <c r="L19" s="1300"/>
    </row>
    <row r="20" spans="1:12">
      <c r="A20" s="1300"/>
      <c r="B20" s="1300"/>
      <c r="C20" s="1307"/>
      <c r="D20" s="1307"/>
      <c r="E20" s="1307"/>
      <c r="F20" s="1308"/>
      <c r="G20" s="1307"/>
      <c r="H20" s="1307"/>
      <c r="I20" s="1307"/>
      <c r="J20" s="1307"/>
      <c r="K20" s="1307"/>
      <c r="L20" s="1300"/>
    </row>
    <row r="21" spans="1:12">
      <c r="A21" s="1300"/>
      <c r="B21" s="1300"/>
      <c r="C21" s="1307"/>
      <c r="D21" s="1307"/>
      <c r="E21" s="1307"/>
      <c r="F21" s="1308"/>
      <c r="G21" s="1307"/>
      <c r="H21" s="1307"/>
      <c r="I21" s="1307"/>
      <c r="J21" s="1307"/>
      <c r="K21" s="1307"/>
      <c r="L21" s="1300"/>
    </row>
    <row r="22" spans="1:12">
      <c r="A22" s="1300"/>
      <c r="B22" s="1300"/>
      <c r="C22" s="1307"/>
      <c r="D22" s="1307"/>
      <c r="E22" s="1307"/>
      <c r="F22" s="1308"/>
      <c r="G22" s="1307"/>
      <c r="H22" s="1307"/>
      <c r="I22" s="1307"/>
      <c r="J22" s="1307"/>
      <c r="K22" s="1307"/>
      <c r="L22" s="1300"/>
    </row>
    <row r="23" spans="1:12">
      <c r="A23" s="1300"/>
      <c r="B23" s="1300"/>
      <c r="C23" s="1307"/>
      <c r="D23" s="1307"/>
      <c r="E23" s="1307"/>
      <c r="F23" s="1308"/>
      <c r="G23" s="1307"/>
      <c r="H23" s="1307"/>
      <c r="I23" s="1307"/>
      <c r="J23" s="1307"/>
      <c r="K23" s="1307"/>
      <c r="L23" s="1300"/>
    </row>
  </sheetData>
  <mergeCells count="11">
    <mergeCell ref="L6:L7"/>
    <mergeCell ref="A1:L1"/>
    <mergeCell ref="A2:L2"/>
    <mergeCell ref="A3:L3"/>
    <mergeCell ref="A4:L4"/>
    <mergeCell ref="A6:A7"/>
    <mergeCell ref="B6:B7"/>
    <mergeCell ref="C6:C7"/>
    <mergeCell ref="D6:D7"/>
    <mergeCell ref="E6:E7"/>
    <mergeCell ref="F6:K6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6" firstPageNumber="61" orientation="landscape" useFirstPageNumber="1" r:id="rId1"/>
  <headerFooter>
    <oddFooter>&amp;C&amp;"TH SarabunPSK,Regular"&amp;20&amp;P&amp;R&amp;"TH SarabunPSK,Regular"&amp;22&amp;A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M24"/>
  <sheetViews>
    <sheetView view="pageBreakPreview" zoomScaleNormal="100" zoomScaleSheetLayoutView="100" workbookViewId="0">
      <selection activeCell="A3" sqref="A3:M3"/>
    </sheetView>
  </sheetViews>
  <sheetFormatPr defaultRowHeight="21"/>
  <cols>
    <col min="1" max="1" width="5.88671875" style="1312" customWidth="1"/>
    <col min="2" max="2" width="18.44140625" style="1313" customWidth="1"/>
    <col min="3" max="3" width="11.6640625" style="1313" customWidth="1"/>
    <col min="4" max="4" width="22" style="1313" customWidth="1"/>
    <col min="5" max="5" width="25.88671875" style="1313" customWidth="1"/>
    <col min="6" max="6" width="9.109375" style="1313" customWidth="1"/>
    <col min="7" max="7" width="7" style="1313" customWidth="1"/>
    <col min="8" max="9" width="8.109375" style="1313" customWidth="1"/>
    <col min="10" max="10" width="7" style="1313" bestFit="1" customWidth="1"/>
    <col min="11" max="11" width="12.109375" style="1313" customWidth="1"/>
    <col min="12" max="12" width="13" style="1313" customWidth="1"/>
    <col min="13" max="13" width="21.88671875" style="1313" customWidth="1"/>
    <col min="14" max="253" width="9.109375" style="1313"/>
    <col min="254" max="254" width="7.5546875" style="1313" customWidth="1"/>
    <col min="255" max="255" width="18.44140625" style="1313" customWidth="1"/>
    <col min="256" max="256" width="12.44140625" style="1313" customWidth="1"/>
    <col min="257" max="257" width="14.44140625" style="1313" bestFit="1" customWidth="1"/>
    <col min="258" max="258" width="14.88671875" style="1313" customWidth="1"/>
    <col min="259" max="259" width="31.88671875" style="1313" customWidth="1"/>
    <col min="260" max="260" width="22.109375" style="1313" customWidth="1"/>
    <col min="261" max="261" width="9.109375" style="1313" customWidth="1"/>
    <col min="262" max="262" width="7" style="1313" customWidth="1"/>
    <col min="263" max="264" width="8.109375" style="1313" customWidth="1"/>
    <col min="265" max="265" width="7" style="1313" bestFit="1" customWidth="1"/>
    <col min="266" max="266" width="11.44140625" style="1313" bestFit="1" customWidth="1"/>
    <col min="267" max="267" width="21.88671875" style="1313" customWidth="1"/>
    <col min="268" max="509" width="9.109375" style="1313"/>
    <col min="510" max="510" width="7.5546875" style="1313" customWidth="1"/>
    <col min="511" max="511" width="18.44140625" style="1313" customWidth="1"/>
    <col min="512" max="512" width="12.44140625" style="1313" customWidth="1"/>
    <col min="513" max="513" width="14.44140625" style="1313" bestFit="1" customWidth="1"/>
    <col min="514" max="514" width="14.88671875" style="1313" customWidth="1"/>
    <col min="515" max="515" width="31.88671875" style="1313" customWidth="1"/>
    <col min="516" max="516" width="22.109375" style="1313" customWidth="1"/>
    <col min="517" max="517" width="9.109375" style="1313" customWidth="1"/>
    <col min="518" max="518" width="7" style="1313" customWidth="1"/>
    <col min="519" max="520" width="8.109375" style="1313" customWidth="1"/>
    <col min="521" max="521" width="7" style="1313" bestFit="1" customWidth="1"/>
    <col min="522" max="522" width="11.44140625" style="1313" bestFit="1" customWidth="1"/>
    <col min="523" max="523" width="21.88671875" style="1313" customWidth="1"/>
    <col min="524" max="765" width="9.109375" style="1313"/>
    <col min="766" max="766" width="7.5546875" style="1313" customWidth="1"/>
    <col min="767" max="767" width="18.44140625" style="1313" customWidth="1"/>
    <col min="768" max="768" width="12.44140625" style="1313" customWidth="1"/>
    <col min="769" max="769" width="14.44140625" style="1313" bestFit="1" customWidth="1"/>
    <col min="770" max="770" width="14.88671875" style="1313" customWidth="1"/>
    <col min="771" max="771" width="31.88671875" style="1313" customWidth="1"/>
    <col min="772" max="772" width="22.109375" style="1313" customWidth="1"/>
    <col min="773" max="773" width="9.109375" style="1313" customWidth="1"/>
    <col min="774" max="774" width="7" style="1313" customWidth="1"/>
    <col min="775" max="776" width="8.109375" style="1313" customWidth="1"/>
    <col min="777" max="777" width="7" style="1313" bestFit="1" customWidth="1"/>
    <col min="778" max="778" width="11.44140625" style="1313" bestFit="1" customWidth="1"/>
    <col min="779" max="779" width="21.88671875" style="1313" customWidth="1"/>
    <col min="780" max="1021" width="9.109375" style="1313"/>
    <col min="1022" max="1022" width="7.5546875" style="1313" customWidth="1"/>
    <col min="1023" max="1023" width="18.44140625" style="1313" customWidth="1"/>
    <col min="1024" max="1024" width="12.44140625" style="1313" customWidth="1"/>
    <col min="1025" max="1025" width="14.44140625" style="1313" bestFit="1" customWidth="1"/>
    <col min="1026" max="1026" width="14.88671875" style="1313" customWidth="1"/>
    <col min="1027" max="1027" width="31.88671875" style="1313" customWidth="1"/>
    <col min="1028" max="1028" width="22.109375" style="1313" customWidth="1"/>
    <col min="1029" max="1029" width="9.109375" style="1313" customWidth="1"/>
    <col min="1030" max="1030" width="7" style="1313" customWidth="1"/>
    <col min="1031" max="1032" width="8.109375" style="1313" customWidth="1"/>
    <col min="1033" max="1033" width="7" style="1313" bestFit="1" customWidth="1"/>
    <col min="1034" max="1034" width="11.44140625" style="1313" bestFit="1" customWidth="1"/>
    <col min="1035" max="1035" width="21.88671875" style="1313" customWidth="1"/>
    <col min="1036" max="1277" width="9.109375" style="1313"/>
    <col min="1278" max="1278" width="7.5546875" style="1313" customWidth="1"/>
    <col min="1279" max="1279" width="18.44140625" style="1313" customWidth="1"/>
    <col min="1280" max="1280" width="12.44140625" style="1313" customWidth="1"/>
    <col min="1281" max="1281" width="14.44140625" style="1313" bestFit="1" customWidth="1"/>
    <col min="1282" max="1282" width="14.88671875" style="1313" customWidth="1"/>
    <col min="1283" max="1283" width="31.88671875" style="1313" customWidth="1"/>
    <col min="1284" max="1284" width="22.109375" style="1313" customWidth="1"/>
    <col min="1285" max="1285" width="9.109375" style="1313" customWidth="1"/>
    <col min="1286" max="1286" width="7" style="1313" customWidth="1"/>
    <col min="1287" max="1288" width="8.109375" style="1313" customWidth="1"/>
    <col min="1289" max="1289" width="7" style="1313" bestFit="1" customWidth="1"/>
    <col min="1290" max="1290" width="11.44140625" style="1313" bestFit="1" customWidth="1"/>
    <col min="1291" max="1291" width="21.88671875" style="1313" customWidth="1"/>
    <col min="1292" max="1533" width="9.109375" style="1313"/>
    <col min="1534" max="1534" width="7.5546875" style="1313" customWidth="1"/>
    <col min="1535" max="1535" width="18.44140625" style="1313" customWidth="1"/>
    <col min="1536" max="1536" width="12.44140625" style="1313" customWidth="1"/>
    <col min="1537" max="1537" width="14.44140625" style="1313" bestFit="1" customWidth="1"/>
    <col min="1538" max="1538" width="14.88671875" style="1313" customWidth="1"/>
    <col min="1539" max="1539" width="31.88671875" style="1313" customWidth="1"/>
    <col min="1540" max="1540" width="22.109375" style="1313" customWidth="1"/>
    <col min="1541" max="1541" width="9.109375" style="1313" customWidth="1"/>
    <col min="1542" max="1542" width="7" style="1313" customWidth="1"/>
    <col min="1543" max="1544" width="8.109375" style="1313" customWidth="1"/>
    <col min="1545" max="1545" width="7" style="1313" bestFit="1" customWidth="1"/>
    <col min="1546" max="1546" width="11.44140625" style="1313" bestFit="1" customWidth="1"/>
    <col min="1547" max="1547" width="21.88671875" style="1313" customWidth="1"/>
    <col min="1548" max="1789" width="9.109375" style="1313"/>
    <col min="1790" max="1790" width="7.5546875" style="1313" customWidth="1"/>
    <col min="1791" max="1791" width="18.44140625" style="1313" customWidth="1"/>
    <col min="1792" max="1792" width="12.44140625" style="1313" customWidth="1"/>
    <col min="1793" max="1793" width="14.44140625" style="1313" bestFit="1" customWidth="1"/>
    <col min="1794" max="1794" width="14.88671875" style="1313" customWidth="1"/>
    <col min="1795" max="1795" width="31.88671875" style="1313" customWidth="1"/>
    <col min="1796" max="1796" width="22.109375" style="1313" customWidth="1"/>
    <col min="1797" max="1797" width="9.109375" style="1313" customWidth="1"/>
    <col min="1798" max="1798" width="7" style="1313" customWidth="1"/>
    <col min="1799" max="1800" width="8.109375" style="1313" customWidth="1"/>
    <col min="1801" max="1801" width="7" style="1313" bestFit="1" customWidth="1"/>
    <col min="1802" max="1802" width="11.44140625" style="1313" bestFit="1" customWidth="1"/>
    <col min="1803" max="1803" width="21.88671875" style="1313" customWidth="1"/>
    <col min="1804" max="2045" width="9.109375" style="1313"/>
    <col min="2046" max="2046" width="7.5546875" style="1313" customWidth="1"/>
    <col min="2047" max="2047" width="18.44140625" style="1313" customWidth="1"/>
    <col min="2048" max="2048" width="12.44140625" style="1313" customWidth="1"/>
    <col min="2049" max="2049" width="14.44140625" style="1313" bestFit="1" customWidth="1"/>
    <col min="2050" max="2050" width="14.88671875" style="1313" customWidth="1"/>
    <col min="2051" max="2051" width="31.88671875" style="1313" customWidth="1"/>
    <col min="2052" max="2052" width="22.109375" style="1313" customWidth="1"/>
    <col min="2053" max="2053" width="9.109375" style="1313" customWidth="1"/>
    <col min="2054" max="2054" width="7" style="1313" customWidth="1"/>
    <col min="2055" max="2056" width="8.109375" style="1313" customWidth="1"/>
    <col min="2057" max="2057" width="7" style="1313" bestFit="1" customWidth="1"/>
    <col min="2058" max="2058" width="11.44140625" style="1313" bestFit="1" customWidth="1"/>
    <col min="2059" max="2059" width="21.88671875" style="1313" customWidth="1"/>
    <col min="2060" max="2301" width="9.109375" style="1313"/>
    <col min="2302" max="2302" width="7.5546875" style="1313" customWidth="1"/>
    <col min="2303" max="2303" width="18.44140625" style="1313" customWidth="1"/>
    <col min="2304" max="2304" width="12.44140625" style="1313" customWidth="1"/>
    <col min="2305" max="2305" width="14.44140625" style="1313" bestFit="1" customWidth="1"/>
    <col min="2306" max="2306" width="14.88671875" style="1313" customWidth="1"/>
    <col min="2307" max="2307" width="31.88671875" style="1313" customWidth="1"/>
    <col min="2308" max="2308" width="22.109375" style="1313" customWidth="1"/>
    <col min="2309" max="2309" width="9.109375" style="1313" customWidth="1"/>
    <col min="2310" max="2310" width="7" style="1313" customWidth="1"/>
    <col min="2311" max="2312" width="8.109375" style="1313" customWidth="1"/>
    <col min="2313" max="2313" width="7" style="1313" bestFit="1" customWidth="1"/>
    <col min="2314" max="2314" width="11.44140625" style="1313" bestFit="1" customWidth="1"/>
    <col min="2315" max="2315" width="21.88671875" style="1313" customWidth="1"/>
    <col min="2316" max="2557" width="9.109375" style="1313"/>
    <col min="2558" max="2558" width="7.5546875" style="1313" customWidth="1"/>
    <col min="2559" max="2559" width="18.44140625" style="1313" customWidth="1"/>
    <col min="2560" max="2560" width="12.44140625" style="1313" customWidth="1"/>
    <col min="2561" max="2561" width="14.44140625" style="1313" bestFit="1" customWidth="1"/>
    <col min="2562" max="2562" width="14.88671875" style="1313" customWidth="1"/>
    <col min="2563" max="2563" width="31.88671875" style="1313" customWidth="1"/>
    <col min="2564" max="2564" width="22.109375" style="1313" customWidth="1"/>
    <col min="2565" max="2565" width="9.109375" style="1313" customWidth="1"/>
    <col min="2566" max="2566" width="7" style="1313" customWidth="1"/>
    <col min="2567" max="2568" width="8.109375" style="1313" customWidth="1"/>
    <col min="2569" max="2569" width="7" style="1313" bestFit="1" customWidth="1"/>
    <col min="2570" max="2570" width="11.44140625" style="1313" bestFit="1" customWidth="1"/>
    <col min="2571" max="2571" width="21.88671875" style="1313" customWidth="1"/>
    <col min="2572" max="2813" width="9.109375" style="1313"/>
    <col min="2814" max="2814" width="7.5546875" style="1313" customWidth="1"/>
    <col min="2815" max="2815" width="18.44140625" style="1313" customWidth="1"/>
    <col min="2816" max="2816" width="12.44140625" style="1313" customWidth="1"/>
    <col min="2817" max="2817" width="14.44140625" style="1313" bestFit="1" customWidth="1"/>
    <col min="2818" max="2818" width="14.88671875" style="1313" customWidth="1"/>
    <col min="2819" max="2819" width="31.88671875" style="1313" customWidth="1"/>
    <col min="2820" max="2820" width="22.109375" style="1313" customWidth="1"/>
    <col min="2821" max="2821" width="9.109375" style="1313" customWidth="1"/>
    <col min="2822" max="2822" width="7" style="1313" customWidth="1"/>
    <col min="2823" max="2824" width="8.109375" style="1313" customWidth="1"/>
    <col min="2825" max="2825" width="7" style="1313" bestFit="1" customWidth="1"/>
    <col min="2826" max="2826" width="11.44140625" style="1313" bestFit="1" customWidth="1"/>
    <col min="2827" max="2827" width="21.88671875" style="1313" customWidth="1"/>
    <col min="2828" max="3069" width="9.109375" style="1313"/>
    <col min="3070" max="3070" width="7.5546875" style="1313" customWidth="1"/>
    <col min="3071" max="3071" width="18.44140625" style="1313" customWidth="1"/>
    <col min="3072" max="3072" width="12.44140625" style="1313" customWidth="1"/>
    <col min="3073" max="3073" width="14.44140625" style="1313" bestFit="1" customWidth="1"/>
    <col min="3074" max="3074" width="14.88671875" style="1313" customWidth="1"/>
    <col min="3075" max="3075" width="31.88671875" style="1313" customWidth="1"/>
    <col min="3076" max="3076" width="22.109375" style="1313" customWidth="1"/>
    <col min="3077" max="3077" width="9.109375" style="1313" customWidth="1"/>
    <col min="3078" max="3078" width="7" style="1313" customWidth="1"/>
    <col min="3079" max="3080" width="8.109375" style="1313" customWidth="1"/>
    <col min="3081" max="3081" width="7" style="1313" bestFit="1" customWidth="1"/>
    <col min="3082" max="3082" width="11.44140625" style="1313" bestFit="1" customWidth="1"/>
    <col min="3083" max="3083" width="21.88671875" style="1313" customWidth="1"/>
    <col min="3084" max="3325" width="9.109375" style="1313"/>
    <col min="3326" max="3326" width="7.5546875" style="1313" customWidth="1"/>
    <col min="3327" max="3327" width="18.44140625" style="1313" customWidth="1"/>
    <col min="3328" max="3328" width="12.44140625" style="1313" customWidth="1"/>
    <col min="3329" max="3329" width="14.44140625" style="1313" bestFit="1" customWidth="1"/>
    <col min="3330" max="3330" width="14.88671875" style="1313" customWidth="1"/>
    <col min="3331" max="3331" width="31.88671875" style="1313" customWidth="1"/>
    <col min="3332" max="3332" width="22.109375" style="1313" customWidth="1"/>
    <col min="3333" max="3333" width="9.109375" style="1313" customWidth="1"/>
    <col min="3334" max="3334" width="7" style="1313" customWidth="1"/>
    <col min="3335" max="3336" width="8.109375" style="1313" customWidth="1"/>
    <col min="3337" max="3337" width="7" style="1313" bestFit="1" customWidth="1"/>
    <col min="3338" max="3338" width="11.44140625" style="1313" bestFit="1" customWidth="1"/>
    <col min="3339" max="3339" width="21.88671875" style="1313" customWidth="1"/>
    <col min="3340" max="3581" width="9.109375" style="1313"/>
    <col min="3582" max="3582" width="7.5546875" style="1313" customWidth="1"/>
    <col min="3583" max="3583" width="18.44140625" style="1313" customWidth="1"/>
    <col min="3584" max="3584" width="12.44140625" style="1313" customWidth="1"/>
    <col min="3585" max="3585" width="14.44140625" style="1313" bestFit="1" customWidth="1"/>
    <col min="3586" max="3586" width="14.88671875" style="1313" customWidth="1"/>
    <col min="3587" max="3587" width="31.88671875" style="1313" customWidth="1"/>
    <col min="3588" max="3588" width="22.109375" style="1313" customWidth="1"/>
    <col min="3589" max="3589" width="9.109375" style="1313" customWidth="1"/>
    <col min="3590" max="3590" width="7" style="1313" customWidth="1"/>
    <col min="3591" max="3592" width="8.109375" style="1313" customWidth="1"/>
    <col min="3593" max="3593" width="7" style="1313" bestFit="1" customWidth="1"/>
    <col min="3594" max="3594" width="11.44140625" style="1313" bestFit="1" customWidth="1"/>
    <col min="3595" max="3595" width="21.88671875" style="1313" customWidth="1"/>
    <col min="3596" max="3837" width="9.109375" style="1313"/>
    <col min="3838" max="3838" width="7.5546875" style="1313" customWidth="1"/>
    <col min="3839" max="3839" width="18.44140625" style="1313" customWidth="1"/>
    <col min="3840" max="3840" width="12.44140625" style="1313" customWidth="1"/>
    <col min="3841" max="3841" width="14.44140625" style="1313" bestFit="1" customWidth="1"/>
    <col min="3842" max="3842" width="14.88671875" style="1313" customWidth="1"/>
    <col min="3843" max="3843" width="31.88671875" style="1313" customWidth="1"/>
    <col min="3844" max="3844" width="22.109375" style="1313" customWidth="1"/>
    <col min="3845" max="3845" width="9.109375" style="1313" customWidth="1"/>
    <col min="3846" max="3846" width="7" style="1313" customWidth="1"/>
    <col min="3847" max="3848" width="8.109375" style="1313" customWidth="1"/>
    <col min="3849" max="3849" width="7" style="1313" bestFit="1" customWidth="1"/>
    <col min="3850" max="3850" width="11.44140625" style="1313" bestFit="1" customWidth="1"/>
    <col min="3851" max="3851" width="21.88671875" style="1313" customWidth="1"/>
    <col min="3852" max="4093" width="9.109375" style="1313"/>
    <col min="4094" max="4094" width="7.5546875" style="1313" customWidth="1"/>
    <col min="4095" max="4095" width="18.44140625" style="1313" customWidth="1"/>
    <col min="4096" max="4096" width="12.44140625" style="1313" customWidth="1"/>
    <col min="4097" max="4097" width="14.44140625" style="1313" bestFit="1" customWidth="1"/>
    <col min="4098" max="4098" width="14.88671875" style="1313" customWidth="1"/>
    <col min="4099" max="4099" width="31.88671875" style="1313" customWidth="1"/>
    <col min="4100" max="4100" width="22.109375" style="1313" customWidth="1"/>
    <col min="4101" max="4101" width="9.109375" style="1313" customWidth="1"/>
    <col min="4102" max="4102" width="7" style="1313" customWidth="1"/>
    <col min="4103" max="4104" width="8.109375" style="1313" customWidth="1"/>
    <col min="4105" max="4105" width="7" style="1313" bestFit="1" customWidth="1"/>
    <col min="4106" max="4106" width="11.44140625" style="1313" bestFit="1" customWidth="1"/>
    <col min="4107" max="4107" width="21.88671875" style="1313" customWidth="1"/>
    <col min="4108" max="4349" width="9.109375" style="1313"/>
    <col min="4350" max="4350" width="7.5546875" style="1313" customWidth="1"/>
    <col min="4351" max="4351" width="18.44140625" style="1313" customWidth="1"/>
    <col min="4352" max="4352" width="12.44140625" style="1313" customWidth="1"/>
    <col min="4353" max="4353" width="14.44140625" style="1313" bestFit="1" customWidth="1"/>
    <col min="4354" max="4354" width="14.88671875" style="1313" customWidth="1"/>
    <col min="4355" max="4355" width="31.88671875" style="1313" customWidth="1"/>
    <col min="4356" max="4356" width="22.109375" style="1313" customWidth="1"/>
    <col min="4357" max="4357" width="9.109375" style="1313" customWidth="1"/>
    <col min="4358" max="4358" width="7" style="1313" customWidth="1"/>
    <col min="4359" max="4360" width="8.109375" style="1313" customWidth="1"/>
    <col min="4361" max="4361" width="7" style="1313" bestFit="1" customWidth="1"/>
    <col min="4362" max="4362" width="11.44140625" style="1313" bestFit="1" customWidth="1"/>
    <col min="4363" max="4363" width="21.88671875" style="1313" customWidth="1"/>
    <col min="4364" max="4605" width="9.109375" style="1313"/>
    <col min="4606" max="4606" width="7.5546875" style="1313" customWidth="1"/>
    <col min="4607" max="4607" width="18.44140625" style="1313" customWidth="1"/>
    <col min="4608" max="4608" width="12.44140625" style="1313" customWidth="1"/>
    <col min="4609" max="4609" width="14.44140625" style="1313" bestFit="1" customWidth="1"/>
    <col min="4610" max="4610" width="14.88671875" style="1313" customWidth="1"/>
    <col min="4611" max="4611" width="31.88671875" style="1313" customWidth="1"/>
    <col min="4612" max="4612" width="22.109375" style="1313" customWidth="1"/>
    <col min="4613" max="4613" width="9.109375" style="1313" customWidth="1"/>
    <col min="4614" max="4614" width="7" style="1313" customWidth="1"/>
    <col min="4615" max="4616" width="8.109375" style="1313" customWidth="1"/>
    <col min="4617" max="4617" width="7" style="1313" bestFit="1" customWidth="1"/>
    <col min="4618" max="4618" width="11.44140625" style="1313" bestFit="1" customWidth="1"/>
    <col min="4619" max="4619" width="21.88671875" style="1313" customWidth="1"/>
    <col min="4620" max="4861" width="9.109375" style="1313"/>
    <col min="4862" max="4862" width="7.5546875" style="1313" customWidth="1"/>
    <col min="4863" max="4863" width="18.44140625" style="1313" customWidth="1"/>
    <col min="4864" max="4864" width="12.44140625" style="1313" customWidth="1"/>
    <col min="4865" max="4865" width="14.44140625" style="1313" bestFit="1" customWidth="1"/>
    <col min="4866" max="4866" width="14.88671875" style="1313" customWidth="1"/>
    <col min="4867" max="4867" width="31.88671875" style="1313" customWidth="1"/>
    <col min="4868" max="4868" width="22.109375" style="1313" customWidth="1"/>
    <col min="4869" max="4869" width="9.109375" style="1313" customWidth="1"/>
    <col min="4870" max="4870" width="7" style="1313" customWidth="1"/>
    <col min="4871" max="4872" width="8.109375" style="1313" customWidth="1"/>
    <col min="4873" max="4873" width="7" style="1313" bestFit="1" customWidth="1"/>
    <col min="4874" max="4874" width="11.44140625" style="1313" bestFit="1" customWidth="1"/>
    <col min="4875" max="4875" width="21.88671875" style="1313" customWidth="1"/>
    <col min="4876" max="5117" width="9.109375" style="1313"/>
    <col min="5118" max="5118" width="7.5546875" style="1313" customWidth="1"/>
    <col min="5119" max="5119" width="18.44140625" style="1313" customWidth="1"/>
    <col min="5120" max="5120" width="12.44140625" style="1313" customWidth="1"/>
    <col min="5121" max="5121" width="14.44140625" style="1313" bestFit="1" customWidth="1"/>
    <col min="5122" max="5122" width="14.88671875" style="1313" customWidth="1"/>
    <col min="5123" max="5123" width="31.88671875" style="1313" customWidth="1"/>
    <col min="5124" max="5124" width="22.109375" style="1313" customWidth="1"/>
    <col min="5125" max="5125" width="9.109375" style="1313" customWidth="1"/>
    <col min="5126" max="5126" width="7" style="1313" customWidth="1"/>
    <col min="5127" max="5128" width="8.109375" style="1313" customWidth="1"/>
    <col min="5129" max="5129" width="7" style="1313" bestFit="1" customWidth="1"/>
    <col min="5130" max="5130" width="11.44140625" style="1313" bestFit="1" customWidth="1"/>
    <col min="5131" max="5131" width="21.88671875" style="1313" customWidth="1"/>
    <col min="5132" max="5373" width="9.109375" style="1313"/>
    <col min="5374" max="5374" width="7.5546875" style="1313" customWidth="1"/>
    <col min="5375" max="5375" width="18.44140625" style="1313" customWidth="1"/>
    <col min="5376" max="5376" width="12.44140625" style="1313" customWidth="1"/>
    <col min="5377" max="5377" width="14.44140625" style="1313" bestFit="1" customWidth="1"/>
    <col min="5378" max="5378" width="14.88671875" style="1313" customWidth="1"/>
    <col min="5379" max="5379" width="31.88671875" style="1313" customWidth="1"/>
    <col min="5380" max="5380" width="22.109375" style="1313" customWidth="1"/>
    <col min="5381" max="5381" width="9.109375" style="1313" customWidth="1"/>
    <col min="5382" max="5382" width="7" style="1313" customWidth="1"/>
    <col min="5383" max="5384" width="8.109375" style="1313" customWidth="1"/>
    <col min="5385" max="5385" width="7" style="1313" bestFit="1" customWidth="1"/>
    <col min="5386" max="5386" width="11.44140625" style="1313" bestFit="1" customWidth="1"/>
    <col min="5387" max="5387" width="21.88671875" style="1313" customWidth="1"/>
    <col min="5388" max="5629" width="9.109375" style="1313"/>
    <col min="5630" max="5630" width="7.5546875" style="1313" customWidth="1"/>
    <col min="5631" max="5631" width="18.44140625" style="1313" customWidth="1"/>
    <col min="5632" max="5632" width="12.44140625" style="1313" customWidth="1"/>
    <col min="5633" max="5633" width="14.44140625" style="1313" bestFit="1" customWidth="1"/>
    <col min="5634" max="5634" width="14.88671875" style="1313" customWidth="1"/>
    <col min="5635" max="5635" width="31.88671875" style="1313" customWidth="1"/>
    <col min="5636" max="5636" width="22.109375" style="1313" customWidth="1"/>
    <col min="5637" max="5637" width="9.109375" style="1313" customWidth="1"/>
    <col min="5638" max="5638" width="7" style="1313" customWidth="1"/>
    <col min="5639" max="5640" width="8.109375" style="1313" customWidth="1"/>
    <col min="5641" max="5641" width="7" style="1313" bestFit="1" customWidth="1"/>
    <col min="5642" max="5642" width="11.44140625" style="1313" bestFit="1" customWidth="1"/>
    <col min="5643" max="5643" width="21.88671875" style="1313" customWidth="1"/>
    <col min="5644" max="5885" width="9.109375" style="1313"/>
    <col min="5886" max="5886" width="7.5546875" style="1313" customWidth="1"/>
    <col min="5887" max="5887" width="18.44140625" style="1313" customWidth="1"/>
    <col min="5888" max="5888" width="12.44140625" style="1313" customWidth="1"/>
    <col min="5889" max="5889" width="14.44140625" style="1313" bestFit="1" customWidth="1"/>
    <col min="5890" max="5890" width="14.88671875" style="1313" customWidth="1"/>
    <col min="5891" max="5891" width="31.88671875" style="1313" customWidth="1"/>
    <col min="5892" max="5892" width="22.109375" style="1313" customWidth="1"/>
    <col min="5893" max="5893" width="9.109375" style="1313" customWidth="1"/>
    <col min="5894" max="5894" width="7" style="1313" customWidth="1"/>
    <col min="5895" max="5896" width="8.109375" style="1313" customWidth="1"/>
    <col min="5897" max="5897" width="7" style="1313" bestFit="1" customWidth="1"/>
    <col min="5898" max="5898" width="11.44140625" style="1313" bestFit="1" customWidth="1"/>
    <col min="5899" max="5899" width="21.88671875" style="1313" customWidth="1"/>
    <col min="5900" max="6141" width="9.109375" style="1313"/>
    <col min="6142" max="6142" width="7.5546875" style="1313" customWidth="1"/>
    <col min="6143" max="6143" width="18.44140625" style="1313" customWidth="1"/>
    <col min="6144" max="6144" width="12.44140625" style="1313" customWidth="1"/>
    <col min="6145" max="6145" width="14.44140625" style="1313" bestFit="1" customWidth="1"/>
    <col min="6146" max="6146" width="14.88671875" style="1313" customWidth="1"/>
    <col min="6147" max="6147" width="31.88671875" style="1313" customWidth="1"/>
    <col min="6148" max="6148" width="22.109375" style="1313" customWidth="1"/>
    <col min="6149" max="6149" width="9.109375" style="1313" customWidth="1"/>
    <col min="6150" max="6150" width="7" style="1313" customWidth="1"/>
    <col min="6151" max="6152" width="8.109375" style="1313" customWidth="1"/>
    <col min="6153" max="6153" width="7" style="1313" bestFit="1" customWidth="1"/>
    <col min="6154" max="6154" width="11.44140625" style="1313" bestFit="1" customWidth="1"/>
    <col min="6155" max="6155" width="21.88671875" style="1313" customWidth="1"/>
    <col min="6156" max="6397" width="9.109375" style="1313"/>
    <col min="6398" max="6398" width="7.5546875" style="1313" customWidth="1"/>
    <col min="6399" max="6399" width="18.44140625" style="1313" customWidth="1"/>
    <col min="6400" max="6400" width="12.44140625" style="1313" customWidth="1"/>
    <col min="6401" max="6401" width="14.44140625" style="1313" bestFit="1" customWidth="1"/>
    <col min="6402" max="6402" width="14.88671875" style="1313" customWidth="1"/>
    <col min="6403" max="6403" width="31.88671875" style="1313" customWidth="1"/>
    <col min="6404" max="6404" width="22.109375" style="1313" customWidth="1"/>
    <col min="6405" max="6405" width="9.109375" style="1313" customWidth="1"/>
    <col min="6406" max="6406" width="7" style="1313" customWidth="1"/>
    <col min="6407" max="6408" width="8.109375" style="1313" customWidth="1"/>
    <col min="6409" max="6409" width="7" style="1313" bestFit="1" customWidth="1"/>
    <col min="6410" max="6410" width="11.44140625" style="1313" bestFit="1" customWidth="1"/>
    <col min="6411" max="6411" width="21.88671875" style="1313" customWidth="1"/>
    <col min="6412" max="6653" width="9.109375" style="1313"/>
    <col min="6654" max="6654" width="7.5546875" style="1313" customWidth="1"/>
    <col min="6655" max="6655" width="18.44140625" style="1313" customWidth="1"/>
    <col min="6656" max="6656" width="12.44140625" style="1313" customWidth="1"/>
    <col min="6657" max="6657" width="14.44140625" style="1313" bestFit="1" customWidth="1"/>
    <col min="6658" max="6658" width="14.88671875" style="1313" customWidth="1"/>
    <col min="6659" max="6659" width="31.88671875" style="1313" customWidth="1"/>
    <col min="6660" max="6660" width="22.109375" style="1313" customWidth="1"/>
    <col min="6661" max="6661" width="9.109375" style="1313" customWidth="1"/>
    <col min="6662" max="6662" width="7" style="1313" customWidth="1"/>
    <col min="6663" max="6664" width="8.109375" style="1313" customWidth="1"/>
    <col min="6665" max="6665" width="7" style="1313" bestFit="1" customWidth="1"/>
    <col min="6666" max="6666" width="11.44140625" style="1313" bestFit="1" customWidth="1"/>
    <col min="6667" max="6667" width="21.88671875" style="1313" customWidth="1"/>
    <col min="6668" max="6909" width="9.109375" style="1313"/>
    <col min="6910" max="6910" width="7.5546875" style="1313" customWidth="1"/>
    <col min="6911" max="6911" width="18.44140625" style="1313" customWidth="1"/>
    <col min="6912" max="6912" width="12.44140625" style="1313" customWidth="1"/>
    <col min="6913" max="6913" width="14.44140625" style="1313" bestFit="1" customWidth="1"/>
    <col min="6914" max="6914" width="14.88671875" style="1313" customWidth="1"/>
    <col min="6915" max="6915" width="31.88671875" style="1313" customWidth="1"/>
    <col min="6916" max="6916" width="22.109375" style="1313" customWidth="1"/>
    <col min="6917" max="6917" width="9.109375" style="1313" customWidth="1"/>
    <col min="6918" max="6918" width="7" style="1313" customWidth="1"/>
    <col min="6919" max="6920" width="8.109375" style="1313" customWidth="1"/>
    <col min="6921" max="6921" width="7" style="1313" bestFit="1" customWidth="1"/>
    <col min="6922" max="6922" width="11.44140625" style="1313" bestFit="1" customWidth="1"/>
    <col min="6923" max="6923" width="21.88671875" style="1313" customWidth="1"/>
    <col min="6924" max="7165" width="9.109375" style="1313"/>
    <col min="7166" max="7166" width="7.5546875" style="1313" customWidth="1"/>
    <col min="7167" max="7167" width="18.44140625" style="1313" customWidth="1"/>
    <col min="7168" max="7168" width="12.44140625" style="1313" customWidth="1"/>
    <col min="7169" max="7169" width="14.44140625" style="1313" bestFit="1" customWidth="1"/>
    <col min="7170" max="7170" width="14.88671875" style="1313" customWidth="1"/>
    <col min="7171" max="7171" width="31.88671875" style="1313" customWidth="1"/>
    <col min="7172" max="7172" width="22.109375" style="1313" customWidth="1"/>
    <col min="7173" max="7173" width="9.109375" style="1313" customWidth="1"/>
    <col min="7174" max="7174" width="7" style="1313" customWidth="1"/>
    <col min="7175" max="7176" width="8.109375" style="1313" customWidth="1"/>
    <col min="7177" max="7177" width="7" style="1313" bestFit="1" customWidth="1"/>
    <col min="7178" max="7178" width="11.44140625" style="1313" bestFit="1" customWidth="1"/>
    <col min="7179" max="7179" width="21.88671875" style="1313" customWidth="1"/>
    <col min="7180" max="7421" width="9.109375" style="1313"/>
    <col min="7422" max="7422" width="7.5546875" style="1313" customWidth="1"/>
    <col min="7423" max="7423" width="18.44140625" style="1313" customWidth="1"/>
    <col min="7424" max="7424" width="12.44140625" style="1313" customWidth="1"/>
    <col min="7425" max="7425" width="14.44140625" style="1313" bestFit="1" customWidth="1"/>
    <col min="7426" max="7426" width="14.88671875" style="1313" customWidth="1"/>
    <col min="7427" max="7427" width="31.88671875" style="1313" customWidth="1"/>
    <col min="7428" max="7428" width="22.109375" style="1313" customWidth="1"/>
    <col min="7429" max="7429" width="9.109375" style="1313" customWidth="1"/>
    <col min="7430" max="7430" width="7" style="1313" customWidth="1"/>
    <col min="7431" max="7432" width="8.109375" style="1313" customWidth="1"/>
    <col min="7433" max="7433" width="7" style="1313" bestFit="1" customWidth="1"/>
    <col min="7434" max="7434" width="11.44140625" style="1313" bestFit="1" customWidth="1"/>
    <col min="7435" max="7435" width="21.88671875" style="1313" customWidth="1"/>
    <col min="7436" max="7677" width="9.109375" style="1313"/>
    <col min="7678" max="7678" width="7.5546875" style="1313" customWidth="1"/>
    <col min="7679" max="7679" width="18.44140625" style="1313" customWidth="1"/>
    <col min="7680" max="7680" width="12.44140625" style="1313" customWidth="1"/>
    <col min="7681" max="7681" width="14.44140625" style="1313" bestFit="1" customWidth="1"/>
    <col min="7682" max="7682" width="14.88671875" style="1313" customWidth="1"/>
    <col min="7683" max="7683" width="31.88671875" style="1313" customWidth="1"/>
    <col min="7684" max="7684" width="22.109375" style="1313" customWidth="1"/>
    <col min="7685" max="7685" width="9.109375" style="1313" customWidth="1"/>
    <col min="7686" max="7686" width="7" style="1313" customWidth="1"/>
    <col min="7687" max="7688" width="8.109375" style="1313" customWidth="1"/>
    <col min="7689" max="7689" width="7" style="1313" bestFit="1" customWidth="1"/>
    <col min="7690" max="7690" width="11.44140625" style="1313" bestFit="1" customWidth="1"/>
    <col min="7691" max="7691" width="21.88671875" style="1313" customWidth="1"/>
    <col min="7692" max="7933" width="9.109375" style="1313"/>
    <col min="7934" max="7934" width="7.5546875" style="1313" customWidth="1"/>
    <col min="7935" max="7935" width="18.44140625" style="1313" customWidth="1"/>
    <col min="7936" max="7936" width="12.44140625" style="1313" customWidth="1"/>
    <col min="7937" max="7937" width="14.44140625" style="1313" bestFit="1" customWidth="1"/>
    <col min="7938" max="7938" width="14.88671875" style="1313" customWidth="1"/>
    <col min="7939" max="7939" width="31.88671875" style="1313" customWidth="1"/>
    <col min="7940" max="7940" width="22.109375" style="1313" customWidth="1"/>
    <col min="7941" max="7941" width="9.109375" style="1313" customWidth="1"/>
    <col min="7942" max="7942" width="7" style="1313" customWidth="1"/>
    <col min="7943" max="7944" width="8.109375" style="1313" customWidth="1"/>
    <col min="7945" max="7945" width="7" style="1313" bestFit="1" customWidth="1"/>
    <col min="7946" max="7946" width="11.44140625" style="1313" bestFit="1" customWidth="1"/>
    <col min="7947" max="7947" width="21.88671875" style="1313" customWidth="1"/>
    <col min="7948" max="8189" width="9.109375" style="1313"/>
    <col min="8190" max="8190" width="7.5546875" style="1313" customWidth="1"/>
    <col min="8191" max="8191" width="18.44140625" style="1313" customWidth="1"/>
    <col min="8192" max="8192" width="12.44140625" style="1313" customWidth="1"/>
    <col min="8193" max="8193" width="14.44140625" style="1313" bestFit="1" customWidth="1"/>
    <col min="8194" max="8194" width="14.88671875" style="1313" customWidth="1"/>
    <col min="8195" max="8195" width="31.88671875" style="1313" customWidth="1"/>
    <col min="8196" max="8196" width="22.109375" style="1313" customWidth="1"/>
    <col min="8197" max="8197" width="9.109375" style="1313" customWidth="1"/>
    <col min="8198" max="8198" width="7" style="1313" customWidth="1"/>
    <col min="8199" max="8200" width="8.109375" style="1313" customWidth="1"/>
    <col min="8201" max="8201" width="7" style="1313" bestFit="1" customWidth="1"/>
    <col min="8202" max="8202" width="11.44140625" style="1313" bestFit="1" customWidth="1"/>
    <col min="8203" max="8203" width="21.88671875" style="1313" customWidth="1"/>
    <col min="8204" max="8445" width="9.109375" style="1313"/>
    <col min="8446" max="8446" width="7.5546875" style="1313" customWidth="1"/>
    <col min="8447" max="8447" width="18.44140625" style="1313" customWidth="1"/>
    <col min="8448" max="8448" width="12.44140625" style="1313" customWidth="1"/>
    <col min="8449" max="8449" width="14.44140625" style="1313" bestFit="1" customWidth="1"/>
    <col min="8450" max="8450" width="14.88671875" style="1313" customWidth="1"/>
    <col min="8451" max="8451" width="31.88671875" style="1313" customWidth="1"/>
    <col min="8452" max="8452" width="22.109375" style="1313" customWidth="1"/>
    <col min="8453" max="8453" width="9.109375" style="1313" customWidth="1"/>
    <col min="8454" max="8454" width="7" style="1313" customWidth="1"/>
    <col min="8455" max="8456" width="8.109375" style="1313" customWidth="1"/>
    <col min="8457" max="8457" width="7" style="1313" bestFit="1" customWidth="1"/>
    <col min="8458" max="8458" width="11.44140625" style="1313" bestFit="1" customWidth="1"/>
    <col min="8459" max="8459" width="21.88671875" style="1313" customWidth="1"/>
    <col min="8460" max="8701" width="9.109375" style="1313"/>
    <col min="8702" max="8702" width="7.5546875" style="1313" customWidth="1"/>
    <col min="8703" max="8703" width="18.44140625" style="1313" customWidth="1"/>
    <col min="8704" max="8704" width="12.44140625" style="1313" customWidth="1"/>
    <col min="8705" max="8705" width="14.44140625" style="1313" bestFit="1" customWidth="1"/>
    <col min="8706" max="8706" width="14.88671875" style="1313" customWidth="1"/>
    <col min="8707" max="8707" width="31.88671875" style="1313" customWidth="1"/>
    <col min="8708" max="8708" width="22.109375" style="1313" customWidth="1"/>
    <col min="8709" max="8709" width="9.109375" style="1313" customWidth="1"/>
    <col min="8710" max="8710" width="7" style="1313" customWidth="1"/>
    <col min="8711" max="8712" width="8.109375" style="1313" customWidth="1"/>
    <col min="8713" max="8713" width="7" style="1313" bestFit="1" customWidth="1"/>
    <col min="8714" max="8714" width="11.44140625" style="1313" bestFit="1" customWidth="1"/>
    <col min="8715" max="8715" width="21.88671875" style="1313" customWidth="1"/>
    <col min="8716" max="8957" width="9.109375" style="1313"/>
    <col min="8958" max="8958" width="7.5546875" style="1313" customWidth="1"/>
    <col min="8959" max="8959" width="18.44140625" style="1313" customWidth="1"/>
    <col min="8960" max="8960" width="12.44140625" style="1313" customWidth="1"/>
    <col min="8961" max="8961" width="14.44140625" style="1313" bestFit="1" customWidth="1"/>
    <col min="8962" max="8962" width="14.88671875" style="1313" customWidth="1"/>
    <col min="8963" max="8963" width="31.88671875" style="1313" customWidth="1"/>
    <col min="8964" max="8964" width="22.109375" style="1313" customWidth="1"/>
    <col min="8965" max="8965" width="9.109375" style="1313" customWidth="1"/>
    <col min="8966" max="8966" width="7" style="1313" customWidth="1"/>
    <col min="8967" max="8968" width="8.109375" style="1313" customWidth="1"/>
    <col min="8969" max="8969" width="7" style="1313" bestFit="1" customWidth="1"/>
    <col min="8970" max="8970" width="11.44140625" style="1313" bestFit="1" customWidth="1"/>
    <col min="8971" max="8971" width="21.88671875" style="1313" customWidth="1"/>
    <col min="8972" max="9213" width="9.109375" style="1313"/>
    <col min="9214" max="9214" width="7.5546875" style="1313" customWidth="1"/>
    <col min="9215" max="9215" width="18.44140625" style="1313" customWidth="1"/>
    <col min="9216" max="9216" width="12.44140625" style="1313" customWidth="1"/>
    <col min="9217" max="9217" width="14.44140625" style="1313" bestFit="1" customWidth="1"/>
    <col min="9218" max="9218" width="14.88671875" style="1313" customWidth="1"/>
    <col min="9219" max="9219" width="31.88671875" style="1313" customWidth="1"/>
    <col min="9220" max="9220" width="22.109375" style="1313" customWidth="1"/>
    <col min="9221" max="9221" width="9.109375" style="1313" customWidth="1"/>
    <col min="9222" max="9222" width="7" style="1313" customWidth="1"/>
    <col min="9223" max="9224" width="8.109375" style="1313" customWidth="1"/>
    <col min="9225" max="9225" width="7" style="1313" bestFit="1" customWidth="1"/>
    <col min="9226" max="9226" width="11.44140625" style="1313" bestFit="1" customWidth="1"/>
    <col min="9227" max="9227" width="21.88671875" style="1313" customWidth="1"/>
    <col min="9228" max="9469" width="9.109375" style="1313"/>
    <col min="9470" max="9470" width="7.5546875" style="1313" customWidth="1"/>
    <col min="9471" max="9471" width="18.44140625" style="1313" customWidth="1"/>
    <col min="9472" max="9472" width="12.44140625" style="1313" customWidth="1"/>
    <col min="9473" max="9473" width="14.44140625" style="1313" bestFit="1" customWidth="1"/>
    <col min="9474" max="9474" width="14.88671875" style="1313" customWidth="1"/>
    <col min="9475" max="9475" width="31.88671875" style="1313" customWidth="1"/>
    <col min="9476" max="9476" width="22.109375" style="1313" customWidth="1"/>
    <col min="9477" max="9477" width="9.109375" style="1313" customWidth="1"/>
    <col min="9478" max="9478" width="7" style="1313" customWidth="1"/>
    <col min="9479" max="9480" width="8.109375" style="1313" customWidth="1"/>
    <col min="9481" max="9481" width="7" style="1313" bestFit="1" customWidth="1"/>
    <col min="9482" max="9482" width="11.44140625" style="1313" bestFit="1" customWidth="1"/>
    <col min="9483" max="9483" width="21.88671875" style="1313" customWidth="1"/>
    <col min="9484" max="9725" width="9.109375" style="1313"/>
    <col min="9726" max="9726" width="7.5546875" style="1313" customWidth="1"/>
    <col min="9727" max="9727" width="18.44140625" style="1313" customWidth="1"/>
    <col min="9728" max="9728" width="12.44140625" style="1313" customWidth="1"/>
    <col min="9729" max="9729" width="14.44140625" style="1313" bestFit="1" customWidth="1"/>
    <col min="9730" max="9730" width="14.88671875" style="1313" customWidth="1"/>
    <col min="9731" max="9731" width="31.88671875" style="1313" customWidth="1"/>
    <col min="9732" max="9732" width="22.109375" style="1313" customWidth="1"/>
    <col min="9733" max="9733" width="9.109375" style="1313" customWidth="1"/>
    <col min="9734" max="9734" width="7" style="1313" customWidth="1"/>
    <col min="9735" max="9736" width="8.109375" style="1313" customWidth="1"/>
    <col min="9737" max="9737" width="7" style="1313" bestFit="1" customWidth="1"/>
    <col min="9738" max="9738" width="11.44140625" style="1313" bestFit="1" customWidth="1"/>
    <col min="9739" max="9739" width="21.88671875" style="1313" customWidth="1"/>
    <col min="9740" max="9981" width="9.109375" style="1313"/>
    <col min="9982" max="9982" width="7.5546875" style="1313" customWidth="1"/>
    <col min="9983" max="9983" width="18.44140625" style="1313" customWidth="1"/>
    <col min="9984" max="9984" width="12.44140625" style="1313" customWidth="1"/>
    <col min="9985" max="9985" width="14.44140625" style="1313" bestFit="1" customWidth="1"/>
    <col min="9986" max="9986" width="14.88671875" style="1313" customWidth="1"/>
    <col min="9987" max="9987" width="31.88671875" style="1313" customWidth="1"/>
    <col min="9988" max="9988" width="22.109375" style="1313" customWidth="1"/>
    <col min="9989" max="9989" width="9.109375" style="1313" customWidth="1"/>
    <col min="9990" max="9990" width="7" style="1313" customWidth="1"/>
    <col min="9991" max="9992" width="8.109375" style="1313" customWidth="1"/>
    <col min="9993" max="9993" width="7" style="1313" bestFit="1" customWidth="1"/>
    <col min="9994" max="9994" width="11.44140625" style="1313" bestFit="1" customWidth="1"/>
    <col min="9995" max="9995" width="21.88671875" style="1313" customWidth="1"/>
    <col min="9996" max="10237" width="9.109375" style="1313"/>
    <col min="10238" max="10238" width="7.5546875" style="1313" customWidth="1"/>
    <col min="10239" max="10239" width="18.44140625" style="1313" customWidth="1"/>
    <col min="10240" max="10240" width="12.44140625" style="1313" customWidth="1"/>
    <col min="10241" max="10241" width="14.44140625" style="1313" bestFit="1" customWidth="1"/>
    <col min="10242" max="10242" width="14.88671875" style="1313" customWidth="1"/>
    <col min="10243" max="10243" width="31.88671875" style="1313" customWidth="1"/>
    <col min="10244" max="10244" width="22.109375" style="1313" customWidth="1"/>
    <col min="10245" max="10245" width="9.109375" style="1313" customWidth="1"/>
    <col min="10246" max="10246" width="7" style="1313" customWidth="1"/>
    <col min="10247" max="10248" width="8.109375" style="1313" customWidth="1"/>
    <col min="10249" max="10249" width="7" style="1313" bestFit="1" customWidth="1"/>
    <col min="10250" max="10250" width="11.44140625" style="1313" bestFit="1" customWidth="1"/>
    <col min="10251" max="10251" width="21.88671875" style="1313" customWidth="1"/>
    <col min="10252" max="10493" width="9.109375" style="1313"/>
    <col min="10494" max="10494" width="7.5546875" style="1313" customWidth="1"/>
    <col min="10495" max="10495" width="18.44140625" style="1313" customWidth="1"/>
    <col min="10496" max="10496" width="12.44140625" style="1313" customWidth="1"/>
    <col min="10497" max="10497" width="14.44140625" style="1313" bestFit="1" customWidth="1"/>
    <col min="10498" max="10498" width="14.88671875" style="1313" customWidth="1"/>
    <col min="10499" max="10499" width="31.88671875" style="1313" customWidth="1"/>
    <col min="10500" max="10500" width="22.109375" style="1313" customWidth="1"/>
    <col min="10501" max="10501" width="9.109375" style="1313" customWidth="1"/>
    <col min="10502" max="10502" width="7" style="1313" customWidth="1"/>
    <col min="10503" max="10504" width="8.109375" style="1313" customWidth="1"/>
    <col min="10505" max="10505" width="7" style="1313" bestFit="1" customWidth="1"/>
    <col min="10506" max="10506" width="11.44140625" style="1313" bestFit="1" customWidth="1"/>
    <col min="10507" max="10507" width="21.88671875" style="1313" customWidth="1"/>
    <col min="10508" max="10749" width="9.109375" style="1313"/>
    <col min="10750" max="10750" width="7.5546875" style="1313" customWidth="1"/>
    <col min="10751" max="10751" width="18.44140625" style="1313" customWidth="1"/>
    <col min="10752" max="10752" width="12.44140625" style="1313" customWidth="1"/>
    <col min="10753" max="10753" width="14.44140625" style="1313" bestFit="1" customWidth="1"/>
    <col min="10754" max="10754" width="14.88671875" style="1313" customWidth="1"/>
    <col min="10755" max="10755" width="31.88671875" style="1313" customWidth="1"/>
    <col min="10756" max="10756" width="22.109375" style="1313" customWidth="1"/>
    <col min="10757" max="10757" width="9.109375" style="1313" customWidth="1"/>
    <col min="10758" max="10758" width="7" style="1313" customWidth="1"/>
    <col min="10759" max="10760" width="8.109375" style="1313" customWidth="1"/>
    <col min="10761" max="10761" width="7" style="1313" bestFit="1" customWidth="1"/>
    <col min="10762" max="10762" width="11.44140625" style="1313" bestFit="1" customWidth="1"/>
    <col min="10763" max="10763" width="21.88671875" style="1313" customWidth="1"/>
    <col min="10764" max="11005" width="9.109375" style="1313"/>
    <col min="11006" max="11006" width="7.5546875" style="1313" customWidth="1"/>
    <col min="11007" max="11007" width="18.44140625" style="1313" customWidth="1"/>
    <col min="11008" max="11008" width="12.44140625" style="1313" customWidth="1"/>
    <col min="11009" max="11009" width="14.44140625" style="1313" bestFit="1" customWidth="1"/>
    <col min="11010" max="11010" width="14.88671875" style="1313" customWidth="1"/>
    <col min="11011" max="11011" width="31.88671875" style="1313" customWidth="1"/>
    <col min="11012" max="11012" width="22.109375" style="1313" customWidth="1"/>
    <col min="11013" max="11013" width="9.109375" style="1313" customWidth="1"/>
    <col min="11014" max="11014" width="7" style="1313" customWidth="1"/>
    <col min="11015" max="11016" width="8.109375" style="1313" customWidth="1"/>
    <col min="11017" max="11017" width="7" style="1313" bestFit="1" customWidth="1"/>
    <col min="11018" max="11018" width="11.44140625" style="1313" bestFit="1" customWidth="1"/>
    <col min="11019" max="11019" width="21.88671875" style="1313" customWidth="1"/>
    <col min="11020" max="11261" width="9.109375" style="1313"/>
    <col min="11262" max="11262" width="7.5546875" style="1313" customWidth="1"/>
    <col min="11263" max="11263" width="18.44140625" style="1313" customWidth="1"/>
    <col min="11264" max="11264" width="12.44140625" style="1313" customWidth="1"/>
    <col min="11265" max="11265" width="14.44140625" style="1313" bestFit="1" customWidth="1"/>
    <col min="11266" max="11266" width="14.88671875" style="1313" customWidth="1"/>
    <col min="11267" max="11267" width="31.88671875" style="1313" customWidth="1"/>
    <col min="11268" max="11268" width="22.109375" style="1313" customWidth="1"/>
    <col min="11269" max="11269" width="9.109375" style="1313" customWidth="1"/>
    <col min="11270" max="11270" width="7" style="1313" customWidth="1"/>
    <col min="11271" max="11272" width="8.109375" style="1313" customWidth="1"/>
    <col min="11273" max="11273" width="7" style="1313" bestFit="1" customWidth="1"/>
    <col min="11274" max="11274" width="11.44140625" style="1313" bestFit="1" customWidth="1"/>
    <col min="11275" max="11275" width="21.88671875" style="1313" customWidth="1"/>
    <col min="11276" max="11517" width="9.109375" style="1313"/>
    <col min="11518" max="11518" width="7.5546875" style="1313" customWidth="1"/>
    <col min="11519" max="11519" width="18.44140625" style="1313" customWidth="1"/>
    <col min="11520" max="11520" width="12.44140625" style="1313" customWidth="1"/>
    <col min="11521" max="11521" width="14.44140625" style="1313" bestFit="1" customWidth="1"/>
    <col min="11522" max="11522" width="14.88671875" style="1313" customWidth="1"/>
    <col min="11523" max="11523" width="31.88671875" style="1313" customWidth="1"/>
    <col min="11524" max="11524" width="22.109375" style="1313" customWidth="1"/>
    <col min="11525" max="11525" width="9.109375" style="1313" customWidth="1"/>
    <col min="11526" max="11526" width="7" style="1313" customWidth="1"/>
    <col min="11527" max="11528" width="8.109375" style="1313" customWidth="1"/>
    <col min="11529" max="11529" width="7" style="1313" bestFit="1" customWidth="1"/>
    <col min="11530" max="11530" width="11.44140625" style="1313" bestFit="1" customWidth="1"/>
    <col min="11531" max="11531" width="21.88671875" style="1313" customWidth="1"/>
    <col min="11532" max="11773" width="9.109375" style="1313"/>
    <col min="11774" max="11774" width="7.5546875" style="1313" customWidth="1"/>
    <col min="11775" max="11775" width="18.44140625" style="1313" customWidth="1"/>
    <col min="11776" max="11776" width="12.44140625" style="1313" customWidth="1"/>
    <col min="11777" max="11777" width="14.44140625" style="1313" bestFit="1" customWidth="1"/>
    <col min="11778" max="11778" width="14.88671875" style="1313" customWidth="1"/>
    <col min="11779" max="11779" width="31.88671875" style="1313" customWidth="1"/>
    <col min="11780" max="11780" width="22.109375" style="1313" customWidth="1"/>
    <col min="11781" max="11781" width="9.109375" style="1313" customWidth="1"/>
    <col min="11782" max="11782" width="7" style="1313" customWidth="1"/>
    <col min="11783" max="11784" width="8.109375" style="1313" customWidth="1"/>
    <col min="11785" max="11785" width="7" style="1313" bestFit="1" customWidth="1"/>
    <col min="11786" max="11786" width="11.44140625" style="1313" bestFit="1" customWidth="1"/>
    <col min="11787" max="11787" width="21.88671875" style="1313" customWidth="1"/>
    <col min="11788" max="12029" width="9.109375" style="1313"/>
    <col min="12030" max="12030" width="7.5546875" style="1313" customWidth="1"/>
    <col min="12031" max="12031" width="18.44140625" style="1313" customWidth="1"/>
    <col min="12032" max="12032" width="12.44140625" style="1313" customWidth="1"/>
    <col min="12033" max="12033" width="14.44140625" style="1313" bestFit="1" customWidth="1"/>
    <col min="12034" max="12034" width="14.88671875" style="1313" customWidth="1"/>
    <col min="12035" max="12035" width="31.88671875" style="1313" customWidth="1"/>
    <col min="12036" max="12036" width="22.109375" style="1313" customWidth="1"/>
    <col min="12037" max="12037" width="9.109375" style="1313" customWidth="1"/>
    <col min="12038" max="12038" width="7" style="1313" customWidth="1"/>
    <col min="12039" max="12040" width="8.109375" style="1313" customWidth="1"/>
    <col min="12041" max="12041" width="7" style="1313" bestFit="1" customWidth="1"/>
    <col min="12042" max="12042" width="11.44140625" style="1313" bestFit="1" customWidth="1"/>
    <col min="12043" max="12043" width="21.88671875" style="1313" customWidth="1"/>
    <col min="12044" max="12285" width="9.109375" style="1313"/>
    <col min="12286" max="12286" width="7.5546875" style="1313" customWidth="1"/>
    <col min="12287" max="12287" width="18.44140625" style="1313" customWidth="1"/>
    <col min="12288" max="12288" width="12.44140625" style="1313" customWidth="1"/>
    <col min="12289" max="12289" width="14.44140625" style="1313" bestFit="1" customWidth="1"/>
    <col min="12290" max="12290" width="14.88671875" style="1313" customWidth="1"/>
    <col min="12291" max="12291" width="31.88671875" style="1313" customWidth="1"/>
    <col min="12292" max="12292" width="22.109375" style="1313" customWidth="1"/>
    <col min="12293" max="12293" width="9.109375" style="1313" customWidth="1"/>
    <col min="12294" max="12294" width="7" style="1313" customWidth="1"/>
    <col min="12295" max="12296" width="8.109375" style="1313" customWidth="1"/>
    <col min="12297" max="12297" width="7" style="1313" bestFit="1" customWidth="1"/>
    <col min="12298" max="12298" width="11.44140625" style="1313" bestFit="1" customWidth="1"/>
    <col min="12299" max="12299" width="21.88671875" style="1313" customWidth="1"/>
    <col min="12300" max="12541" width="9.109375" style="1313"/>
    <col min="12542" max="12542" width="7.5546875" style="1313" customWidth="1"/>
    <col min="12543" max="12543" width="18.44140625" style="1313" customWidth="1"/>
    <col min="12544" max="12544" width="12.44140625" style="1313" customWidth="1"/>
    <col min="12545" max="12545" width="14.44140625" style="1313" bestFit="1" customWidth="1"/>
    <col min="12546" max="12546" width="14.88671875" style="1313" customWidth="1"/>
    <col min="12547" max="12547" width="31.88671875" style="1313" customWidth="1"/>
    <col min="12548" max="12548" width="22.109375" style="1313" customWidth="1"/>
    <col min="12549" max="12549" width="9.109375" style="1313" customWidth="1"/>
    <col min="12550" max="12550" width="7" style="1313" customWidth="1"/>
    <col min="12551" max="12552" width="8.109375" style="1313" customWidth="1"/>
    <col min="12553" max="12553" width="7" style="1313" bestFit="1" customWidth="1"/>
    <col min="12554" max="12554" width="11.44140625" style="1313" bestFit="1" customWidth="1"/>
    <col min="12555" max="12555" width="21.88671875" style="1313" customWidth="1"/>
    <col min="12556" max="12797" width="9.109375" style="1313"/>
    <col min="12798" max="12798" width="7.5546875" style="1313" customWidth="1"/>
    <col min="12799" max="12799" width="18.44140625" style="1313" customWidth="1"/>
    <col min="12800" max="12800" width="12.44140625" style="1313" customWidth="1"/>
    <col min="12801" max="12801" width="14.44140625" style="1313" bestFit="1" customWidth="1"/>
    <col min="12802" max="12802" width="14.88671875" style="1313" customWidth="1"/>
    <col min="12803" max="12803" width="31.88671875" style="1313" customWidth="1"/>
    <col min="12804" max="12804" width="22.109375" style="1313" customWidth="1"/>
    <col min="12805" max="12805" width="9.109375" style="1313" customWidth="1"/>
    <col min="12806" max="12806" width="7" style="1313" customWidth="1"/>
    <col min="12807" max="12808" width="8.109375" style="1313" customWidth="1"/>
    <col min="12809" max="12809" width="7" style="1313" bestFit="1" customWidth="1"/>
    <col min="12810" max="12810" width="11.44140625" style="1313" bestFit="1" customWidth="1"/>
    <col min="12811" max="12811" width="21.88671875" style="1313" customWidth="1"/>
    <col min="12812" max="13053" width="9.109375" style="1313"/>
    <col min="13054" max="13054" width="7.5546875" style="1313" customWidth="1"/>
    <col min="13055" max="13055" width="18.44140625" style="1313" customWidth="1"/>
    <col min="13056" max="13056" width="12.44140625" style="1313" customWidth="1"/>
    <col min="13057" max="13057" width="14.44140625" style="1313" bestFit="1" customWidth="1"/>
    <col min="13058" max="13058" width="14.88671875" style="1313" customWidth="1"/>
    <col min="13059" max="13059" width="31.88671875" style="1313" customWidth="1"/>
    <col min="13060" max="13060" width="22.109375" style="1313" customWidth="1"/>
    <col min="13061" max="13061" width="9.109375" style="1313" customWidth="1"/>
    <col min="13062" max="13062" width="7" style="1313" customWidth="1"/>
    <col min="13063" max="13064" width="8.109375" style="1313" customWidth="1"/>
    <col min="13065" max="13065" width="7" style="1313" bestFit="1" customWidth="1"/>
    <col min="13066" max="13066" width="11.44140625" style="1313" bestFit="1" customWidth="1"/>
    <col min="13067" max="13067" width="21.88671875" style="1313" customWidth="1"/>
    <col min="13068" max="13309" width="9.109375" style="1313"/>
    <col min="13310" max="13310" width="7.5546875" style="1313" customWidth="1"/>
    <col min="13311" max="13311" width="18.44140625" style="1313" customWidth="1"/>
    <col min="13312" max="13312" width="12.44140625" style="1313" customWidth="1"/>
    <col min="13313" max="13313" width="14.44140625" style="1313" bestFit="1" customWidth="1"/>
    <col min="13314" max="13314" width="14.88671875" style="1313" customWidth="1"/>
    <col min="13315" max="13315" width="31.88671875" style="1313" customWidth="1"/>
    <col min="13316" max="13316" width="22.109375" style="1313" customWidth="1"/>
    <col min="13317" max="13317" width="9.109375" style="1313" customWidth="1"/>
    <col min="13318" max="13318" width="7" style="1313" customWidth="1"/>
    <col min="13319" max="13320" width="8.109375" style="1313" customWidth="1"/>
    <col min="13321" max="13321" width="7" style="1313" bestFit="1" customWidth="1"/>
    <col min="13322" max="13322" width="11.44140625" style="1313" bestFit="1" customWidth="1"/>
    <col min="13323" max="13323" width="21.88671875" style="1313" customWidth="1"/>
    <col min="13324" max="13565" width="9.109375" style="1313"/>
    <col min="13566" max="13566" width="7.5546875" style="1313" customWidth="1"/>
    <col min="13567" max="13567" width="18.44140625" style="1313" customWidth="1"/>
    <col min="13568" max="13568" width="12.44140625" style="1313" customWidth="1"/>
    <col min="13569" max="13569" width="14.44140625" style="1313" bestFit="1" customWidth="1"/>
    <col min="13570" max="13570" width="14.88671875" style="1313" customWidth="1"/>
    <col min="13571" max="13571" width="31.88671875" style="1313" customWidth="1"/>
    <col min="13572" max="13572" width="22.109375" style="1313" customWidth="1"/>
    <col min="13573" max="13573" width="9.109375" style="1313" customWidth="1"/>
    <col min="13574" max="13574" width="7" style="1313" customWidth="1"/>
    <col min="13575" max="13576" width="8.109375" style="1313" customWidth="1"/>
    <col min="13577" max="13577" width="7" style="1313" bestFit="1" customWidth="1"/>
    <col min="13578" max="13578" width="11.44140625" style="1313" bestFit="1" customWidth="1"/>
    <col min="13579" max="13579" width="21.88671875" style="1313" customWidth="1"/>
    <col min="13580" max="13821" width="9.109375" style="1313"/>
    <col min="13822" max="13822" width="7.5546875" style="1313" customWidth="1"/>
    <col min="13823" max="13823" width="18.44140625" style="1313" customWidth="1"/>
    <col min="13824" max="13824" width="12.44140625" style="1313" customWidth="1"/>
    <col min="13825" max="13825" width="14.44140625" style="1313" bestFit="1" customWidth="1"/>
    <col min="13826" max="13826" width="14.88671875" style="1313" customWidth="1"/>
    <col min="13827" max="13827" width="31.88671875" style="1313" customWidth="1"/>
    <col min="13828" max="13828" width="22.109375" style="1313" customWidth="1"/>
    <col min="13829" max="13829" width="9.109375" style="1313" customWidth="1"/>
    <col min="13830" max="13830" width="7" style="1313" customWidth="1"/>
    <col min="13831" max="13832" width="8.109375" style="1313" customWidth="1"/>
    <col min="13833" max="13833" width="7" style="1313" bestFit="1" customWidth="1"/>
    <col min="13834" max="13834" width="11.44140625" style="1313" bestFit="1" customWidth="1"/>
    <col min="13835" max="13835" width="21.88671875" style="1313" customWidth="1"/>
    <col min="13836" max="14077" width="9.109375" style="1313"/>
    <col min="14078" max="14078" width="7.5546875" style="1313" customWidth="1"/>
    <col min="14079" max="14079" width="18.44140625" style="1313" customWidth="1"/>
    <col min="14080" max="14080" width="12.44140625" style="1313" customWidth="1"/>
    <col min="14081" max="14081" width="14.44140625" style="1313" bestFit="1" customWidth="1"/>
    <col min="14082" max="14082" width="14.88671875" style="1313" customWidth="1"/>
    <col min="14083" max="14083" width="31.88671875" style="1313" customWidth="1"/>
    <col min="14084" max="14084" width="22.109375" style="1313" customWidth="1"/>
    <col min="14085" max="14085" width="9.109375" style="1313" customWidth="1"/>
    <col min="14086" max="14086" width="7" style="1313" customWidth="1"/>
    <col min="14087" max="14088" width="8.109375" style="1313" customWidth="1"/>
    <col min="14089" max="14089" width="7" style="1313" bestFit="1" customWidth="1"/>
    <col min="14090" max="14090" width="11.44140625" style="1313" bestFit="1" customWidth="1"/>
    <col min="14091" max="14091" width="21.88671875" style="1313" customWidth="1"/>
    <col min="14092" max="14333" width="9.109375" style="1313"/>
    <col min="14334" max="14334" width="7.5546875" style="1313" customWidth="1"/>
    <col min="14335" max="14335" width="18.44140625" style="1313" customWidth="1"/>
    <col min="14336" max="14336" width="12.44140625" style="1313" customWidth="1"/>
    <col min="14337" max="14337" width="14.44140625" style="1313" bestFit="1" customWidth="1"/>
    <col min="14338" max="14338" width="14.88671875" style="1313" customWidth="1"/>
    <col min="14339" max="14339" width="31.88671875" style="1313" customWidth="1"/>
    <col min="14340" max="14340" width="22.109375" style="1313" customWidth="1"/>
    <col min="14341" max="14341" width="9.109375" style="1313" customWidth="1"/>
    <col min="14342" max="14342" width="7" style="1313" customWidth="1"/>
    <col min="14343" max="14344" width="8.109375" style="1313" customWidth="1"/>
    <col min="14345" max="14345" width="7" style="1313" bestFit="1" customWidth="1"/>
    <col min="14346" max="14346" width="11.44140625" style="1313" bestFit="1" customWidth="1"/>
    <col min="14347" max="14347" width="21.88671875" style="1313" customWidth="1"/>
    <col min="14348" max="14589" width="9.109375" style="1313"/>
    <col min="14590" max="14590" width="7.5546875" style="1313" customWidth="1"/>
    <col min="14591" max="14591" width="18.44140625" style="1313" customWidth="1"/>
    <col min="14592" max="14592" width="12.44140625" style="1313" customWidth="1"/>
    <col min="14593" max="14593" width="14.44140625" style="1313" bestFit="1" customWidth="1"/>
    <col min="14594" max="14594" width="14.88671875" style="1313" customWidth="1"/>
    <col min="14595" max="14595" width="31.88671875" style="1313" customWidth="1"/>
    <col min="14596" max="14596" width="22.109375" style="1313" customWidth="1"/>
    <col min="14597" max="14597" width="9.109375" style="1313" customWidth="1"/>
    <col min="14598" max="14598" width="7" style="1313" customWidth="1"/>
    <col min="14599" max="14600" width="8.109375" style="1313" customWidth="1"/>
    <col min="14601" max="14601" width="7" style="1313" bestFit="1" customWidth="1"/>
    <col min="14602" max="14602" width="11.44140625" style="1313" bestFit="1" customWidth="1"/>
    <col min="14603" max="14603" width="21.88671875" style="1313" customWidth="1"/>
    <col min="14604" max="14845" width="9.109375" style="1313"/>
    <col min="14846" max="14846" width="7.5546875" style="1313" customWidth="1"/>
    <col min="14847" max="14847" width="18.44140625" style="1313" customWidth="1"/>
    <col min="14848" max="14848" width="12.44140625" style="1313" customWidth="1"/>
    <col min="14849" max="14849" width="14.44140625" style="1313" bestFit="1" customWidth="1"/>
    <col min="14850" max="14850" width="14.88671875" style="1313" customWidth="1"/>
    <col min="14851" max="14851" width="31.88671875" style="1313" customWidth="1"/>
    <col min="14852" max="14852" width="22.109375" style="1313" customWidth="1"/>
    <col min="14853" max="14853" width="9.109375" style="1313" customWidth="1"/>
    <col min="14854" max="14854" width="7" style="1313" customWidth="1"/>
    <col min="14855" max="14856" width="8.109375" style="1313" customWidth="1"/>
    <col min="14857" max="14857" width="7" style="1313" bestFit="1" customWidth="1"/>
    <col min="14858" max="14858" width="11.44140625" style="1313" bestFit="1" customWidth="1"/>
    <col min="14859" max="14859" width="21.88671875" style="1313" customWidth="1"/>
    <col min="14860" max="15101" width="9.109375" style="1313"/>
    <col min="15102" max="15102" width="7.5546875" style="1313" customWidth="1"/>
    <col min="15103" max="15103" width="18.44140625" style="1313" customWidth="1"/>
    <col min="15104" max="15104" width="12.44140625" style="1313" customWidth="1"/>
    <col min="15105" max="15105" width="14.44140625" style="1313" bestFit="1" customWidth="1"/>
    <col min="15106" max="15106" width="14.88671875" style="1313" customWidth="1"/>
    <col min="15107" max="15107" width="31.88671875" style="1313" customWidth="1"/>
    <col min="15108" max="15108" width="22.109375" style="1313" customWidth="1"/>
    <col min="15109" max="15109" width="9.109375" style="1313" customWidth="1"/>
    <col min="15110" max="15110" width="7" style="1313" customWidth="1"/>
    <col min="15111" max="15112" width="8.109375" style="1313" customWidth="1"/>
    <col min="15113" max="15113" width="7" style="1313" bestFit="1" customWidth="1"/>
    <col min="15114" max="15114" width="11.44140625" style="1313" bestFit="1" customWidth="1"/>
    <col min="15115" max="15115" width="21.88671875" style="1313" customWidth="1"/>
    <col min="15116" max="15357" width="9.109375" style="1313"/>
    <col min="15358" max="15358" width="7.5546875" style="1313" customWidth="1"/>
    <col min="15359" max="15359" width="18.44140625" style="1313" customWidth="1"/>
    <col min="15360" max="15360" width="12.44140625" style="1313" customWidth="1"/>
    <col min="15361" max="15361" width="14.44140625" style="1313" bestFit="1" customWidth="1"/>
    <col min="15362" max="15362" width="14.88671875" style="1313" customWidth="1"/>
    <col min="15363" max="15363" width="31.88671875" style="1313" customWidth="1"/>
    <col min="15364" max="15364" width="22.109375" style="1313" customWidth="1"/>
    <col min="15365" max="15365" width="9.109375" style="1313" customWidth="1"/>
    <col min="15366" max="15366" width="7" style="1313" customWidth="1"/>
    <col min="15367" max="15368" width="8.109375" style="1313" customWidth="1"/>
    <col min="15369" max="15369" width="7" style="1313" bestFit="1" customWidth="1"/>
    <col min="15370" max="15370" width="11.44140625" style="1313" bestFit="1" customWidth="1"/>
    <col min="15371" max="15371" width="21.88671875" style="1313" customWidth="1"/>
    <col min="15372" max="15613" width="9.109375" style="1313"/>
    <col min="15614" max="15614" width="7.5546875" style="1313" customWidth="1"/>
    <col min="15615" max="15615" width="18.44140625" style="1313" customWidth="1"/>
    <col min="15616" max="15616" width="12.44140625" style="1313" customWidth="1"/>
    <col min="15617" max="15617" width="14.44140625" style="1313" bestFit="1" customWidth="1"/>
    <col min="15618" max="15618" width="14.88671875" style="1313" customWidth="1"/>
    <col min="15619" max="15619" width="31.88671875" style="1313" customWidth="1"/>
    <col min="15620" max="15620" width="22.109375" style="1313" customWidth="1"/>
    <col min="15621" max="15621" width="9.109375" style="1313" customWidth="1"/>
    <col min="15622" max="15622" width="7" style="1313" customWidth="1"/>
    <col min="15623" max="15624" width="8.109375" style="1313" customWidth="1"/>
    <col min="15625" max="15625" width="7" style="1313" bestFit="1" customWidth="1"/>
    <col min="15626" max="15626" width="11.44140625" style="1313" bestFit="1" customWidth="1"/>
    <col min="15627" max="15627" width="21.88671875" style="1313" customWidth="1"/>
    <col min="15628" max="15869" width="9.109375" style="1313"/>
    <col min="15870" max="15870" width="7.5546875" style="1313" customWidth="1"/>
    <col min="15871" max="15871" width="18.44140625" style="1313" customWidth="1"/>
    <col min="15872" max="15872" width="12.44140625" style="1313" customWidth="1"/>
    <col min="15873" max="15873" width="14.44140625" style="1313" bestFit="1" customWidth="1"/>
    <col min="15874" max="15874" width="14.88671875" style="1313" customWidth="1"/>
    <col min="15875" max="15875" width="31.88671875" style="1313" customWidth="1"/>
    <col min="15876" max="15876" width="22.109375" style="1313" customWidth="1"/>
    <col min="15877" max="15877" width="9.109375" style="1313" customWidth="1"/>
    <col min="15878" max="15878" width="7" style="1313" customWidth="1"/>
    <col min="15879" max="15880" width="8.109375" style="1313" customWidth="1"/>
    <col min="15881" max="15881" width="7" style="1313" bestFit="1" customWidth="1"/>
    <col min="15882" max="15882" width="11.44140625" style="1313" bestFit="1" customWidth="1"/>
    <col min="15883" max="15883" width="21.88671875" style="1313" customWidth="1"/>
    <col min="15884" max="16125" width="9.109375" style="1313"/>
    <col min="16126" max="16126" width="7.5546875" style="1313" customWidth="1"/>
    <col min="16127" max="16127" width="18.44140625" style="1313" customWidth="1"/>
    <col min="16128" max="16128" width="12.44140625" style="1313" customWidth="1"/>
    <col min="16129" max="16129" width="14.44140625" style="1313" bestFit="1" customWidth="1"/>
    <col min="16130" max="16130" width="14.88671875" style="1313" customWidth="1"/>
    <col min="16131" max="16131" width="31.88671875" style="1313" customWidth="1"/>
    <col min="16132" max="16132" width="22.109375" style="1313" customWidth="1"/>
    <col min="16133" max="16133" width="9.109375" style="1313" customWidth="1"/>
    <col min="16134" max="16134" width="7" style="1313" customWidth="1"/>
    <col min="16135" max="16136" width="8.109375" style="1313" customWidth="1"/>
    <col min="16137" max="16137" width="7" style="1313" bestFit="1" customWidth="1"/>
    <col min="16138" max="16138" width="11.44140625" style="1313" bestFit="1" customWidth="1"/>
    <col min="16139" max="16139" width="21.88671875" style="1313" customWidth="1"/>
    <col min="16140" max="16384" width="9.109375" style="1313"/>
  </cols>
  <sheetData>
    <row r="1" spans="1:13" s="1310" customFormat="1" ht="28.8">
      <c r="A1" s="1872" t="s">
        <v>1022</v>
      </c>
      <c r="B1" s="1872"/>
      <c r="C1" s="1872"/>
      <c r="D1" s="1872"/>
      <c r="E1" s="1872"/>
      <c r="F1" s="1872"/>
      <c r="G1" s="1872"/>
      <c r="H1" s="1872"/>
      <c r="I1" s="1872"/>
      <c r="J1" s="1872"/>
      <c r="K1" s="1872"/>
      <c r="L1" s="1872"/>
      <c r="M1" s="1872"/>
    </row>
    <row r="2" spans="1:13" s="1310" customFormat="1" ht="28.8">
      <c r="A2" s="1873" t="s">
        <v>1069</v>
      </c>
      <c r="B2" s="1873"/>
      <c r="C2" s="1873"/>
      <c r="D2" s="1873"/>
      <c r="E2" s="1873"/>
      <c r="F2" s="1873"/>
      <c r="G2" s="1873"/>
      <c r="H2" s="1873"/>
      <c r="I2" s="1873"/>
      <c r="J2" s="1873"/>
      <c r="K2" s="1873"/>
      <c r="L2" s="1873"/>
      <c r="M2" s="1873"/>
    </row>
    <row r="3" spans="1:13" s="1311" customFormat="1" ht="28.8">
      <c r="A3" s="1872" t="s">
        <v>1351</v>
      </c>
      <c r="B3" s="1872"/>
      <c r="C3" s="1872"/>
      <c r="D3" s="1872"/>
      <c r="E3" s="1872"/>
      <c r="F3" s="1872"/>
      <c r="G3" s="1872"/>
      <c r="H3" s="1872"/>
      <c r="I3" s="1872"/>
      <c r="J3" s="1872"/>
      <c r="K3" s="1872"/>
      <c r="L3" s="1872"/>
      <c r="M3" s="1872"/>
    </row>
    <row r="4" spans="1:13" s="1311" customFormat="1" ht="28.8">
      <c r="A4" s="1872" t="s">
        <v>1024</v>
      </c>
      <c r="B4" s="1872"/>
      <c r="C4" s="1872"/>
      <c r="D4" s="1872"/>
      <c r="E4" s="1872"/>
      <c r="F4" s="1872"/>
      <c r="G4" s="1872"/>
      <c r="H4" s="1872"/>
      <c r="I4" s="1872"/>
      <c r="J4" s="1872"/>
      <c r="K4" s="1872"/>
      <c r="L4" s="1872"/>
      <c r="M4" s="1872"/>
    </row>
    <row r="5" spans="1:13" ht="16.5" customHeight="1"/>
    <row r="6" spans="1:13" ht="42" customHeight="1" thickBot="1">
      <c r="A6" s="1874" t="s">
        <v>56</v>
      </c>
      <c r="B6" s="1876" t="s">
        <v>1046</v>
      </c>
      <c r="C6" s="1876" t="s">
        <v>1070</v>
      </c>
      <c r="D6" s="1876" t="s">
        <v>1071</v>
      </c>
      <c r="E6" s="1876" t="s">
        <v>1048</v>
      </c>
      <c r="F6" s="1878" t="s">
        <v>1072</v>
      </c>
      <c r="G6" s="1879"/>
      <c r="H6" s="1879"/>
      <c r="I6" s="1879"/>
      <c r="J6" s="1880"/>
      <c r="K6" s="1866" t="s">
        <v>1073</v>
      </c>
      <c r="L6" s="1868" t="s">
        <v>1074</v>
      </c>
      <c r="M6" s="1870" t="s">
        <v>1059</v>
      </c>
    </row>
    <row r="7" spans="1:13" ht="29.25" customHeight="1">
      <c r="A7" s="1875"/>
      <c r="B7" s="1877"/>
      <c r="C7" s="1877"/>
      <c r="D7" s="1877"/>
      <c r="E7" s="1877"/>
      <c r="F7" s="1314" t="s">
        <v>1075</v>
      </c>
      <c r="G7" s="1315" t="s">
        <v>1076</v>
      </c>
      <c r="H7" s="1316" t="s">
        <v>1077</v>
      </c>
      <c r="I7" s="1315" t="s">
        <v>1078</v>
      </c>
      <c r="J7" s="1317" t="s">
        <v>1079</v>
      </c>
      <c r="K7" s="1867"/>
      <c r="L7" s="1869"/>
      <c r="M7" s="1871"/>
    </row>
    <row r="8" spans="1:13" s="1312" customFormat="1" ht="22.2" customHeight="1">
      <c r="A8" s="1318"/>
      <c r="B8" s="1319"/>
      <c r="C8" s="1319"/>
      <c r="D8" s="1319"/>
      <c r="E8" s="1319"/>
      <c r="F8" s="1320"/>
      <c r="G8" s="1318"/>
      <c r="H8" s="1318"/>
      <c r="I8" s="1318"/>
      <c r="J8" s="1321"/>
      <c r="K8" s="1322"/>
      <c r="L8" s="1323"/>
      <c r="M8" s="1324"/>
    </row>
    <row r="9" spans="1:13" s="1312" customFormat="1" ht="22.2" customHeight="1">
      <c r="A9" s="1318"/>
      <c r="B9" s="1319"/>
      <c r="C9" s="1319"/>
      <c r="D9" s="1319"/>
      <c r="E9" s="1319"/>
      <c r="F9" s="1320"/>
      <c r="G9" s="1325"/>
      <c r="H9" s="1318"/>
      <c r="I9" s="1318"/>
      <c r="J9" s="1321"/>
      <c r="K9" s="1322"/>
      <c r="L9" s="1323"/>
      <c r="M9" s="1324"/>
    </row>
    <row r="10" spans="1:13" s="1312" customFormat="1" ht="22.2" customHeight="1">
      <c r="A10" s="1318"/>
      <c r="B10" s="1319"/>
      <c r="C10" s="1319"/>
      <c r="D10" s="1319"/>
      <c r="E10" s="1319"/>
      <c r="F10" s="1320"/>
      <c r="G10" s="1318"/>
      <c r="H10" s="1325"/>
      <c r="I10" s="1318"/>
      <c r="J10" s="1321"/>
      <c r="K10" s="1322"/>
      <c r="L10" s="1323"/>
      <c r="M10" s="1324"/>
    </row>
    <row r="11" spans="1:13" s="1312" customFormat="1" ht="22.2" customHeight="1">
      <c r="A11" s="1318"/>
      <c r="B11" s="1319"/>
      <c r="C11" s="1319"/>
      <c r="D11" s="1319"/>
      <c r="E11" s="1319"/>
      <c r="F11" s="1320"/>
      <c r="G11" s="1318"/>
      <c r="H11" s="1325"/>
      <c r="I11" s="1318"/>
      <c r="J11" s="1321"/>
      <c r="K11" s="1322"/>
      <c r="L11" s="1323"/>
      <c r="M11" s="1324"/>
    </row>
    <row r="12" spans="1:13" s="1312" customFormat="1" ht="22.2" customHeight="1">
      <c r="A12" s="1318"/>
      <c r="B12" s="1319"/>
      <c r="C12" s="1319"/>
      <c r="D12" s="1319"/>
      <c r="E12" s="1319"/>
      <c r="F12" s="1320"/>
      <c r="G12" s="1318"/>
      <c r="H12" s="1325"/>
      <c r="I12" s="1318"/>
      <c r="J12" s="1321"/>
      <c r="K12" s="1322"/>
      <c r="L12" s="1323"/>
      <c r="M12" s="1324"/>
    </row>
    <row r="13" spans="1:13" s="1312" customFormat="1" ht="22.2" customHeight="1">
      <c r="A13" s="1318"/>
      <c r="B13" s="1319"/>
      <c r="C13" s="1319"/>
      <c r="D13" s="1319"/>
      <c r="E13" s="1319"/>
      <c r="F13" s="1320"/>
      <c r="G13" s="1318"/>
      <c r="H13" s="1318"/>
      <c r="I13" s="1325"/>
      <c r="J13" s="1321"/>
      <c r="K13" s="1322"/>
      <c r="L13" s="1323"/>
      <c r="M13" s="1324"/>
    </row>
    <row r="14" spans="1:13" s="1312" customFormat="1" ht="22.2" customHeight="1">
      <c r="A14" s="1318"/>
      <c r="B14" s="1319"/>
      <c r="C14" s="1319"/>
      <c r="D14" s="1319"/>
      <c r="E14" s="1319"/>
      <c r="F14" s="1320"/>
      <c r="G14" s="1318"/>
      <c r="H14" s="1318"/>
      <c r="I14" s="1318"/>
      <c r="J14" s="1321"/>
      <c r="K14" s="1322"/>
      <c r="L14" s="1323"/>
      <c r="M14" s="1324"/>
    </row>
    <row r="15" spans="1:13" s="1312" customFormat="1" ht="22.2" customHeight="1">
      <c r="A15" s="1318"/>
      <c r="B15" s="1319"/>
      <c r="C15" s="1319"/>
      <c r="D15" s="1319"/>
      <c r="E15" s="1319"/>
      <c r="F15" s="1320"/>
      <c r="G15" s="1318"/>
      <c r="H15" s="1318"/>
      <c r="I15" s="1318"/>
      <c r="J15" s="1321"/>
      <c r="K15" s="1322"/>
      <c r="L15" s="1323"/>
      <c r="M15" s="1324"/>
    </row>
    <row r="16" spans="1:13" s="1312" customFormat="1" ht="22.2" customHeight="1">
      <c r="A16" s="1318"/>
      <c r="B16" s="1319"/>
      <c r="C16" s="1319"/>
      <c r="D16" s="1319"/>
      <c r="E16" s="1319"/>
      <c r="F16" s="1320"/>
      <c r="G16" s="1318"/>
      <c r="H16" s="1318"/>
      <c r="I16" s="1318"/>
      <c r="J16" s="1321"/>
      <c r="K16" s="1322"/>
      <c r="L16" s="1323"/>
      <c r="M16" s="1324"/>
    </row>
    <row r="17" spans="1:13" s="1312" customFormat="1" ht="22.2" customHeight="1">
      <c r="A17" s="1318"/>
      <c r="B17" s="1326"/>
      <c r="C17" s="1326"/>
      <c r="D17" s="1326"/>
      <c r="E17" s="1326"/>
      <c r="F17" s="1320"/>
      <c r="G17" s="1318"/>
      <c r="H17" s="1321"/>
      <c r="I17" s="1318"/>
      <c r="J17" s="1321"/>
      <c r="K17" s="1327"/>
      <c r="L17" s="1328"/>
      <c r="M17" s="1324"/>
    </row>
    <row r="18" spans="1:13" s="1312" customFormat="1" ht="22.2" customHeight="1">
      <c r="A18" s="1318"/>
      <c r="B18" s="1326"/>
      <c r="C18" s="1326"/>
      <c r="D18" s="1326"/>
      <c r="E18" s="1326"/>
      <c r="F18" s="1320"/>
      <c r="G18" s="1318"/>
      <c r="H18" s="1321"/>
      <c r="I18" s="1318"/>
      <c r="J18" s="1321"/>
      <c r="K18" s="1327"/>
      <c r="L18" s="1328"/>
      <c r="M18" s="1324"/>
    </row>
    <row r="19" spans="1:13" s="1312" customFormat="1" ht="22.2" customHeight="1">
      <c r="A19" s="1318"/>
      <c r="B19" s="1326"/>
      <c r="C19" s="1326"/>
      <c r="D19" s="1326"/>
      <c r="E19" s="1326"/>
      <c r="F19" s="1320"/>
      <c r="G19" s="1318"/>
      <c r="H19" s="1321"/>
      <c r="I19" s="1318"/>
      <c r="J19" s="1321"/>
      <c r="K19" s="1327"/>
      <c r="L19" s="1328"/>
      <c r="M19" s="1324"/>
    </row>
    <row r="20" spans="1:13" s="1312" customFormat="1" ht="22.2" customHeight="1">
      <c r="A20" s="1318"/>
      <c r="B20" s="1326"/>
      <c r="C20" s="1326"/>
      <c r="D20" s="1326"/>
      <c r="E20" s="1326"/>
      <c r="F20" s="1320"/>
      <c r="G20" s="1318"/>
      <c r="H20" s="1321"/>
      <c r="I20" s="1318"/>
      <c r="J20" s="1321"/>
      <c r="K20" s="1327"/>
      <c r="L20" s="1328"/>
      <c r="M20" s="1324"/>
    </row>
    <row r="21" spans="1:13" s="1312" customFormat="1" ht="22.2" customHeight="1">
      <c r="A21" s="1318"/>
      <c r="B21" s="1326"/>
      <c r="C21" s="1326"/>
      <c r="D21" s="1326"/>
      <c r="E21" s="1326"/>
      <c r="F21" s="1320"/>
      <c r="G21" s="1318"/>
      <c r="H21" s="1321"/>
      <c r="I21" s="1318"/>
      <c r="J21" s="1321"/>
      <c r="K21" s="1327"/>
      <c r="L21" s="1328"/>
      <c r="M21" s="1324"/>
    </row>
    <row r="22" spans="1:13" s="1312" customFormat="1" ht="22.2" customHeight="1">
      <c r="A22" s="1318"/>
      <c r="B22" s="1326"/>
      <c r="C22" s="1326"/>
      <c r="D22" s="1326"/>
      <c r="E22" s="1326"/>
      <c r="F22" s="1320"/>
      <c r="G22" s="1318"/>
      <c r="H22" s="1321"/>
      <c r="I22" s="1318"/>
      <c r="J22" s="1321"/>
      <c r="K22" s="1327"/>
      <c r="L22" s="1328"/>
      <c r="M22" s="1324"/>
    </row>
    <row r="23" spans="1:13" s="1312" customFormat="1" ht="22.2" customHeight="1">
      <c r="A23" s="1318"/>
      <c r="B23" s="1326"/>
      <c r="C23" s="1326"/>
      <c r="D23" s="1326"/>
      <c r="E23" s="1326"/>
      <c r="F23" s="1320"/>
      <c r="G23" s="1318"/>
      <c r="H23" s="1321"/>
      <c r="I23" s="1318"/>
      <c r="J23" s="1321"/>
      <c r="K23" s="1327"/>
      <c r="L23" s="1328"/>
      <c r="M23" s="1324"/>
    </row>
    <row r="24" spans="1:13" s="1312" customFormat="1" ht="22.2" customHeight="1">
      <c r="A24" s="1318"/>
      <c r="B24" s="1326"/>
      <c r="C24" s="1326"/>
      <c r="D24" s="1326"/>
      <c r="E24" s="1326"/>
      <c r="F24" s="1320"/>
      <c r="G24" s="1318"/>
      <c r="H24" s="1321"/>
      <c r="I24" s="1318"/>
      <c r="J24" s="1321"/>
      <c r="K24" s="1327"/>
      <c r="L24" s="1328"/>
      <c r="M24" s="1324"/>
    </row>
  </sheetData>
  <mergeCells count="13"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J6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80" firstPageNumber="62" orientation="landscape" useFirstPageNumber="1" r:id="rId1"/>
  <headerFooter>
    <oddFooter>&amp;C&amp;"TH SarabunPSK,Regular"&amp;20&amp;P&amp;R&amp;"TH SarabunPSK,Regular"&amp;22&amp;A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M24"/>
  <sheetViews>
    <sheetView view="pageBreakPreview" zoomScaleNormal="100" zoomScaleSheetLayoutView="100" workbookViewId="0">
      <selection activeCell="D11" sqref="D11"/>
    </sheetView>
  </sheetViews>
  <sheetFormatPr defaultRowHeight="21"/>
  <cols>
    <col min="1" max="1" width="5.44140625" style="1290" customWidth="1"/>
    <col min="2" max="2" width="18.33203125" style="1290" customWidth="1"/>
    <col min="3" max="3" width="9.109375" style="1290" customWidth="1"/>
    <col min="4" max="4" width="21.109375" style="1290" customWidth="1"/>
    <col min="5" max="5" width="26.6640625" style="1290" customWidth="1"/>
    <col min="6" max="6" width="7.6640625" style="1290" bestFit="1" customWidth="1"/>
    <col min="7" max="7" width="8.109375" style="1290" bestFit="1" customWidth="1"/>
    <col min="8" max="9" width="8.109375" style="1290" customWidth="1"/>
    <col min="10" max="10" width="7" style="1290" bestFit="1" customWidth="1"/>
    <col min="11" max="11" width="11.44140625" style="1290" bestFit="1" customWidth="1"/>
    <col min="12" max="12" width="19.5546875" style="1290" customWidth="1"/>
    <col min="13" max="13" width="20.6640625" style="1290" customWidth="1"/>
    <col min="14" max="254" width="9.109375" style="1290"/>
    <col min="255" max="255" width="7.5546875" style="1290" customWidth="1"/>
    <col min="256" max="256" width="18.33203125" style="1290" customWidth="1"/>
    <col min="257" max="257" width="8.44140625" style="1290" customWidth="1"/>
    <col min="258" max="258" width="11.6640625" style="1290" customWidth="1"/>
    <col min="259" max="259" width="13.44140625" style="1290" customWidth="1"/>
    <col min="260" max="260" width="26.6640625" style="1290" customWidth="1"/>
    <col min="261" max="261" width="16" style="1290" customWidth="1"/>
    <col min="262" max="262" width="7.6640625" style="1290" bestFit="1" customWidth="1"/>
    <col min="263" max="263" width="8.109375" style="1290" bestFit="1" customWidth="1"/>
    <col min="264" max="265" width="8.109375" style="1290" customWidth="1"/>
    <col min="266" max="266" width="7" style="1290" bestFit="1" customWidth="1"/>
    <col min="267" max="267" width="11.44140625" style="1290" bestFit="1" customWidth="1"/>
    <col min="268" max="268" width="21.88671875" style="1290" customWidth="1"/>
    <col min="269" max="510" width="9.109375" style="1290"/>
    <col min="511" max="511" width="7.5546875" style="1290" customWidth="1"/>
    <col min="512" max="512" width="18.33203125" style="1290" customWidth="1"/>
    <col min="513" max="513" width="8.44140625" style="1290" customWidth="1"/>
    <col min="514" max="514" width="11.6640625" style="1290" customWidth="1"/>
    <col min="515" max="515" width="13.44140625" style="1290" customWidth="1"/>
    <col min="516" max="516" width="26.6640625" style="1290" customWidth="1"/>
    <col min="517" max="517" width="16" style="1290" customWidth="1"/>
    <col min="518" max="518" width="7.6640625" style="1290" bestFit="1" customWidth="1"/>
    <col min="519" max="519" width="8.109375" style="1290" bestFit="1" customWidth="1"/>
    <col min="520" max="521" width="8.109375" style="1290" customWidth="1"/>
    <col min="522" max="522" width="7" style="1290" bestFit="1" customWidth="1"/>
    <col min="523" max="523" width="11.44140625" style="1290" bestFit="1" customWidth="1"/>
    <col min="524" max="524" width="21.88671875" style="1290" customWidth="1"/>
    <col min="525" max="766" width="9.109375" style="1290"/>
    <col min="767" max="767" width="7.5546875" style="1290" customWidth="1"/>
    <col min="768" max="768" width="18.33203125" style="1290" customWidth="1"/>
    <col min="769" max="769" width="8.44140625" style="1290" customWidth="1"/>
    <col min="770" max="770" width="11.6640625" style="1290" customWidth="1"/>
    <col min="771" max="771" width="13.44140625" style="1290" customWidth="1"/>
    <col min="772" max="772" width="26.6640625" style="1290" customWidth="1"/>
    <col min="773" max="773" width="16" style="1290" customWidth="1"/>
    <col min="774" max="774" width="7.6640625" style="1290" bestFit="1" customWidth="1"/>
    <col min="775" max="775" width="8.109375" style="1290" bestFit="1" customWidth="1"/>
    <col min="776" max="777" width="8.109375" style="1290" customWidth="1"/>
    <col min="778" max="778" width="7" style="1290" bestFit="1" customWidth="1"/>
    <col min="779" max="779" width="11.44140625" style="1290" bestFit="1" customWidth="1"/>
    <col min="780" max="780" width="21.88671875" style="1290" customWidth="1"/>
    <col min="781" max="1022" width="9.109375" style="1290"/>
    <col min="1023" max="1023" width="7.5546875" style="1290" customWidth="1"/>
    <col min="1024" max="1024" width="18.33203125" style="1290" customWidth="1"/>
    <col min="1025" max="1025" width="8.44140625" style="1290" customWidth="1"/>
    <col min="1026" max="1026" width="11.6640625" style="1290" customWidth="1"/>
    <col min="1027" max="1027" width="13.44140625" style="1290" customWidth="1"/>
    <col min="1028" max="1028" width="26.6640625" style="1290" customWidth="1"/>
    <col min="1029" max="1029" width="16" style="1290" customWidth="1"/>
    <col min="1030" max="1030" width="7.6640625" style="1290" bestFit="1" customWidth="1"/>
    <col min="1031" max="1031" width="8.109375" style="1290" bestFit="1" customWidth="1"/>
    <col min="1032" max="1033" width="8.109375" style="1290" customWidth="1"/>
    <col min="1034" max="1034" width="7" style="1290" bestFit="1" customWidth="1"/>
    <col min="1035" max="1035" width="11.44140625" style="1290" bestFit="1" customWidth="1"/>
    <col min="1036" max="1036" width="21.88671875" style="1290" customWidth="1"/>
    <col min="1037" max="1278" width="9.109375" style="1290"/>
    <col min="1279" max="1279" width="7.5546875" style="1290" customWidth="1"/>
    <col min="1280" max="1280" width="18.33203125" style="1290" customWidth="1"/>
    <col min="1281" max="1281" width="8.44140625" style="1290" customWidth="1"/>
    <col min="1282" max="1282" width="11.6640625" style="1290" customWidth="1"/>
    <col min="1283" max="1283" width="13.44140625" style="1290" customWidth="1"/>
    <col min="1284" max="1284" width="26.6640625" style="1290" customWidth="1"/>
    <col min="1285" max="1285" width="16" style="1290" customWidth="1"/>
    <col min="1286" max="1286" width="7.6640625" style="1290" bestFit="1" customWidth="1"/>
    <col min="1287" max="1287" width="8.109375" style="1290" bestFit="1" customWidth="1"/>
    <col min="1288" max="1289" width="8.109375" style="1290" customWidth="1"/>
    <col min="1290" max="1290" width="7" style="1290" bestFit="1" customWidth="1"/>
    <col min="1291" max="1291" width="11.44140625" style="1290" bestFit="1" customWidth="1"/>
    <col min="1292" max="1292" width="21.88671875" style="1290" customWidth="1"/>
    <col min="1293" max="1534" width="9.109375" style="1290"/>
    <col min="1535" max="1535" width="7.5546875" style="1290" customWidth="1"/>
    <col min="1536" max="1536" width="18.33203125" style="1290" customWidth="1"/>
    <col min="1537" max="1537" width="8.44140625" style="1290" customWidth="1"/>
    <col min="1538" max="1538" width="11.6640625" style="1290" customWidth="1"/>
    <col min="1539" max="1539" width="13.44140625" style="1290" customWidth="1"/>
    <col min="1540" max="1540" width="26.6640625" style="1290" customWidth="1"/>
    <col min="1541" max="1541" width="16" style="1290" customWidth="1"/>
    <col min="1542" max="1542" width="7.6640625" style="1290" bestFit="1" customWidth="1"/>
    <col min="1543" max="1543" width="8.109375" style="1290" bestFit="1" customWidth="1"/>
    <col min="1544" max="1545" width="8.109375" style="1290" customWidth="1"/>
    <col min="1546" max="1546" width="7" style="1290" bestFit="1" customWidth="1"/>
    <col min="1547" max="1547" width="11.44140625" style="1290" bestFit="1" customWidth="1"/>
    <col min="1548" max="1548" width="21.88671875" style="1290" customWidth="1"/>
    <col min="1549" max="1790" width="9.109375" style="1290"/>
    <col min="1791" max="1791" width="7.5546875" style="1290" customWidth="1"/>
    <col min="1792" max="1792" width="18.33203125" style="1290" customWidth="1"/>
    <col min="1793" max="1793" width="8.44140625" style="1290" customWidth="1"/>
    <col min="1794" max="1794" width="11.6640625" style="1290" customWidth="1"/>
    <col min="1795" max="1795" width="13.44140625" style="1290" customWidth="1"/>
    <col min="1796" max="1796" width="26.6640625" style="1290" customWidth="1"/>
    <col min="1797" max="1797" width="16" style="1290" customWidth="1"/>
    <col min="1798" max="1798" width="7.6640625" style="1290" bestFit="1" customWidth="1"/>
    <col min="1799" max="1799" width="8.109375" style="1290" bestFit="1" customWidth="1"/>
    <col min="1800" max="1801" width="8.109375" style="1290" customWidth="1"/>
    <col min="1802" max="1802" width="7" style="1290" bestFit="1" customWidth="1"/>
    <col min="1803" max="1803" width="11.44140625" style="1290" bestFit="1" customWidth="1"/>
    <col min="1804" max="1804" width="21.88671875" style="1290" customWidth="1"/>
    <col min="1805" max="2046" width="9.109375" style="1290"/>
    <col min="2047" max="2047" width="7.5546875" style="1290" customWidth="1"/>
    <col min="2048" max="2048" width="18.33203125" style="1290" customWidth="1"/>
    <col min="2049" max="2049" width="8.44140625" style="1290" customWidth="1"/>
    <col min="2050" max="2050" width="11.6640625" style="1290" customWidth="1"/>
    <col min="2051" max="2051" width="13.44140625" style="1290" customWidth="1"/>
    <col min="2052" max="2052" width="26.6640625" style="1290" customWidth="1"/>
    <col min="2053" max="2053" width="16" style="1290" customWidth="1"/>
    <col min="2054" max="2054" width="7.6640625" style="1290" bestFit="1" customWidth="1"/>
    <col min="2055" max="2055" width="8.109375" style="1290" bestFit="1" customWidth="1"/>
    <col min="2056" max="2057" width="8.109375" style="1290" customWidth="1"/>
    <col min="2058" max="2058" width="7" style="1290" bestFit="1" customWidth="1"/>
    <col min="2059" max="2059" width="11.44140625" style="1290" bestFit="1" customWidth="1"/>
    <col min="2060" max="2060" width="21.88671875" style="1290" customWidth="1"/>
    <col min="2061" max="2302" width="9.109375" style="1290"/>
    <col min="2303" max="2303" width="7.5546875" style="1290" customWidth="1"/>
    <col min="2304" max="2304" width="18.33203125" style="1290" customWidth="1"/>
    <col min="2305" max="2305" width="8.44140625" style="1290" customWidth="1"/>
    <col min="2306" max="2306" width="11.6640625" style="1290" customWidth="1"/>
    <col min="2307" max="2307" width="13.44140625" style="1290" customWidth="1"/>
    <col min="2308" max="2308" width="26.6640625" style="1290" customWidth="1"/>
    <col min="2309" max="2309" width="16" style="1290" customWidth="1"/>
    <col min="2310" max="2310" width="7.6640625" style="1290" bestFit="1" customWidth="1"/>
    <col min="2311" max="2311" width="8.109375" style="1290" bestFit="1" customWidth="1"/>
    <col min="2312" max="2313" width="8.109375" style="1290" customWidth="1"/>
    <col min="2314" max="2314" width="7" style="1290" bestFit="1" customWidth="1"/>
    <col min="2315" max="2315" width="11.44140625" style="1290" bestFit="1" customWidth="1"/>
    <col min="2316" max="2316" width="21.88671875" style="1290" customWidth="1"/>
    <col min="2317" max="2558" width="9.109375" style="1290"/>
    <col min="2559" max="2559" width="7.5546875" style="1290" customWidth="1"/>
    <col min="2560" max="2560" width="18.33203125" style="1290" customWidth="1"/>
    <col min="2561" max="2561" width="8.44140625" style="1290" customWidth="1"/>
    <col min="2562" max="2562" width="11.6640625" style="1290" customWidth="1"/>
    <col min="2563" max="2563" width="13.44140625" style="1290" customWidth="1"/>
    <col min="2564" max="2564" width="26.6640625" style="1290" customWidth="1"/>
    <col min="2565" max="2565" width="16" style="1290" customWidth="1"/>
    <col min="2566" max="2566" width="7.6640625" style="1290" bestFit="1" customWidth="1"/>
    <col min="2567" max="2567" width="8.109375" style="1290" bestFit="1" customWidth="1"/>
    <col min="2568" max="2569" width="8.109375" style="1290" customWidth="1"/>
    <col min="2570" max="2570" width="7" style="1290" bestFit="1" customWidth="1"/>
    <col min="2571" max="2571" width="11.44140625" style="1290" bestFit="1" customWidth="1"/>
    <col min="2572" max="2572" width="21.88671875" style="1290" customWidth="1"/>
    <col min="2573" max="2814" width="9.109375" style="1290"/>
    <col min="2815" max="2815" width="7.5546875" style="1290" customWidth="1"/>
    <col min="2816" max="2816" width="18.33203125" style="1290" customWidth="1"/>
    <col min="2817" max="2817" width="8.44140625" style="1290" customWidth="1"/>
    <col min="2818" max="2818" width="11.6640625" style="1290" customWidth="1"/>
    <col min="2819" max="2819" width="13.44140625" style="1290" customWidth="1"/>
    <col min="2820" max="2820" width="26.6640625" style="1290" customWidth="1"/>
    <col min="2821" max="2821" width="16" style="1290" customWidth="1"/>
    <col min="2822" max="2822" width="7.6640625" style="1290" bestFit="1" customWidth="1"/>
    <col min="2823" max="2823" width="8.109375" style="1290" bestFit="1" customWidth="1"/>
    <col min="2824" max="2825" width="8.109375" style="1290" customWidth="1"/>
    <col min="2826" max="2826" width="7" style="1290" bestFit="1" customWidth="1"/>
    <col min="2827" max="2827" width="11.44140625" style="1290" bestFit="1" customWidth="1"/>
    <col min="2828" max="2828" width="21.88671875" style="1290" customWidth="1"/>
    <col min="2829" max="3070" width="9.109375" style="1290"/>
    <col min="3071" max="3071" width="7.5546875" style="1290" customWidth="1"/>
    <col min="3072" max="3072" width="18.33203125" style="1290" customWidth="1"/>
    <col min="3073" max="3073" width="8.44140625" style="1290" customWidth="1"/>
    <col min="3074" max="3074" width="11.6640625" style="1290" customWidth="1"/>
    <col min="3075" max="3075" width="13.44140625" style="1290" customWidth="1"/>
    <col min="3076" max="3076" width="26.6640625" style="1290" customWidth="1"/>
    <col min="3077" max="3077" width="16" style="1290" customWidth="1"/>
    <col min="3078" max="3078" width="7.6640625" style="1290" bestFit="1" customWidth="1"/>
    <col min="3079" max="3079" width="8.109375" style="1290" bestFit="1" customWidth="1"/>
    <col min="3080" max="3081" width="8.109375" style="1290" customWidth="1"/>
    <col min="3082" max="3082" width="7" style="1290" bestFit="1" customWidth="1"/>
    <col min="3083" max="3083" width="11.44140625" style="1290" bestFit="1" customWidth="1"/>
    <col min="3084" max="3084" width="21.88671875" style="1290" customWidth="1"/>
    <col min="3085" max="3326" width="9.109375" style="1290"/>
    <col min="3327" max="3327" width="7.5546875" style="1290" customWidth="1"/>
    <col min="3328" max="3328" width="18.33203125" style="1290" customWidth="1"/>
    <col min="3329" max="3329" width="8.44140625" style="1290" customWidth="1"/>
    <col min="3330" max="3330" width="11.6640625" style="1290" customWidth="1"/>
    <col min="3331" max="3331" width="13.44140625" style="1290" customWidth="1"/>
    <col min="3332" max="3332" width="26.6640625" style="1290" customWidth="1"/>
    <col min="3333" max="3333" width="16" style="1290" customWidth="1"/>
    <col min="3334" max="3334" width="7.6640625" style="1290" bestFit="1" customWidth="1"/>
    <col min="3335" max="3335" width="8.109375" style="1290" bestFit="1" customWidth="1"/>
    <col min="3336" max="3337" width="8.109375" style="1290" customWidth="1"/>
    <col min="3338" max="3338" width="7" style="1290" bestFit="1" customWidth="1"/>
    <col min="3339" max="3339" width="11.44140625" style="1290" bestFit="1" customWidth="1"/>
    <col min="3340" max="3340" width="21.88671875" style="1290" customWidth="1"/>
    <col min="3341" max="3582" width="9.109375" style="1290"/>
    <col min="3583" max="3583" width="7.5546875" style="1290" customWidth="1"/>
    <col min="3584" max="3584" width="18.33203125" style="1290" customWidth="1"/>
    <col min="3585" max="3585" width="8.44140625" style="1290" customWidth="1"/>
    <col min="3586" max="3586" width="11.6640625" style="1290" customWidth="1"/>
    <col min="3587" max="3587" width="13.44140625" style="1290" customWidth="1"/>
    <col min="3588" max="3588" width="26.6640625" style="1290" customWidth="1"/>
    <col min="3589" max="3589" width="16" style="1290" customWidth="1"/>
    <col min="3590" max="3590" width="7.6640625" style="1290" bestFit="1" customWidth="1"/>
    <col min="3591" max="3591" width="8.109375" style="1290" bestFit="1" customWidth="1"/>
    <col min="3592" max="3593" width="8.109375" style="1290" customWidth="1"/>
    <col min="3594" max="3594" width="7" style="1290" bestFit="1" customWidth="1"/>
    <col min="3595" max="3595" width="11.44140625" style="1290" bestFit="1" customWidth="1"/>
    <col min="3596" max="3596" width="21.88671875" style="1290" customWidth="1"/>
    <col min="3597" max="3838" width="9.109375" style="1290"/>
    <col min="3839" max="3839" width="7.5546875" style="1290" customWidth="1"/>
    <col min="3840" max="3840" width="18.33203125" style="1290" customWidth="1"/>
    <col min="3841" max="3841" width="8.44140625" style="1290" customWidth="1"/>
    <col min="3842" max="3842" width="11.6640625" style="1290" customWidth="1"/>
    <col min="3843" max="3843" width="13.44140625" style="1290" customWidth="1"/>
    <col min="3844" max="3844" width="26.6640625" style="1290" customWidth="1"/>
    <col min="3845" max="3845" width="16" style="1290" customWidth="1"/>
    <col min="3846" max="3846" width="7.6640625" style="1290" bestFit="1" customWidth="1"/>
    <col min="3847" max="3847" width="8.109375" style="1290" bestFit="1" customWidth="1"/>
    <col min="3848" max="3849" width="8.109375" style="1290" customWidth="1"/>
    <col min="3850" max="3850" width="7" style="1290" bestFit="1" customWidth="1"/>
    <col min="3851" max="3851" width="11.44140625" style="1290" bestFit="1" customWidth="1"/>
    <col min="3852" max="3852" width="21.88671875" style="1290" customWidth="1"/>
    <col min="3853" max="4094" width="9.109375" style="1290"/>
    <col min="4095" max="4095" width="7.5546875" style="1290" customWidth="1"/>
    <col min="4096" max="4096" width="18.33203125" style="1290" customWidth="1"/>
    <col min="4097" max="4097" width="8.44140625" style="1290" customWidth="1"/>
    <col min="4098" max="4098" width="11.6640625" style="1290" customWidth="1"/>
    <col min="4099" max="4099" width="13.44140625" style="1290" customWidth="1"/>
    <col min="4100" max="4100" width="26.6640625" style="1290" customWidth="1"/>
    <col min="4101" max="4101" width="16" style="1290" customWidth="1"/>
    <col min="4102" max="4102" width="7.6640625" style="1290" bestFit="1" customWidth="1"/>
    <col min="4103" max="4103" width="8.109375" style="1290" bestFit="1" customWidth="1"/>
    <col min="4104" max="4105" width="8.109375" style="1290" customWidth="1"/>
    <col min="4106" max="4106" width="7" style="1290" bestFit="1" customWidth="1"/>
    <col min="4107" max="4107" width="11.44140625" style="1290" bestFit="1" customWidth="1"/>
    <col min="4108" max="4108" width="21.88671875" style="1290" customWidth="1"/>
    <col min="4109" max="4350" width="9.109375" style="1290"/>
    <col min="4351" max="4351" width="7.5546875" style="1290" customWidth="1"/>
    <col min="4352" max="4352" width="18.33203125" style="1290" customWidth="1"/>
    <col min="4353" max="4353" width="8.44140625" style="1290" customWidth="1"/>
    <col min="4354" max="4354" width="11.6640625" style="1290" customWidth="1"/>
    <col min="4355" max="4355" width="13.44140625" style="1290" customWidth="1"/>
    <col min="4356" max="4356" width="26.6640625" style="1290" customWidth="1"/>
    <col min="4357" max="4357" width="16" style="1290" customWidth="1"/>
    <col min="4358" max="4358" width="7.6640625" style="1290" bestFit="1" customWidth="1"/>
    <col min="4359" max="4359" width="8.109375" style="1290" bestFit="1" customWidth="1"/>
    <col min="4360" max="4361" width="8.109375" style="1290" customWidth="1"/>
    <col min="4362" max="4362" width="7" style="1290" bestFit="1" customWidth="1"/>
    <col min="4363" max="4363" width="11.44140625" style="1290" bestFit="1" customWidth="1"/>
    <col min="4364" max="4364" width="21.88671875" style="1290" customWidth="1"/>
    <col min="4365" max="4606" width="9.109375" style="1290"/>
    <col min="4607" max="4607" width="7.5546875" style="1290" customWidth="1"/>
    <col min="4608" max="4608" width="18.33203125" style="1290" customWidth="1"/>
    <col min="4609" max="4609" width="8.44140625" style="1290" customWidth="1"/>
    <col min="4610" max="4610" width="11.6640625" style="1290" customWidth="1"/>
    <col min="4611" max="4611" width="13.44140625" style="1290" customWidth="1"/>
    <col min="4612" max="4612" width="26.6640625" style="1290" customWidth="1"/>
    <col min="4613" max="4613" width="16" style="1290" customWidth="1"/>
    <col min="4614" max="4614" width="7.6640625" style="1290" bestFit="1" customWidth="1"/>
    <col min="4615" max="4615" width="8.109375" style="1290" bestFit="1" customWidth="1"/>
    <col min="4616" max="4617" width="8.109375" style="1290" customWidth="1"/>
    <col min="4618" max="4618" width="7" style="1290" bestFit="1" customWidth="1"/>
    <col min="4619" max="4619" width="11.44140625" style="1290" bestFit="1" customWidth="1"/>
    <col min="4620" max="4620" width="21.88671875" style="1290" customWidth="1"/>
    <col min="4621" max="4862" width="9.109375" style="1290"/>
    <col min="4863" max="4863" width="7.5546875" style="1290" customWidth="1"/>
    <col min="4864" max="4864" width="18.33203125" style="1290" customWidth="1"/>
    <col min="4865" max="4865" width="8.44140625" style="1290" customWidth="1"/>
    <col min="4866" max="4866" width="11.6640625" style="1290" customWidth="1"/>
    <col min="4867" max="4867" width="13.44140625" style="1290" customWidth="1"/>
    <col min="4868" max="4868" width="26.6640625" style="1290" customWidth="1"/>
    <col min="4869" max="4869" width="16" style="1290" customWidth="1"/>
    <col min="4870" max="4870" width="7.6640625" style="1290" bestFit="1" customWidth="1"/>
    <col min="4871" max="4871" width="8.109375" style="1290" bestFit="1" customWidth="1"/>
    <col min="4872" max="4873" width="8.109375" style="1290" customWidth="1"/>
    <col min="4874" max="4874" width="7" style="1290" bestFit="1" customWidth="1"/>
    <col min="4875" max="4875" width="11.44140625" style="1290" bestFit="1" customWidth="1"/>
    <col min="4876" max="4876" width="21.88671875" style="1290" customWidth="1"/>
    <col min="4877" max="5118" width="9.109375" style="1290"/>
    <col min="5119" max="5119" width="7.5546875" style="1290" customWidth="1"/>
    <col min="5120" max="5120" width="18.33203125" style="1290" customWidth="1"/>
    <col min="5121" max="5121" width="8.44140625" style="1290" customWidth="1"/>
    <col min="5122" max="5122" width="11.6640625" style="1290" customWidth="1"/>
    <col min="5123" max="5123" width="13.44140625" style="1290" customWidth="1"/>
    <col min="5124" max="5124" width="26.6640625" style="1290" customWidth="1"/>
    <col min="5125" max="5125" width="16" style="1290" customWidth="1"/>
    <col min="5126" max="5126" width="7.6640625" style="1290" bestFit="1" customWidth="1"/>
    <col min="5127" max="5127" width="8.109375" style="1290" bestFit="1" customWidth="1"/>
    <col min="5128" max="5129" width="8.109375" style="1290" customWidth="1"/>
    <col min="5130" max="5130" width="7" style="1290" bestFit="1" customWidth="1"/>
    <col min="5131" max="5131" width="11.44140625" style="1290" bestFit="1" customWidth="1"/>
    <col min="5132" max="5132" width="21.88671875" style="1290" customWidth="1"/>
    <col min="5133" max="5374" width="9.109375" style="1290"/>
    <col min="5375" max="5375" width="7.5546875" style="1290" customWidth="1"/>
    <col min="5376" max="5376" width="18.33203125" style="1290" customWidth="1"/>
    <col min="5377" max="5377" width="8.44140625" style="1290" customWidth="1"/>
    <col min="5378" max="5378" width="11.6640625" style="1290" customWidth="1"/>
    <col min="5379" max="5379" width="13.44140625" style="1290" customWidth="1"/>
    <col min="5380" max="5380" width="26.6640625" style="1290" customWidth="1"/>
    <col min="5381" max="5381" width="16" style="1290" customWidth="1"/>
    <col min="5382" max="5382" width="7.6640625" style="1290" bestFit="1" customWidth="1"/>
    <col min="5383" max="5383" width="8.109375" style="1290" bestFit="1" customWidth="1"/>
    <col min="5384" max="5385" width="8.109375" style="1290" customWidth="1"/>
    <col min="5386" max="5386" width="7" style="1290" bestFit="1" customWidth="1"/>
    <col min="5387" max="5387" width="11.44140625" style="1290" bestFit="1" customWidth="1"/>
    <col min="5388" max="5388" width="21.88671875" style="1290" customWidth="1"/>
    <col min="5389" max="5630" width="9.109375" style="1290"/>
    <col min="5631" max="5631" width="7.5546875" style="1290" customWidth="1"/>
    <col min="5632" max="5632" width="18.33203125" style="1290" customWidth="1"/>
    <col min="5633" max="5633" width="8.44140625" style="1290" customWidth="1"/>
    <col min="5634" max="5634" width="11.6640625" style="1290" customWidth="1"/>
    <col min="5635" max="5635" width="13.44140625" style="1290" customWidth="1"/>
    <col min="5636" max="5636" width="26.6640625" style="1290" customWidth="1"/>
    <col min="5637" max="5637" width="16" style="1290" customWidth="1"/>
    <col min="5638" max="5638" width="7.6640625" style="1290" bestFit="1" customWidth="1"/>
    <col min="5639" max="5639" width="8.109375" style="1290" bestFit="1" customWidth="1"/>
    <col min="5640" max="5641" width="8.109375" style="1290" customWidth="1"/>
    <col min="5642" max="5642" width="7" style="1290" bestFit="1" customWidth="1"/>
    <col min="5643" max="5643" width="11.44140625" style="1290" bestFit="1" customWidth="1"/>
    <col min="5644" max="5644" width="21.88671875" style="1290" customWidth="1"/>
    <col min="5645" max="5886" width="9.109375" style="1290"/>
    <col min="5887" max="5887" width="7.5546875" style="1290" customWidth="1"/>
    <col min="5888" max="5888" width="18.33203125" style="1290" customWidth="1"/>
    <col min="5889" max="5889" width="8.44140625" style="1290" customWidth="1"/>
    <col min="5890" max="5890" width="11.6640625" style="1290" customWidth="1"/>
    <col min="5891" max="5891" width="13.44140625" style="1290" customWidth="1"/>
    <col min="5892" max="5892" width="26.6640625" style="1290" customWidth="1"/>
    <col min="5893" max="5893" width="16" style="1290" customWidth="1"/>
    <col min="5894" max="5894" width="7.6640625" style="1290" bestFit="1" customWidth="1"/>
    <col min="5895" max="5895" width="8.109375" style="1290" bestFit="1" customWidth="1"/>
    <col min="5896" max="5897" width="8.109375" style="1290" customWidth="1"/>
    <col min="5898" max="5898" width="7" style="1290" bestFit="1" customWidth="1"/>
    <col min="5899" max="5899" width="11.44140625" style="1290" bestFit="1" customWidth="1"/>
    <col min="5900" max="5900" width="21.88671875" style="1290" customWidth="1"/>
    <col min="5901" max="6142" width="9.109375" style="1290"/>
    <col min="6143" max="6143" width="7.5546875" style="1290" customWidth="1"/>
    <col min="6144" max="6144" width="18.33203125" style="1290" customWidth="1"/>
    <col min="6145" max="6145" width="8.44140625" style="1290" customWidth="1"/>
    <col min="6146" max="6146" width="11.6640625" style="1290" customWidth="1"/>
    <col min="6147" max="6147" width="13.44140625" style="1290" customWidth="1"/>
    <col min="6148" max="6148" width="26.6640625" style="1290" customWidth="1"/>
    <col min="6149" max="6149" width="16" style="1290" customWidth="1"/>
    <col min="6150" max="6150" width="7.6640625" style="1290" bestFit="1" customWidth="1"/>
    <col min="6151" max="6151" width="8.109375" style="1290" bestFit="1" customWidth="1"/>
    <col min="6152" max="6153" width="8.109375" style="1290" customWidth="1"/>
    <col min="6154" max="6154" width="7" style="1290" bestFit="1" customWidth="1"/>
    <col min="6155" max="6155" width="11.44140625" style="1290" bestFit="1" customWidth="1"/>
    <col min="6156" max="6156" width="21.88671875" style="1290" customWidth="1"/>
    <col min="6157" max="6398" width="9.109375" style="1290"/>
    <col min="6399" max="6399" width="7.5546875" style="1290" customWidth="1"/>
    <col min="6400" max="6400" width="18.33203125" style="1290" customWidth="1"/>
    <col min="6401" max="6401" width="8.44140625" style="1290" customWidth="1"/>
    <col min="6402" max="6402" width="11.6640625" style="1290" customWidth="1"/>
    <col min="6403" max="6403" width="13.44140625" style="1290" customWidth="1"/>
    <col min="6404" max="6404" width="26.6640625" style="1290" customWidth="1"/>
    <col min="6405" max="6405" width="16" style="1290" customWidth="1"/>
    <col min="6406" max="6406" width="7.6640625" style="1290" bestFit="1" customWidth="1"/>
    <col min="6407" max="6407" width="8.109375" style="1290" bestFit="1" customWidth="1"/>
    <col min="6408" max="6409" width="8.109375" style="1290" customWidth="1"/>
    <col min="6410" max="6410" width="7" style="1290" bestFit="1" customWidth="1"/>
    <col min="6411" max="6411" width="11.44140625" style="1290" bestFit="1" customWidth="1"/>
    <col min="6412" max="6412" width="21.88671875" style="1290" customWidth="1"/>
    <col min="6413" max="6654" width="9.109375" style="1290"/>
    <col min="6655" max="6655" width="7.5546875" style="1290" customWidth="1"/>
    <col min="6656" max="6656" width="18.33203125" style="1290" customWidth="1"/>
    <col min="6657" max="6657" width="8.44140625" style="1290" customWidth="1"/>
    <col min="6658" max="6658" width="11.6640625" style="1290" customWidth="1"/>
    <col min="6659" max="6659" width="13.44140625" style="1290" customWidth="1"/>
    <col min="6660" max="6660" width="26.6640625" style="1290" customWidth="1"/>
    <col min="6661" max="6661" width="16" style="1290" customWidth="1"/>
    <col min="6662" max="6662" width="7.6640625" style="1290" bestFit="1" customWidth="1"/>
    <col min="6663" max="6663" width="8.109375" style="1290" bestFit="1" customWidth="1"/>
    <col min="6664" max="6665" width="8.109375" style="1290" customWidth="1"/>
    <col min="6666" max="6666" width="7" style="1290" bestFit="1" customWidth="1"/>
    <col min="6667" max="6667" width="11.44140625" style="1290" bestFit="1" customWidth="1"/>
    <col min="6668" max="6668" width="21.88671875" style="1290" customWidth="1"/>
    <col min="6669" max="6910" width="9.109375" style="1290"/>
    <col min="6911" max="6911" width="7.5546875" style="1290" customWidth="1"/>
    <col min="6912" max="6912" width="18.33203125" style="1290" customWidth="1"/>
    <col min="6913" max="6913" width="8.44140625" style="1290" customWidth="1"/>
    <col min="6914" max="6914" width="11.6640625" style="1290" customWidth="1"/>
    <col min="6915" max="6915" width="13.44140625" style="1290" customWidth="1"/>
    <col min="6916" max="6916" width="26.6640625" style="1290" customWidth="1"/>
    <col min="6917" max="6917" width="16" style="1290" customWidth="1"/>
    <col min="6918" max="6918" width="7.6640625" style="1290" bestFit="1" customWidth="1"/>
    <col min="6919" max="6919" width="8.109375" style="1290" bestFit="1" customWidth="1"/>
    <col min="6920" max="6921" width="8.109375" style="1290" customWidth="1"/>
    <col min="6922" max="6922" width="7" style="1290" bestFit="1" customWidth="1"/>
    <col min="6923" max="6923" width="11.44140625" style="1290" bestFit="1" customWidth="1"/>
    <col min="6924" max="6924" width="21.88671875" style="1290" customWidth="1"/>
    <col min="6925" max="7166" width="9.109375" style="1290"/>
    <col min="7167" max="7167" width="7.5546875" style="1290" customWidth="1"/>
    <col min="7168" max="7168" width="18.33203125" style="1290" customWidth="1"/>
    <col min="7169" max="7169" width="8.44140625" style="1290" customWidth="1"/>
    <col min="7170" max="7170" width="11.6640625" style="1290" customWidth="1"/>
    <col min="7171" max="7171" width="13.44140625" style="1290" customWidth="1"/>
    <col min="7172" max="7172" width="26.6640625" style="1290" customWidth="1"/>
    <col min="7173" max="7173" width="16" style="1290" customWidth="1"/>
    <col min="7174" max="7174" width="7.6640625" style="1290" bestFit="1" customWidth="1"/>
    <col min="7175" max="7175" width="8.109375" style="1290" bestFit="1" customWidth="1"/>
    <col min="7176" max="7177" width="8.109375" style="1290" customWidth="1"/>
    <col min="7178" max="7178" width="7" style="1290" bestFit="1" customWidth="1"/>
    <col min="7179" max="7179" width="11.44140625" style="1290" bestFit="1" customWidth="1"/>
    <col min="7180" max="7180" width="21.88671875" style="1290" customWidth="1"/>
    <col min="7181" max="7422" width="9.109375" style="1290"/>
    <col min="7423" max="7423" width="7.5546875" style="1290" customWidth="1"/>
    <col min="7424" max="7424" width="18.33203125" style="1290" customWidth="1"/>
    <col min="7425" max="7425" width="8.44140625" style="1290" customWidth="1"/>
    <col min="7426" max="7426" width="11.6640625" style="1290" customWidth="1"/>
    <col min="7427" max="7427" width="13.44140625" style="1290" customWidth="1"/>
    <col min="7428" max="7428" width="26.6640625" style="1290" customWidth="1"/>
    <col min="7429" max="7429" width="16" style="1290" customWidth="1"/>
    <col min="7430" max="7430" width="7.6640625" style="1290" bestFit="1" customWidth="1"/>
    <col min="7431" max="7431" width="8.109375" style="1290" bestFit="1" customWidth="1"/>
    <col min="7432" max="7433" width="8.109375" style="1290" customWidth="1"/>
    <col min="7434" max="7434" width="7" style="1290" bestFit="1" customWidth="1"/>
    <col min="7435" max="7435" width="11.44140625" style="1290" bestFit="1" customWidth="1"/>
    <col min="7436" max="7436" width="21.88671875" style="1290" customWidth="1"/>
    <col min="7437" max="7678" width="9.109375" style="1290"/>
    <col min="7679" max="7679" width="7.5546875" style="1290" customWidth="1"/>
    <col min="7680" max="7680" width="18.33203125" style="1290" customWidth="1"/>
    <col min="7681" max="7681" width="8.44140625" style="1290" customWidth="1"/>
    <col min="7682" max="7682" width="11.6640625" style="1290" customWidth="1"/>
    <col min="7683" max="7683" width="13.44140625" style="1290" customWidth="1"/>
    <col min="7684" max="7684" width="26.6640625" style="1290" customWidth="1"/>
    <col min="7685" max="7685" width="16" style="1290" customWidth="1"/>
    <col min="7686" max="7686" width="7.6640625" style="1290" bestFit="1" customWidth="1"/>
    <col min="7687" max="7687" width="8.109375" style="1290" bestFit="1" customWidth="1"/>
    <col min="7688" max="7689" width="8.109375" style="1290" customWidth="1"/>
    <col min="7690" max="7690" width="7" style="1290" bestFit="1" customWidth="1"/>
    <col min="7691" max="7691" width="11.44140625" style="1290" bestFit="1" customWidth="1"/>
    <col min="7692" max="7692" width="21.88671875" style="1290" customWidth="1"/>
    <col min="7693" max="7934" width="9.109375" style="1290"/>
    <col min="7935" max="7935" width="7.5546875" style="1290" customWidth="1"/>
    <col min="7936" max="7936" width="18.33203125" style="1290" customWidth="1"/>
    <col min="7937" max="7937" width="8.44140625" style="1290" customWidth="1"/>
    <col min="7938" max="7938" width="11.6640625" style="1290" customWidth="1"/>
    <col min="7939" max="7939" width="13.44140625" style="1290" customWidth="1"/>
    <col min="7940" max="7940" width="26.6640625" style="1290" customWidth="1"/>
    <col min="7941" max="7941" width="16" style="1290" customWidth="1"/>
    <col min="7942" max="7942" width="7.6640625" style="1290" bestFit="1" customWidth="1"/>
    <col min="7943" max="7943" width="8.109375" style="1290" bestFit="1" customWidth="1"/>
    <col min="7944" max="7945" width="8.109375" style="1290" customWidth="1"/>
    <col min="7946" max="7946" width="7" style="1290" bestFit="1" customWidth="1"/>
    <col min="7947" max="7947" width="11.44140625" style="1290" bestFit="1" customWidth="1"/>
    <col min="7948" max="7948" width="21.88671875" style="1290" customWidth="1"/>
    <col min="7949" max="8190" width="9.109375" style="1290"/>
    <col min="8191" max="8191" width="7.5546875" style="1290" customWidth="1"/>
    <col min="8192" max="8192" width="18.33203125" style="1290" customWidth="1"/>
    <col min="8193" max="8193" width="8.44140625" style="1290" customWidth="1"/>
    <col min="8194" max="8194" width="11.6640625" style="1290" customWidth="1"/>
    <col min="8195" max="8195" width="13.44140625" style="1290" customWidth="1"/>
    <col min="8196" max="8196" width="26.6640625" style="1290" customWidth="1"/>
    <col min="8197" max="8197" width="16" style="1290" customWidth="1"/>
    <col min="8198" max="8198" width="7.6640625" style="1290" bestFit="1" customWidth="1"/>
    <col min="8199" max="8199" width="8.109375" style="1290" bestFit="1" customWidth="1"/>
    <col min="8200" max="8201" width="8.109375" style="1290" customWidth="1"/>
    <col min="8202" max="8202" width="7" style="1290" bestFit="1" customWidth="1"/>
    <col min="8203" max="8203" width="11.44140625" style="1290" bestFit="1" customWidth="1"/>
    <col min="8204" max="8204" width="21.88671875" style="1290" customWidth="1"/>
    <col min="8205" max="8446" width="9.109375" style="1290"/>
    <col min="8447" max="8447" width="7.5546875" style="1290" customWidth="1"/>
    <col min="8448" max="8448" width="18.33203125" style="1290" customWidth="1"/>
    <col min="8449" max="8449" width="8.44140625" style="1290" customWidth="1"/>
    <col min="8450" max="8450" width="11.6640625" style="1290" customWidth="1"/>
    <col min="8451" max="8451" width="13.44140625" style="1290" customWidth="1"/>
    <col min="8452" max="8452" width="26.6640625" style="1290" customWidth="1"/>
    <col min="8453" max="8453" width="16" style="1290" customWidth="1"/>
    <col min="8454" max="8454" width="7.6640625" style="1290" bestFit="1" customWidth="1"/>
    <col min="8455" max="8455" width="8.109375" style="1290" bestFit="1" customWidth="1"/>
    <col min="8456" max="8457" width="8.109375" style="1290" customWidth="1"/>
    <col min="8458" max="8458" width="7" style="1290" bestFit="1" customWidth="1"/>
    <col min="8459" max="8459" width="11.44140625" style="1290" bestFit="1" customWidth="1"/>
    <col min="8460" max="8460" width="21.88671875" style="1290" customWidth="1"/>
    <col min="8461" max="8702" width="9.109375" style="1290"/>
    <col min="8703" max="8703" width="7.5546875" style="1290" customWidth="1"/>
    <col min="8704" max="8704" width="18.33203125" style="1290" customWidth="1"/>
    <col min="8705" max="8705" width="8.44140625" style="1290" customWidth="1"/>
    <col min="8706" max="8706" width="11.6640625" style="1290" customWidth="1"/>
    <col min="8707" max="8707" width="13.44140625" style="1290" customWidth="1"/>
    <col min="8708" max="8708" width="26.6640625" style="1290" customWidth="1"/>
    <col min="8709" max="8709" width="16" style="1290" customWidth="1"/>
    <col min="8710" max="8710" width="7.6640625" style="1290" bestFit="1" customWidth="1"/>
    <col min="8711" max="8711" width="8.109375" style="1290" bestFit="1" customWidth="1"/>
    <col min="8712" max="8713" width="8.109375" style="1290" customWidth="1"/>
    <col min="8714" max="8714" width="7" style="1290" bestFit="1" customWidth="1"/>
    <col min="8715" max="8715" width="11.44140625" style="1290" bestFit="1" customWidth="1"/>
    <col min="8716" max="8716" width="21.88671875" style="1290" customWidth="1"/>
    <col min="8717" max="8958" width="9.109375" style="1290"/>
    <col min="8959" max="8959" width="7.5546875" style="1290" customWidth="1"/>
    <col min="8960" max="8960" width="18.33203125" style="1290" customWidth="1"/>
    <col min="8961" max="8961" width="8.44140625" style="1290" customWidth="1"/>
    <col min="8962" max="8962" width="11.6640625" style="1290" customWidth="1"/>
    <col min="8963" max="8963" width="13.44140625" style="1290" customWidth="1"/>
    <col min="8964" max="8964" width="26.6640625" style="1290" customWidth="1"/>
    <col min="8965" max="8965" width="16" style="1290" customWidth="1"/>
    <col min="8966" max="8966" width="7.6640625" style="1290" bestFit="1" customWidth="1"/>
    <col min="8967" max="8967" width="8.109375" style="1290" bestFit="1" customWidth="1"/>
    <col min="8968" max="8969" width="8.109375" style="1290" customWidth="1"/>
    <col min="8970" max="8970" width="7" style="1290" bestFit="1" customWidth="1"/>
    <col min="8971" max="8971" width="11.44140625" style="1290" bestFit="1" customWidth="1"/>
    <col min="8972" max="8972" width="21.88671875" style="1290" customWidth="1"/>
    <col min="8973" max="9214" width="9.109375" style="1290"/>
    <col min="9215" max="9215" width="7.5546875" style="1290" customWidth="1"/>
    <col min="9216" max="9216" width="18.33203125" style="1290" customWidth="1"/>
    <col min="9217" max="9217" width="8.44140625" style="1290" customWidth="1"/>
    <col min="9218" max="9218" width="11.6640625" style="1290" customWidth="1"/>
    <col min="9219" max="9219" width="13.44140625" style="1290" customWidth="1"/>
    <col min="9220" max="9220" width="26.6640625" style="1290" customWidth="1"/>
    <col min="9221" max="9221" width="16" style="1290" customWidth="1"/>
    <col min="9222" max="9222" width="7.6640625" style="1290" bestFit="1" customWidth="1"/>
    <col min="9223" max="9223" width="8.109375" style="1290" bestFit="1" customWidth="1"/>
    <col min="9224" max="9225" width="8.109375" style="1290" customWidth="1"/>
    <col min="9226" max="9226" width="7" style="1290" bestFit="1" customWidth="1"/>
    <col min="9227" max="9227" width="11.44140625" style="1290" bestFit="1" customWidth="1"/>
    <col min="9228" max="9228" width="21.88671875" style="1290" customWidth="1"/>
    <col min="9229" max="9470" width="9.109375" style="1290"/>
    <col min="9471" max="9471" width="7.5546875" style="1290" customWidth="1"/>
    <col min="9472" max="9472" width="18.33203125" style="1290" customWidth="1"/>
    <col min="9473" max="9473" width="8.44140625" style="1290" customWidth="1"/>
    <col min="9474" max="9474" width="11.6640625" style="1290" customWidth="1"/>
    <col min="9475" max="9475" width="13.44140625" style="1290" customWidth="1"/>
    <col min="9476" max="9476" width="26.6640625" style="1290" customWidth="1"/>
    <col min="9477" max="9477" width="16" style="1290" customWidth="1"/>
    <col min="9478" max="9478" width="7.6640625" style="1290" bestFit="1" customWidth="1"/>
    <col min="9479" max="9479" width="8.109375" style="1290" bestFit="1" customWidth="1"/>
    <col min="9480" max="9481" width="8.109375" style="1290" customWidth="1"/>
    <col min="9482" max="9482" width="7" style="1290" bestFit="1" customWidth="1"/>
    <col min="9483" max="9483" width="11.44140625" style="1290" bestFit="1" customWidth="1"/>
    <col min="9484" max="9484" width="21.88671875" style="1290" customWidth="1"/>
    <col min="9485" max="9726" width="9.109375" style="1290"/>
    <col min="9727" max="9727" width="7.5546875" style="1290" customWidth="1"/>
    <col min="9728" max="9728" width="18.33203125" style="1290" customWidth="1"/>
    <col min="9729" max="9729" width="8.44140625" style="1290" customWidth="1"/>
    <col min="9730" max="9730" width="11.6640625" style="1290" customWidth="1"/>
    <col min="9731" max="9731" width="13.44140625" style="1290" customWidth="1"/>
    <col min="9732" max="9732" width="26.6640625" style="1290" customWidth="1"/>
    <col min="9733" max="9733" width="16" style="1290" customWidth="1"/>
    <col min="9734" max="9734" width="7.6640625" style="1290" bestFit="1" customWidth="1"/>
    <col min="9735" max="9735" width="8.109375" style="1290" bestFit="1" customWidth="1"/>
    <col min="9736" max="9737" width="8.109375" style="1290" customWidth="1"/>
    <col min="9738" max="9738" width="7" style="1290" bestFit="1" customWidth="1"/>
    <col min="9739" max="9739" width="11.44140625" style="1290" bestFit="1" customWidth="1"/>
    <col min="9740" max="9740" width="21.88671875" style="1290" customWidth="1"/>
    <col min="9741" max="9982" width="9.109375" style="1290"/>
    <col min="9983" max="9983" width="7.5546875" style="1290" customWidth="1"/>
    <col min="9984" max="9984" width="18.33203125" style="1290" customWidth="1"/>
    <col min="9985" max="9985" width="8.44140625" style="1290" customWidth="1"/>
    <col min="9986" max="9986" width="11.6640625" style="1290" customWidth="1"/>
    <col min="9987" max="9987" width="13.44140625" style="1290" customWidth="1"/>
    <col min="9988" max="9988" width="26.6640625" style="1290" customWidth="1"/>
    <col min="9989" max="9989" width="16" style="1290" customWidth="1"/>
    <col min="9990" max="9990" width="7.6640625" style="1290" bestFit="1" customWidth="1"/>
    <col min="9991" max="9991" width="8.109375" style="1290" bestFit="1" customWidth="1"/>
    <col min="9992" max="9993" width="8.109375" style="1290" customWidth="1"/>
    <col min="9994" max="9994" width="7" style="1290" bestFit="1" customWidth="1"/>
    <col min="9995" max="9995" width="11.44140625" style="1290" bestFit="1" customWidth="1"/>
    <col min="9996" max="9996" width="21.88671875" style="1290" customWidth="1"/>
    <col min="9997" max="10238" width="9.109375" style="1290"/>
    <col min="10239" max="10239" width="7.5546875" style="1290" customWidth="1"/>
    <col min="10240" max="10240" width="18.33203125" style="1290" customWidth="1"/>
    <col min="10241" max="10241" width="8.44140625" style="1290" customWidth="1"/>
    <col min="10242" max="10242" width="11.6640625" style="1290" customWidth="1"/>
    <col min="10243" max="10243" width="13.44140625" style="1290" customWidth="1"/>
    <col min="10244" max="10244" width="26.6640625" style="1290" customWidth="1"/>
    <col min="10245" max="10245" width="16" style="1290" customWidth="1"/>
    <col min="10246" max="10246" width="7.6640625" style="1290" bestFit="1" customWidth="1"/>
    <col min="10247" max="10247" width="8.109375" style="1290" bestFit="1" customWidth="1"/>
    <col min="10248" max="10249" width="8.109375" style="1290" customWidth="1"/>
    <col min="10250" max="10250" width="7" style="1290" bestFit="1" customWidth="1"/>
    <col min="10251" max="10251" width="11.44140625" style="1290" bestFit="1" customWidth="1"/>
    <col min="10252" max="10252" width="21.88671875" style="1290" customWidth="1"/>
    <col min="10253" max="10494" width="9.109375" style="1290"/>
    <col min="10495" max="10495" width="7.5546875" style="1290" customWidth="1"/>
    <col min="10496" max="10496" width="18.33203125" style="1290" customWidth="1"/>
    <col min="10497" max="10497" width="8.44140625" style="1290" customWidth="1"/>
    <col min="10498" max="10498" width="11.6640625" style="1290" customWidth="1"/>
    <col min="10499" max="10499" width="13.44140625" style="1290" customWidth="1"/>
    <col min="10500" max="10500" width="26.6640625" style="1290" customWidth="1"/>
    <col min="10501" max="10501" width="16" style="1290" customWidth="1"/>
    <col min="10502" max="10502" width="7.6640625" style="1290" bestFit="1" customWidth="1"/>
    <col min="10503" max="10503" width="8.109375" style="1290" bestFit="1" customWidth="1"/>
    <col min="10504" max="10505" width="8.109375" style="1290" customWidth="1"/>
    <col min="10506" max="10506" width="7" style="1290" bestFit="1" customWidth="1"/>
    <col min="10507" max="10507" width="11.44140625" style="1290" bestFit="1" customWidth="1"/>
    <col min="10508" max="10508" width="21.88671875" style="1290" customWidth="1"/>
    <col min="10509" max="10750" width="9.109375" style="1290"/>
    <col min="10751" max="10751" width="7.5546875" style="1290" customWidth="1"/>
    <col min="10752" max="10752" width="18.33203125" style="1290" customWidth="1"/>
    <col min="10753" max="10753" width="8.44140625" style="1290" customWidth="1"/>
    <col min="10754" max="10754" width="11.6640625" style="1290" customWidth="1"/>
    <col min="10755" max="10755" width="13.44140625" style="1290" customWidth="1"/>
    <col min="10756" max="10756" width="26.6640625" style="1290" customWidth="1"/>
    <col min="10757" max="10757" width="16" style="1290" customWidth="1"/>
    <col min="10758" max="10758" width="7.6640625" style="1290" bestFit="1" customWidth="1"/>
    <col min="10759" max="10759" width="8.109375" style="1290" bestFit="1" customWidth="1"/>
    <col min="10760" max="10761" width="8.109375" style="1290" customWidth="1"/>
    <col min="10762" max="10762" width="7" style="1290" bestFit="1" customWidth="1"/>
    <col min="10763" max="10763" width="11.44140625" style="1290" bestFit="1" customWidth="1"/>
    <col min="10764" max="10764" width="21.88671875" style="1290" customWidth="1"/>
    <col min="10765" max="11006" width="9.109375" style="1290"/>
    <col min="11007" max="11007" width="7.5546875" style="1290" customWidth="1"/>
    <col min="11008" max="11008" width="18.33203125" style="1290" customWidth="1"/>
    <col min="11009" max="11009" width="8.44140625" style="1290" customWidth="1"/>
    <col min="11010" max="11010" width="11.6640625" style="1290" customWidth="1"/>
    <col min="11011" max="11011" width="13.44140625" style="1290" customWidth="1"/>
    <col min="11012" max="11012" width="26.6640625" style="1290" customWidth="1"/>
    <col min="11013" max="11013" width="16" style="1290" customWidth="1"/>
    <col min="11014" max="11014" width="7.6640625" style="1290" bestFit="1" customWidth="1"/>
    <col min="11015" max="11015" width="8.109375" style="1290" bestFit="1" customWidth="1"/>
    <col min="11016" max="11017" width="8.109375" style="1290" customWidth="1"/>
    <col min="11018" max="11018" width="7" style="1290" bestFit="1" customWidth="1"/>
    <col min="11019" max="11019" width="11.44140625" style="1290" bestFit="1" customWidth="1"/>
    <col min="11020" max="11020" width="21.88671875" style="1290" customWidth="1"/>
    <col min="11021" max="11262" width="9.109375" style="1290"/>
    <col min="11263" max="11263" width="7.5546875" style="1290" customWidth="1"/>
    <col min="11264" max="11264" width="18.33203125" style="1290" customWidth="1"/>
    <col min="11265" max="11265" width="8.44140625" style="1290" customWidth="1"/>
    <col min="11266" max="11266" width="11.6640625" style="1290" customWidth="1"/>
    <col min="11267" max="11267" width="13.44140625" style="1290" customWidth="1"/>
    <col min="11268" max="11268" width="26.6640625" style="1290" customWidth="1"/>
    <col min="11269" max="11269" width="16" style="1290" customWidth="1"/>
    <col min="11270" max="11270" width="7.6640625" style="1290" bestFit="1" customWidth="1"/>
    <col min="11271" max="11271" width="8.109375" style="1290" bestFit="1" customWidth="1"/>
    <col min="11272" max="11273" width="8.109375" style="1290" customWidth="1"/>
    <col min="11274" max="11274" width="7" style="1290" bestFit="1" customWidth="1"/>
    <col min="11275" max="11275" width="11.44140625" style="1290" bestFit="1" customWidth="1"/>
    <col min="11276" max="11276" width="21.88671875" style="1290" customWidth="1"/>
    <col min="11277" max="11518" width="9.109375" style="1290"/>
    <col min="11519" max="11519" width="7.5546875" style="1290" customWidth="1"/>
    <col min="11520" max="11520" width="18.33203125" style="1290" customWidth="1"/>
    <col min="11521" max="11521" width="8.44140625" style="1290" customWidth="1"/>
    <col min="11522" max="11522" width="11.6640625" style="1290" customWidth="1"/>
    <col min="11523" max="11523" width="13.44140625" style="1290" customWidth="1"/>
    <col min="11524" max="11524" width="26.6640625" style="1290" customWidth="1"/>
    <col min="11525" max="11525" width="16" style="1290" customWidth="1"/>
    <col min="11526" max="11526" width="7.6640625" style="1290" bestFit="1" customWidth="1"/>
    <col min="11527" max="11527" width="8.109375" style="1290" bestFit="1" customWidth="1"/>
    <col min="11528" max="11529" width="8.109375" style="1290" customWidth="1"/>
    <col min="11530" max="11530" width="7" style="1290" bestFit="1" customWidth="1"/>
    <col min="11531" max="11531" width="11.44140625" style="1290" bestFit="1" customWidth="1"/>
    <col min="11532" max="11532" width="21.88671875" style="1290" customWidth="1"/>
    <col min="11533" max="11774" width="9.109375" style="1290"/>
    <col min="11775" max="11775" width="7.5546875" style="1290" customWidth="1"/>
    <col min="11776" max="11776" width="18.33203125" style="1290" customWidth="1"/>
    <col min="11777" max="11777" width="8.44140625" style="1290" customWidth="1"/>
    <col min="11778" max="11778" width="11.6640625" style="1290" customWidth="1"/>
    <col min="11779" max="11779" width="13.44140625" style="1290" customWidth="1"/>
    <col min="11780" max="11780" width="26.6640625" style="1290" customWidth="1"/>
    <col min="11781" max="11781" width="16" style="1290" customWidth="1"/>
    <col min="11782" max="11782" width="7.6640625" style="1290" bestFit="1" customWidth="1"/>
    <col min="11783" max="11783" width="8.109375" style="1290" bestFit="1" customWidth="1"/>
    <col min="11784" max="11785" width="8.109375" style="1290" customWidth="1"/>
    <col min="11786" max="11786" width="7" style="1290" bestFit="1" customWidth="1"/>
    <col min="11787" max="11787" width="11.44140625" style="1290" bestFit="1" customWidth="1"/>
    <col min="11788" max="11788" width="21.88671875" style="1290" customWidth="1"/>
    <col min="11789" max="12030" width="9.109375" style="1290"/>
    <col min="12031" max="12031" width="7.5546875" style="1290" customWidth="1"/>
    <col min="12032" max="12032" width="18.33203125" style="1290" customWidth="1"/>
    <col min="12033" max="12033" width="8.44140625" style="1290" customWidth="1"/>
    <col min="12034" max="12034" width="11.6640625" style="1290" customWidth="1"/>
    <col min="12035" max="12035" width="13.44140625" style="1290" customWidth="1"/>
    <col min="12036" max="12036" width="26.6640625" style="1290" customWidth="1"/>
    <col min="12037" max="12037" width="16" style="1290" customWidth="1"/>
    <col min="12038" max="12038" width="7.6640625" style="1290" bestFit="1" customWidth="1"/>
    <col min="12039" max="12039" width="8.109375" style="1290" bestFit="1" customWidth="1"/>
    <col min="12040" max="12041" width="8.109375" style="1290" customWidth="1"/>
    <col min="12042" max="12042" width="7" style="1290" bestFit="1" customWidth="1"/>
    <col min="12043" max="12043" width="11.44140625" style="1290" bestFit="1" customWidth="1"/>
    <col min="12044" max="12044" width="21.88671875" style="1290" customWidth="1"/>
    <col min="12045" max="12286" width="9.109375" style="1290"/>
    <col min="12287" max="12287" width="7.5546875" style="1290" customWidth="1"/>
    <col min="12288" max="12288" width="18.33203125" style="1290" customWidth="1"/>
    <col min="12289" max="12289" width="8.44140625" style="1290" customWidth="1"/>
    <col min="12290" max="12290" width="11.6640625" style="1290" customWidth="1"/>
    <col min="12291" max="12291" width="13.44140625" style="1290" customWidth="1"/>
    <col min="12292" max="12292" width="26.6640625" style="1290" customWidth="1"/>
    <col min="12293" max="12293" width="16" style="1290" customWidth="1"/>
    <col min="12294" max="12294" width="7.6640625" style="1290" bestFit="1" customWidth="1"/>
    <col min="12295" max="12295" width="8.109375" style="1290" bestFit="1" customWidth="1"/>
    <col min="12296" max="12297" width="8.109375" style="1290" customWidth="1"/>
    <col min="12298" max="12298" width="7" style="1290" bestFit="1" customWidth="1"/>
    <col min="12299" max="12299" width="11.44140625" style="1290" bestFit="1" customWidth="1"/>
    <col min="12300" max="12300" width="21.88671875" style="1290" customWidth="1"/>
    <col min="12301" max="12542" width="9.109375" style="1290"/>
    <col min="12543" max="12543" width="7.5546875" style="1290" customWidth="1"/>
    <col min="12544" max="12544" width="18.33203125" style="1290" customWidth="1"/>
    <col min="12545" max="12545" width="8.44140625" style="1290" customWidth="1"/>
    <col min="12546" max="12546" width="11.6640625" style="1290" customWidth="1"/>
    <col min="12547" max="12547" width="13.44140625" style="1290" customWidth="1"/>
    <col min="12548" max="12548" width="26.6640625" style="1290" customWidth="1"/>
    <col min="12549" max="12549" width="16" style="1290" customWidth="1"/>
    <col min="12550" max="12550" width="7.6640625" style="1290" bestFit="1" customWidth="1"/>
    <col min="12551" max="12551" width="8.109375" style="1290" bestFit="1" customWidth="1"/>
    <col min="12552" max="12553" width="8.109375" style="1290" customWidth="1"/>
    <col min="12554" max="12554" width="7" style="1290" bestFit="1" customWidth="1"/>
    <col min="12555" max="12555" width="11.44140625" style="1290" bestFit="1" customWidth="1"/>
    <col min="12556" max="12556" width="21.88671875" style="1290" customWidth="1"/>
    <col min="12557" max="12798" width="9.109375" style="1290"/>
    <col min="12799" max="12799" width="7.5546875" style="1290" customWidth="1"/>
    <col min="12800" max="12800" width="18.33203125" style="1290" customWidth="1"/>
    <col min="12801" max="12801" width="8.44140625" style="1290" customWidth="1"/>
    <col min="12802" max="12802" width="11.6640625" style="1290" customWidth="1"/>
    <col min="12803" max="12803" width="13.44140625" style="1290" customWidth="1"/>
    <col min="12804" max="12804" width="26.6640625" style="1290" customWidth="1"/>
    <col min="12805" max="12805" width="16" style="1290" customWidth="1"/>
    <col min="12806" max="12806" width="7.6640625" style="1290" bestFit="1" customWidth="1"/>
    <col min="12807" max="12807" width="8.109375" style="1290" bestFit="1" customWidth="1"/>
    <col min="12808" max="12809" width="8.109375" style="1290" customWidth="1"/>
    <col min="12810" max="12810" width="7" style="1290" bestFit="1" customWidth="1"/>
    <col min="12811" max="12811" width="11.44140625" style="1290" bestFit="1" customWidth="1"/>
    <col min="12812" max="12812" width="21.88671875" style="1290" customWidth="1"/>
    <col min="12813" max="13054" width="9.109375" style="1290"/>
    <col min="13055" max="13055" width="7.5546875" style="1290" customWidth="1"/>
    <col min="13056" max="13056" width="18.33203125" style="1290" customWidth="1"/>
    <col min="13057" max="13057" width="8.44140625" style="1290" customWidth="1"/>
    <col min="13058" max="13058" width="11.6640625" style="1290" customWidth="1"/>
    <col min="13059" max="13059" width="13.44140625" style="1290" customWidth="1"/>
    <col min="13060" max="13060" width="26.6640625" style="1290" customWidth="1"/>
    <col min="13061" max="13061" width="16" style="1290" customWidth="1"/>
    <col min="13062" max="13062" width="7.6640625" style="1290" bestFit="1" customWidth="1"/>
    <col min="13063" max="13063" width="8.109375" style="1290" bestFit="1" customWidth="1"/>
    <col min="13064" max="13065" width="8.109375" style="1290" customWidth="1"/>
    <col min="13066" max="13066" width="7" style="1290" bestFit="1" customWidth="1"/>
    <col min="13067" max="13067" width="11.44140625" style="1290" bestFit="1" customWidth="1"/>
    <col min="13068" max="13068" width="21.88671875" style="1290" customWidth="1"/>
    <col min="13069" max="13310" width="9.109375" style="1290"/>
    <col min="13311" max="13311" width="7.5546875" style="1290" customWidth="1"/>
    <col min="13312" max="13312" width="18.33203125" style="1290" customWidth="1"/>
    <col min="13313" max="13313" width="8.44140625" style="1290" customWidth="1"/>
    <col min="13314" max="13314" width="11.6640625" style="1290" customWidth="1"/>
    <col min="13315" max="13315" width="13.44140625" style="1290" customWidth="1"/>
    <col min="13316" max="13316" width="26.6640625" style="1290" customWidth="1"/>
    <col min="13317" max="13317" width="16" style="1290" customWidth="1"/>
    <col min="13318" max="13318" width="7.6640625" style="1290" bestFit="1" customWidth="1"/>
    <col min="13319" max="13319" width="8.109375" style="1290" bestFit="1" customWidth="1"/>
    <col min="13320" max="13321" width="8.109375" style="1290" customWidth="1"/>
    <col min="13322" max="13322" width="7" style="1290" bestFit="1" customWidth="1"/>
    <col min="13323" max="13323" width="11.44140625" style="1290" bestFit="1" customWidth="1"/>
    <col min="13324" max="13324" width="21.88671875" style="1290" customWidth="1"/>
    <col min="13325" max="13566" width="9.109375" style="1290"/>
    <col min="13567" max="13567" width="7.5546875" style="1290" customWidth="1"/>
    <col min="13568" max="13568" width="18.33203125" style="1290" customWidth="1"/>
    <col min="13569" max="13569" width="8.44140625" style="1290" customWidth="1"/>
    <col min="13570" max="13570" width="11.6640625" style="1290" customWidth="1"/>
    <col min="13571" max="13571" width="13.44140625" style="1290" customWidth="1"/>
    <col min="13572" max="13572" width="26.6640625" style="1290" customWidth="1"/>
    <col min="13573" max="13573" width="16" style="1290" customWidth="1"/>
    <col min="13574" max="13574" width="7.6640625" style="1290" bestFit="1" customWidth="1"/>
    <col min="13575" max="13575" width="8.109375" style="1290" bestFit="1" customWidth="1"/>
    <col min="13576" max="13577" width="8.109375" style="1290" customWidth="1"/>
    <col min="13578" max="13578" width="7" style="1290" bestFit="1" customWidth="1"/>
    <col min="13579" max="13579" width="11.44140625" style="1290" bestFit="1" customWidth="1"/>
    <col min="13580" max="13580" width="21.88671875" style="1290" customWidth="1"/>
    <col min="13581" max="13822" width="9.109375" style="1290"/>
    <col min="13823" max="13823" width="7.5546875" style="1290" customWidth="1"/>
    <col min="13824" max="13824" width="18.33203125" style="1290" customWidth="1"/>
    <col min="13825" max="13825" width="8.44140625" style="1290" customWidth="1"/>
    <col min="13826" max="13826" width="11.6640625" style="1290" customWidth="1"/>
    <col min="13827" max="13827" width="13.44140625" style="1290" customWidth="1"/>
    <col min="13828" max="13828" width="26.6640625" style="1290" customWidth="1"/>
    <col min="13829" max="13829" width="16" style="1290" customWidth="1"/>
    <col min="13830" max="13830" width="7.6640625" style="1290" bestFit="1" customWidth="1"/>
    <col min="13831" max="13831" width="8.109375" style="1290" bestFit="1" customWidth="1"/>
    <col min="13832" max="13833" width="8.109375" style="1290" customWidth="1"/>
    <col min="13834" max="13834" width="7" style="1290" bestFit="1" customWidth="1"/>
    <col min="13835" max="13835" width="11.44140625" style="1290" bestFit="1" customWidth="1"/>
    <col min="13836" max="13836" width="21.88671875" style="1290" customWidth="1"/>
    <col min="13837" max="14078" width="9.109375" style="1290"/>
    <col min="14079" max="14079" width="7.5546875" style="1290" customWidth="1"/>
    <col min="14080" max="14080" width="18.33203125" style="1290" customWidth="1"/>
    <col min="14081" max="14081" width="8.44140625" style="1290" customWidth="1"/>
    <col min="14082" max="14082" width="11.6640625" style="1290" customWidth="1"/>
    <col min="14083" max="14083" width="13.44140625" style="1290" customWidth="1"/>
    <col min="14084" max="14084" width="26.6640625" style="1290" customWidth="1"/>
    <col min="14085" max="14085" width="16" style="1290" customWidth="1"/>
    <col min="14086" max="14086" width="7.6640625" style="1290" bestFit="1" customWidth="1"/>
    <col min="14087" max="14087" width="8.109375" style="1290" bestFit="1" customWidth="1"/>
    <col min="14088" max="14089" width="8.109375" style="1290" customWidth="1"/>
    <col min="14090" max="14090" width="7" style="1290" bestFit="1" customWidth="1"/>
    <col min="14091" max="14091" width="11.44140625" style="1290" bestFit="1" customWidth="1"/>
    <col min="14092" max="14092" width="21.88671875" style="1290" customWidth="1"/>
    <col min="14093" max="14334" width="9.109375" style="1290"/>
    <col min="14335" max="14335" width="7.5546875" style="1290" customWidth="1"/>
    <col min="14336" max="14336" width="18.33203125" style="1290" customWidth="1"/>
    <col min="14337" max="14337" width="8.44140625" style="1290" customWidth="1"/>
    <col min="14338" max="14338" width="11.6640625" style="1290" customWidth="1"/>
    <col min="14339" max="14339" width="13.44140625" style="1290" customWidth="1"/>
    <col min="14340" max="14340" width="26.6640625" style="1290" customWidth="1"/>
    <col min="14341" max="14341" width="16" style="1290" customWidth="1"/>
    <col min="14342" max="14342" width="7.6640625" style="1290" bestFit="1" customWidth="1"/>
    <col min="14343" max="14343" width="8.109375" style="1290" bestFit="1" customWidth="1"/>
    <col min="14344" max="14345" width="8.109375" style="1290" customWidth="1"/>
    <col min="14346" max="14346" width="7" style="1290" bestFit="1" customWidth="1"/>
    <col min="14347" max="14347" width="11.44140625" style="1290" bestFit="1" customWidth="1"/>
    <col min="14348" max="14348" width="21.88671875" style="1290" customWidth="1"/>
    <col min="14349" max="14590" width="9.109375" style="1290"/>
    <col min="14591" max="14591" width="7.5546875" style="1290" customWidth="1"/>
    <col min="14592" max="14592" width="18.33203125" style="1290" customWidth="1"/>
    <col min="14593" max="14593" width="8.44140625" style="1290" customWidth="1"/>
    <col min="14594" max="14594" width="11.6640625" style="1290" customWidth="1"/>
    <col min="14595" max="14595" width="13.44140625" style="1290" customWidth="1"/>
    <col min="14596" max="14596" width="26.6640625" style="1290" customWidth="1"/>
    <col min="14597" max="14597" width="16" style="1290" customWidth="1"/>
    <col min="14598" max="14598" width="7.6640625" style="1290" bestFit="1" customWidth="1"/>
    <col min="14599" max="14599" width="8.109375" style="1290" bestFit="1" customWidth="1"/>
    <col min="14600" max="14601" width="8.109375" style="1290" customWidth="1"/>
    <col min="14602" max="14602" width="7" style="1290" bestFit="1" customWidth="1"/>
    <col min="14603" max="14603" width="11.44140625" style="1290" bestFit="1" customWidth="1"/>
    <col min="14604" max="14604" width="21.88671875" style="1290" customWidth="1"/>
    <col min="14605" max="14846" width="9.109375" style="1290"/>
    <col min="14847" max="14847" width="7.5546875" style="1290" customWidth="1"/>
    <col min="14848" max="14848" width="18.33203125" style="1290" customWidth="1"/>
    <col min="14849" max="14849" width="8.44140625" style="1290" customWidth="1"/>
    <col min="14850" max="14850" width="11.6640625" style="1290" customWidth="1"/>
    <col min="14851" max="14851" width="13.44140625" style="1290" customWidth="1"/>
    <col min="14852" max="14852" width="26.6640625" style="1290" customWidth="1"/>
    <col min="14853" max="14853" width="16" style="1290" customWidth="1"/>
    <col min="14854" max="14854" width="7.6640625" style="1290" bestFit="1" customWidth="1"/>
    <col min="14855" max="14855" width="8.109375" style="1290" bestFit="1" customWidth="1"/>
    <col min="14856" max="14857" width="8.109375" style="1290" customWidth="1"/>
    <col min="14858" max="14858" width="7" style="1290" bestFit="1" customWidth="1"/>
    <col min="14859" max="14859" width="11.44140625" style="1290" bestFit="1" customWidth="1"/>
    <col min="14860" max="14860" width="21.88671875" style="1290" customWidth="1"/>
    <col min="14861" max="15102" width="9.109375" style="1290"/>
    <col min="15103" max="15103" width="7.5546875" style="1290" customWidth="1"/>
    <col min="15104" max="15104" width="18.33203125" style="1290" customWidth="1"/>
    <col min="15105" max="15105" width="8.44140625" style="1290" customWidth="1"/>
    <col min="15106" max="15106" width="11.6640625" style="1290" customWidth="1"/>
    <col min="15107" max="15107" width="13.44140625" style="1290" customWidth="1"/>
    <col min="15108" max="15108" width="26.6640625" style="1290" customWidth="1"/>
    <col min="15109" max="15109" width="16" style="1290" customWidth="1"/>
    <col min="15110" max="15110" width="7.6640625" style="1290" bestFit="1" customWidth="1"/>
    <col min="15111" max="15111" width="8.109375" style="1290" bestFit="1" customWidth="1"/>
    <col min="15112" max="15113" width="8.109375" style="1290" customWidth="1"/>
    <col min="15114" max="15114" width="7" style="1290" bestFit="1" customWidth="1"/>
    <col min="15115" max="15115" width="11.44140625" style="1290" bestFit="1" customWidth="1"/>
    <col min="15116" max="15116" width="21.88671875" style="1290" customWidth="1"/>
    <col min="15117" max="15358" width="9.109375" style="1290"/>
    <col min="15359" max="15359" width="7.5546875" style="1290" customWidth="1"/>
    <col min="15360" max="15360" width="18.33203125" style="1290" customWidth="1"/>
    <col min="15361" max="15361" width="8.44140625" style="1290" customWidth="1"/>
    <col min="15362" max="15362" width="11.6640625" style="1290" customWidth="1"/>
    <col min="15363" max="15363" width="13.44140625" style="1290" customWidth="1"/>
    <col min="15364" max="15364" width="26.6640625" style="1290" customWidth="1"/>
    <col min="15365" max="15365" width="16" style="1290" customWidth="1"/>
    <col min="15366" max="15366" width="7.6640625" style="1290" bestFit="1" customWidth="1"/>
    <col min="15367" max="15367" width="8.109375" style="1290" bestFit="1" customWidth="1"/>
    <col min="15368" max="15369" width="8.109375" style="1290" customWidth="1"/>
    <col min="15370" max="15370" width="7" style="1290" bestFit="1" customWidth="1"/>
    <col min="15371" max="15371" width="11.44140625" style="1290" bestFit="1" customWidth="1"/>
    <col min="15372" max="15372" width="21.88671875" style="1290" customWidth="1"/>
    <col min="15373" max="15614" width="9.109375" style="1290"/>
    <col min="15615" max="15615" width="7.5546875" style="1290" customWidth="1"/>
    <col min="15616" max="15616" width="18.33203125" style="1290" customWidth="1"/>
    <col min="15617" max="15617" width="8.44140625" style="1290" customWidth="1"/>
    <col min="15618" max="15618" width="11.6640625" style="1290" customWidth="1"/>
    <col min="15619" max="15619" width="13.44140625" style="1290" customWidth="1"/>
    <col min="15620" max="15620" width="26.6640625" style="1290" customWidth="1"/>
    <col min="15621" max="15621" width="16" style="1290" customWidth="1"/>
    <col min="15622" max="15622" width="7.6640625" style="1290" bestFit="1" customWidth="1"/>
    <col min="15623" max="15623" width="8.109375" style="1290" bestFit="1" customWidth="1"/>
    <col min="15624" max="15625" width="8.109375" style="1290" customWidth="1"/>
    <col min="15626" max="15626" width="7" style="1290" bestFit="1" customWidth="1"/>
    <col min="15627" max="15627" width="11.44140625" style="1290" bestFit="1" customWidth="1"/>
    <col min="15628" max="15628" width="21.88671875" style="1290" customWidth="1"/>
    <col min="15629" max="15870" width="9.109375" style="1290"/>
    <col min="15871" max="15871" width="7.5546875" style="1290" customWidth="1"/>
    <col min="15872" max="15872" width="18.33203125" style="1290" customWidth="1"/>
    <col min="15873" max="15873" width="8.44140625" style="1290" customWidth="1"/>
    <col min="15874" max="15874" width="11.6640625" style="1290" customWidth="1"/>
    <col min="15875" max="15875" width="13.44140625" style="1290" customWidth="1"/>
    <col min="15876" max="15876" width="26.6640625" style="1290" customWidth="1"/>
    <col min="15877" max="15877" width="16" style="1290" customWidth="1"/>
    <col min="15878" max="15878" width="7.6640625" style="1290" bestFit="1" customWidth="1"/>
    <col min="15879" max="15879" width="8.109375" style="1290" bestFit="1" customWidth="1"/>
    <col min="15880" max="15881" width="8.109375" style="1290" customWidth="1"/>
    <col min="15882" max="15882" width="7" style="1290" bestFit="1" customWidth="1"/>
    <col min="15883" max="15883" width="11.44140625" style="1290" bestFit="1" customWidth="1"/>
    <col min="15884" max="15884" width="21.88671875" style="1290" customWidth="1"/>
    <col min="15885" max="16126" width="9.109375" style="1290"/>
    <col min="16127" max="16127" width="7.5546875" style="1290" customWidth="1"/>
    <col min="16128" max="16128" width="18.33203125" style="1290" customWidth="1"/>
    <col min="16129" max="16129" width="8.44140625" style="1290" customWidth="1"/>
    <col min="16130" max="16130" width="11.6640625" style="1290" customWidth="1"/>
    <col min="16131" max="16131" width="13.44140625" style="1290" customWidth="1"/>
    <col min="16132" max="16132" width="26.6640625" style="1290" customWidth="1"/>
    <col min="16133" max="16133" width="16" style="1290" customWidth="1"/>
    <col min="16134" max="16134" width="7.6640625" style="1290" bestFit="1" customWidth="1"/>
    <col min="16135" max="16135" width="8.109375" style="1290" bestFit="1" customWidth="1"/>
    <col min="16136" max="16137" width="8.109375" style="1290" customWidth="1"/>
    <col min="16138" max="16138" width="7" style="1290" bestFit="1" customWidth="1"/>
    <col min="16139" max="16139" width="11.44140625" style="1290" bestFit="1" customWidth="1"/>
    <col min="16140" max="16140" width="21.88671875" style="1290" customWidth="1"/>
    <col min="16141" max="16384" width="9.109375" style="1290"/>
  </cols>
  <sheetData>
    <row r="1" spans="1:13" ht="32.25" customHeight="1">
      <c r="A1" s="1887" t="s">
        <v>1022</v>
      </c>
      <c r="B1" s="1887"/>
      <c r="C1" s="1887"/>
      <c r="D1" s="1887"/>
      <c r="E1" s="1887"/>
      <c r="F1" s="1887"/>
      <c r="G1" s="1887"/>
      <c r="H1" s="1887"/>
      <c r="I1" s="1887"/>
      <c r="J1" s="1887"/>
      <c r="K1" s="1887"/>
      <c r="L1" s="1887"/>
      <c r="M1" s="1887"/>
    </row>
    <row r="2" spans="1:13" ht="62.25" customHeight="1">
      <c r="A2" s="1888" t="s">
        <v>1080</v>
      </c>
      <c r="B2" s="1889"/>
      <c r="C2" s="1889"/>
      <c r="D2" s="1889"/>
      <c r="E2" s="1889"/>
      <c r="F2" s="1889"/>
      <c r="G2" s="1889"/>
      <c r="H2" s="1889"/>
      <c r="I2" s="1889"/>
      <c r="J2" s="1889"/>
      <c r="K2" s="1889"/>
      <c r="L2" s="1889"/>
      <c r="M2" s="1889"/>
    </row>
    <row r="3" spans="1:13" s="1329" customFormat="1" ht="28.8">
      <c r="A3" s="1872" t="s">
        <v>1045</v>
      </c>
      <c r="B3" s="1872"/>
      <c r="C3" s="1872"/>
      <c r="D3" s="1872"/>
      <c r="E3" s="1872"/>
      <c r="F3" s="1872"/>
      <c r="G3" s="1872"/>
      <c r="H3" s="1872"/>
      <c r="I3" s="1872"/>
      <c r="J3" s="1872"/>
      <c r="K3" s="1872"/>
      <c r="L3" s="1872"/>
      <c r="M3" s="1872"/>
    </row>
    <row r="4" spans="1:13" ht="28.8">
      <c r="A4" s="1872" t="s">
        <v>1024</v>
      </c>
      <c r="B4" s="1872"/>
      <c r="C4" s="1872"/>
      <c r="D4" s="1872"/>
      <c r="E4" s="1872"/>
      <c r="F4" s="1872"/>
      <c r="G4" s="1872"/>
      <c r="H4" s="1872"/>
      <c r="I4" s="1872"/>
      <c r="J4" s="1872"/>
      <c r="K4" s="1872"/>
      <c r="L4" s="1872"/>
      <c r="M4" s="1872"/>
    </row>
    <row r="5" spans="1:13" ht="21.75" customHeight="1"/>
    <row r="6" spans="1:13" ht="30" customHeight="1" thickBot="1">
      <c r="A6" s="1874" t="s">
        <v>56</v>
      </c>
      <c r="B6" s="1856" t="s">
        <v>1046</v>
      </c>
      <c r="C6" s="1856" t="s">
        <v>1070</v>
      </c>
      <c r="D6" s="1856" t="s">
        <v>1025</v>
      </c>
      <c r="E6" s="1890" t="s">
        <v>1048</v>
      </c>
      <c r="F6" s="1892" t="s">
        <v>1072</v>
      </c>
      <c r="G6" s="1893"/>
      <c r="H6" s="1893"/>
      <c r="I6" s="1893"/>
      <c r="J6" s="1894"/>
      <c r="K6" s="1881" t="s">
        <v>1073</v>
      </c>
      <c r="L6" s="1883" t="s">
        <v>1074</v>
      </c>
      <c r="M6" s="1885" t="s">
        <v>1081</v>
      </c>
    </row>
    <row r="7" spans="1:13" ht="25.5" customHeight="1">
      <c r="A7" s="1875"/>
      <c r="B7" s="1858"/>
      <c r="C7" s="1858"/>
      <c r="D7" s="1858"/>
      <c r="E7" s="1891"/>
      <c r="F7" s="1330" t="s">
        <v>1075</v>
      </c>
      <c r="G7" s="1302" t="s">
        <v>1076</v>
      </c>
      <c r="H7" s="1331" t="s">
        <v>1077</v>
      </c>
      <c r="I7" s="1302" t="s">
        <v>1078</v>
      </c>
      <c r="J7" s="1332" t="s">
        <v>1079</v>
      </c>
      <c r="K7" s="1882"/>
      <c r="L7" s="1884"/>
      <c r="M7" s="1886"/>
    </row>
    <row r="8" spans="1:13" ht="21" customHeight="1">
      <c r="A8" s="1300"/>
      <c r="B8" s="1333"/>
      <c r="C8" s="1334"/>
      <c r="D8" s="1333"/>
      <c r="E8" s="1335"/>
      <c r="F8" s="1336"/>
      <c r="G8" s="1300"/>
      <c r="H8" s="1300"/>
      <c r="I8" s="1300"/>
      <c r="J8" s="1337"/>
      <c r="K8" s="1338"/>
      <c r="L8" s="1339"/>
      <c r="M8" s="1340"/>
    </row>
    <row r="9" spans="1:13" ht="21" customHeight="1">
      <c r="A9" s="1300"/>
      <c r="B9" s="1333"/>
      <c r="C9" s="1333"/>
      <c r="D9" s="1333"/>
      <c r="E9" s="1335"/>
      <c r="F9" s="1336"/>
      <c r="G9" s="1341"/>
      <c r="H9" s="1300"/>
      <c r="I9" s="1300"/>
      <c r="J9" s="1337"/>
      <c r="K9" s="1338"/>
      <c r="L9" s="1339"/>
      <c r="M9" s="1340"/>
    </row>
    <row r="10" spans="1:13" ht="21" customHeight="1">
      <c r="A10" s="1300"/>
      <c r="B10" s="1333"/>
      <c r="C10" s="1333"/>
      <c r="D10" s="1333"/>
      <c r="E10" s="1335"/>
      <c r="F10" s="1336"/>
      <c r="G10" s="1300"/>
      <c r="H10" s="1341"/>
      <c r="I10" s="1300"/>
      <c r="J10" s="1337"/>
      <c r="K10" s="1338"/>
      <c r="L10" s="1339"/>
      <c r="M10" s="1340"/>
    </row>
    <row r="11" spans="1:13" ht="21" customHeight="1">
      <c r="A11" s="1300"/>
      <c r="B11" s="1342"/>
      <c r="C11" s="1342"/>
      <c r="D11" s="1342"/>
      <c r="E11" s="1342"/>
      <c r="F11" s="1336"/>
      <c r="G11" s="1300"/>
      <c r="H11" s="1300"/>
      <c r="I11" s="1300"/>
      <c r="J11" s="1343"/>
      <c r="K11" s="1344"/>
      <c r="L11" s="1345"/>
      <c r="M11" s="1340"/>
    </row>
    <row r="12" spans="1:13" ht="21" customHeight="1">
      <c r="A12" s="1300"/>
      <c r="B12" s="1342"/>
      <c r="C12" s="1342"/>
      <c r="D12" s="1342"/>
      <c r="E12" s="1342"/>
      <c r="F12" s="1336"/>
      <c r="G12" s="1300"/>
      <c r="H12" s="1300"/>
      <c r="I12" s="1300"/>
      <c r="J12" s="1343"/>
      <c r="K12" s="1344"/>
      <c r="L12" s="1345"/>
      <c r="M12" s="1340"/>
    </row>
    <row r="13" spans="1:13" ht="21" customHeight="1">
      <c r="A13" s="1300"/>
      <c r="B13" s="1342"/>
      <c r="C13" s="1342"/>
      <c r="D13" s="1342"/>
      <c r="E13" s="1342"/>
      <c r="F13" s="1336"/>
      <c r="G13" s="1300"/>
      <c r="H13" s="1300"/>
      <c r="I13" s="1341"/>
      <c r="J13" s="1343"/>
      <c r="K13" s="1344"/>
      <c r="L13" s="1345"/>
      <c r="M13" s="1340"/>
    </row>
    <row r="14" spans="1:13" ht="21" customHeight="1">
      <c r="A14" s="1300"/>
      <c r="B14" s="1342"/>
      <c r="C14" s="1342"/>
      <c r="D14" s="1342"/>
      <c r="E14" s="1342"/>
      <c r="F14" s="1336"/>
      <c r="G14" s="1300"/>
      <c r="H14" s="1300"/>
      <c r="I14" s="1300"/>
      <c r="J14" s="1343"/>
      <c r="K14" s="1344"/>
      <c r="L14" s="1345"/>
      <c r="M14" s="1340"/>
    </row>
    <row r="15" spans="1:13" ht="21" customHeight="1">
      <c r="A15" s="1300"/>
      <c r="B15" s="1342"/>
      <c r="C15" s="1342"/>
      <c r="D15" s="1342"/>
      <c r="E15" s="1342"/>
      <c r="F15" s="1336"/>
      <c r="G15" s="1300"/>
      <c r="H15" s="1300"/>
      <c r="I15" s="1300"/>
      <c r="J15" s="1343"/>
      <c r="K15" s="1344"/>
      <c r="L15" s="1345"/>
      <c r="M15" s="1340"/>
    </row>
    <row r="16" spans="1:13" ht="21" customHeight="1">
      <c r="A16" s="1300"/>
      <c r="B16" s="1342"/>
      <c r="C16" s="1342"/>
      <c r="D16" s="1342"/>
      <c r="E16" s="1342"/>
      <c r="F16" s="1336"/>
      <c r="G16" s="1300"/>
      <c r="H16" s="1300"/>
      <c r="I16" s="1300"/>
      <c r="J16" s="1343"/>
      <c r="K16" s="1344"/>
      <c r="L16" s="1345"/>
      <c r="M16" s="1340"/>
    </row>
    <row r="17" spans="1:13" ht="21" customHeight="1">
      <c r="A17" s="1300"/>
      <c r="B17" s="1342"/>
      <c r="C17" s="1342"/>
      <c r="D17" s="1342"/>
      <c r="E17" s="1342"/>
      <c r="F17" s="1336"/>
      <c r="G17" s="1300"/>
      <c r="H17" s="1300"/>
      <c r="I17" s="1300"/>
      <c r="J17" s="1343"/>
      <c r="K17" s="1344"/>
      <c r="L17" s="1345"/>
      <c r="M17" s="1340"/>
    </row>
    <row r="18" spans="1:13" ht="21" customHeight="1">
      <c r="A18" s="1300"/>
      <c r="B18" s="1342"/>
      <c r="C18" s="1342"/>
      <c r="D18" s="1342"/>
      <c r="E18" s="1342"/>
      <c r="F18" s="1336"/>
      <c r="G18" s="1300"/>
      <c r="H18" s="1300"/>
      <c r="I18" s="1300"/>
      <c r="J18" s="1343"/>
      <c r="K18" s="1344"/>
      <c r="L18" s="1345"/>
      <c r="M18" s="1340"/>
    </row>
    <row r="19" spans="1:13" ht="21" customHeight="1">
      <c r="A19" s="1300"/>
      <c r="B19" s="1342"/>
      <c r="C19" s="1342"/>
      <c r="D19" s="1342"/>
      <c r="E19" s="1342"/>
      <c r="F19" s="1336"/>
      <c r="G19" s="1300"/>
      <c r="H19" s="1300"/>
      <c r="I19" s="1300"/>
      <c r="J19" s="1343"/>
      <c r="K19" s="1344"/>
      <c r="L19" s="1345"/>
      <c r="M19" s="1340"/>
    </row>
    <row r="20" spans="1:13" ht="21" customHeight="1">
      <c r="A20" s="1300"/>
      <c r="B20" s="1342"/>
      <c r="C20" s="1342"/>
      <c r="D20" s="1342"/>
      <c r="E20" s="1342"/>
      <c r="F20" s="1336"/>
      <c r="G20" s="1300"/>
      <c r="H20" s="1300"/>
      <c r="I20" s="1300"/>
      <c r="J20" s="1343"/>
      <c r="K20" s="1344"/>
      <c r="L20" s="1345"/>
      <c r="M20" s="1340"/>
    </row>
    <row r="21" spans="1:13" ht="21" customHeight="1">
      <c r="A21" s="1300"/>
      <c r="B21" s="1342"/>
      <c r="C21" s="1342"/>
      <c r="D21" s="1342"/>
      <c r="E21" s="1342"/>
      <c r="F21" s="1336"/>
      <c r="G21" s="1300"/>
      <c r="H21" s="1300"/>
      <c r="I21" s="1300"/>
      <c r="J21" s="1343"/>
      <c r="K21" s="1344"/>
      <c r="L21" s="1345"/>
      <c r="M21" s="1340"/>
    </row>
    <row r="22" spans="1:13" ht="21" customHeight="1">
      <c r="A22" s="1300"/>
      <c r="B22" s="1342"/>
      <c r="C22" s="1342"/>
      <c r="D22" s="1342"/>
      <c r="E22" s="1342"/>
      <c r="F22" s="1336"/>
      <c r="G22" s="1300"/>
      <c r="H22" s="1300"/>
      <c r="I22" s="1300"/>
      <c r="J22" s="1343"/>
      <c r="K22" s="1344"/>
      <c r="L22" s="1345"/>
      <c r="M22" s="1340"/>
    </row>
    <row r="23" spans="1:13" ht="21" customHeight="1">
      <c r="A23" s="1300"/>
      <c r="B23" s="1342"/>
      <c r="C23" s="1342"/>
      <c r="D23" s="1342"/>
      <c r="E23" s="1342"/>
      <c r="F23" s="1336"/>
      <c r="G23" s="1300"/>
      <c r="H23" s="1300"/>
      <c r="I23" s="1300"/>
      <c r="J23" s="1343"/>
      <c r="K23" s="1344"/>
      <c r="L23" s="1345"/>
      <c r="M23" s="1340"/>
    </row>
    <row r="24" spans="1:13" ht="21" customHeight="1">
      <c r="A24" s="1300"/>
      <c r="B24" s="1342"/>
      <c r="C24" s="1342"/>
      <c r="D24" s="1342"/>
      <c r="E24" s="1342"/>
      <c r="F24" s="1336"/>
      <c r="G24" s="1300"/>
      <c r="H24" s="1300"/>
      <c r="I24" s="1300"/>
      <c r="J24" s="1343"/>
      <c r="K24" s="1344"/>
      <c r="L24" s="1345"/>
      <c r="M24" s="1340"/>
    </row>
  </sheetData>
  <mergeCells count="13"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J6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82" firstPageNumber="63" orientation="landscape" useFirstPageNumber="1" r:id="rId1"/>
  <headerFooter>
    <oddFooter>&amp;C&amp;"TH SarabunPSK,Regular"&amp;20&amp;P&amp;R&amp;"TH SarabunPSK,Regular"&amp;22&amp;A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M29"/>
  <sheetViews>
    <sheetView view="pageBreakPreview" zoomScaleNormal="100" zoomScaleSheetLayoutView="100" workbookViewId="0">
      <selection activeCell="I11" sqref="I11"/>
    </sheetView>
  </sheetViews>
  <sheetFormatPr defaultRowHeight="21"/>
  <cols>
    <col min="1" max="1" width="5.6640625" style="1290" customWidth="1"/>
    <col min="2" max="2" width="13" style="1290" bestFit="1" customWidth="1"/>
    <col min="3" max="3" width="10.33203125" style="1290" bestFit="1" customWidth="1"/>
    <col min="4" max="4" width="17.33203125" style="1290" customWidth="1"/>
    <col min="5" max="5" width="26.6640625" style="1290" customWidth="1"/>
    <col min="6" max="6" width="19.88671875" style="1290" customWidth="1"/>
    <col min="7" max="7" width="7.33203125" style="1290" bestFit="1" customWidth="1"/>
    <col min="8" max="8" width="7" style="1290" bestFit="1" customWidth="1"/>
    <col min="9" max="9" width="14.109375" style="1290" customWidth="1"/>
    <col min="10" max="10" width="19.6640625" style="1290" customWidth="1"/>
    <col min="11" max="11" width="28.44140625" style="1290" customWidth="1"/>
    <col min="12" max="12" width="19.5546875" style="1290" customWidth="1"/>
    <col min="13" max="13" width="21.88671875" style="1290" customWidth="1"/>
    <col min="14" max="254" width="9.109375" style="1290"/>
    <col min="255" max="255" width="7.5546875" style="1290" customWidth="1"/>
    <col min="256" max="256" width="18.33203125" style="1290" customWidth="1"/>
    <col min="257" max="257" width="8.44140625" style="1290" customWidth="1"/>
    <col min="258" max="258" width="11.6640625" style="1290" customWidth="1"/>
    <col min="259" max="259" width="13.44140625" style="1290" customWidth="1"/>
    <col min="260" max="260" width="26.6640625" style="1290" customWidth="1"/>
    <col min="261" max="261" width="16" style="1290" customWidth="1"/>
    <col min="262" max="262" width="7.6640625" style="1290" bestFit="1" customWidth="1"/>
    <col min="263" max="263" width="8.109375" style="1290" bestFit="1" customWidth="1"/>
    <col min="264" max="265" width="8.109375" style="1290" customWidth="1"/>
    <col min="266" max="266" width="7" style="1290" bestFit="1" customWidth="1"/>
    <col min="267" max="267" width="11.44140625" style="1290" bestFit="1" customWidth="1"/>
    <col min="268" max="268" width="21.88671875" style="1290" customWidth="1"/>
    <col min="269" max="510" width="9.109375" style="1290"/>
    <col min="511" max="511" width="7.5546875" style="1290" customWidth="1"/>
    <col min="512" max="512" width="18.33203125" style="1290" customWidth="1"/>
    <col min="513" max="513" width="8.44140625" style="1290" customWidth="1"/>
    <col min="514" max="514" width="11.6640625" style="1290" customWidth="1"/>
    <col min="515" max="515" width="13.44140625" style="1290" customWidth="1"/>
    <col min="516" max="516" width="26.6640625" style="1290" customWidth="1"/>
    <col min="517" max="517" width="16" style="1290" customWidth="1"/>
    <col min="518" max="518" width="7.6640625" style="1290" bestFit="1" customWidth="1"/>
    <col min="519" max="519" width="8.109375" style="1290" bestFit="1" customWidth="1"/>
    <col min="520" max="521" width="8.109375" style="1290" customWidth="1"/>
    <col min="522" max="522" width="7" style="1290" bestFit="1" customWidth="1"/>
    <col min="523" max="523" width="11.44140625" style="1290" bestFit="1" customWidth="1"/>
    <col min="524" max="524" width="21.88671875" style="1290" customWidth="1"/>
    <col min="525" max="766" width="9.109375" style="1290"/>
    <col min="767" max="767" width="7.5546875" style="1290" customWidth="1"/>
    <col min="768" max="768" width="18.33203125" style="1290" customWidth="1"/>
    <col min="769" max="769" width="8.44140625" style="1290" customWidth="1"/>
    <col min="770" max="770" width="11.6640625" style="1290" customWidth="1"/>
    <col min="771" max="771" width="13.44140625" style="1290" customWidth="1"/>
    <col min="772" max="772" width="26.6640625" style="1290" customWidth="1"/>
    <col min="773" max="773" width="16" style="1290" customWidth="1"/>
    <col min="774" max="774" width="7.6640625" style="1290" bestFit="1" customWidth="1"/>
    <col min="775" max="775" width="8.109375" style="1290" bestFit="1" customWidth="1"/>
    <col min="776" max="777" width="8.109375" style="1290" customWidth="1"/>
    <col min="778" max="778" width="7" style="1290" bestFit="1" customWidth="1"/>
    <col min="779" max="779" width="11.44140625" style="1290" bestFit="1" customWidth="1"/>
    <col min="780" max="780" width="21.88671875" style="1290" customWidth="1"/>
    <col min="781" max="1022" width="9.109375" style="1290"/>
    <col min="1023" max="1023" width="7.5546875" style="1290" customWidth="1"/>
    <col min="1024" max="1024" width="18.33203125" style="1290" customWidth="1"/>
    <col min="1025" max="1025" width="8.44140625" style="1290" customWidth="1"/>
    <col min="1026" max="1026" width="11.6640625" style="1290" customWidth="1"/>
    <col min="1027" max="1027" width="13.44140625" style="1290" customWidth="1"/>
    <col min="1028" max="1028" width="26.6640625" style="1290" customWidth="1"/>
    <col min="1029" max="1029" width="16" style="1290" customWidth="1"/>
    <col min="1030" max="1030" width="7.6640625" style="1290" bestFit="1" customWidth="1"/>
    <col min="1031" max="1031" width="8.109375" style="1290" bestFit="1" customWidth="1"/>
    <col min="1032" max="1033" width="8.109375" style="1290" customWidth="1"/>
    <col min="1034" max="1034" width="7" style="1290" bestFit="1" customWidth="1"/>
    <col min="1035" max="1035" width="11.44140625" style="1290" bestFit="1" customWidth="1"/>
    <col min="1036" max="1036" width="21.88671875" style="1290" customWidth="1"/>
    <col min="1037" max="1278" width="9.109375" style="1290"/>
    <col min="1279" max="1279" width="7.5546875" style="1290" customWidth="1"/>
    <col min="1280" max="1280" width="18.33203125" style="1290" customWidth="1"/>
    <col min="1281" max="1281" width="8.44140625" style="1290" customWidth="1"/>
    <col min="1282" max="1282" width="11.6640625" style="1290" customWidth="1"/>
    <col min="1283" max="1283" width="13.44140625" style="1290" customWidth="1"/>
    <col min="1284" max="1284" width="26.6640625" style="1290" customWidth="1"/>
    <col min="1285" max="1285" width="16" style="1290" customWidth="1"/>
    <col min="1286" max="1286" width="7.6640625" style="1290" bestFit="1" customWidth="1"/>
    <col min="1287" max="1287" width="8.109375" style="1290" bestFit="1" customWidth="1"/>
    <col min="1288" max="1289" width="8.109375" style="1290" customWidth="1"/>
    <col min="1290" max="1290" width="7" style="1290" bestFit="1" customWidth="1"/>
    <col min="1291" max="1291" width="11.44140625" style="1290" bestFit="1" customWidth="1"/>
    <col min="1292" max="1292" width="21.88671875" style="1290" customWidth="1"/>
    <col min="1293" max="1534" width="9.109375" style="1290"/>
    <col min="1535" max="1535" width="7.5546875" style="1290" customWidth="1"/>
    <col min="1536" max="1536" width="18.33203125" style="1290" customWidth="1"/>
    <col min="1537" max="1537" width="8.44140625" style="1290" customWidth="1"/>
    <col min="1538" max="1538" width="11.6640625" style="1290" customWidth="1"/>
    <col min="1539" max="1539" width="13.44140625" style="1290" customWidth="1"/>
    <col min="1540" max="1540" width="26.6640625" style="1290" customWidth="1"/>
    <col min="1541" max="1541" width="16" style="1290" customWidth="1"/>
    <col min="1542" max="1542" width="7.6640625" style="1290" bestFit="1" customWidth="1"/>
    <col min="1543" max="1543" width="8.109375" style="1290" bestFit="1" customWidth="1"/>
    <col min="1544" max="1545" width="8.109375" style="1290" customWidth="1"/>
    <col min="1546" max="1546" width="7" style="1290" bestFit="1" customWidth="1"/>
    <col min="1547" max="1547" width="11.44140625" style="1290" bestFit="1" customWidth="1"/>
    <col min="1548" max="1548" width="21.88671875" style="1290" customWidth="1"/>
    <col min="1549" max="1790" width="9.109375" style="1290"/>
    <col min="1791" max="1791" width="7.5546875" style="1290" customWidth="1"/>
    <col min="1792" max="1792" width="18.33203125" style="1290" customWidth="1"/>
    <col min="1793" max="1793" width="8.44140625" style="1290" customWidth="1"/>
    <col min="1794" max="1794" width="11.6640625" style="1290" customWidth="1"/>
    <col min="1795" max="1795" width="13.44140625" style="1290" customWidth="1"/>
    <col min="1796" max="1796" width="26.6640625" style="1290" customWidth="1"/>
    <col min="1797" max="1797" width="16" style="1290" customWidth="1"/>
    <col min="1798" max="1798" width="7.6640625" style="1290" bestFit="1" customWidth="1"/>
    <col min="1799" max="1799" width="8.109375" style="1290" bestFit="1" customWidth="1"/>
    <col min="1800" max="1801" width="8.109375" style="1290" customWidth="1"/>
    <col min="1802" max="1802" width="7" style="1290" bestFit="1" customWidth="1"/>
    <col min="1803" max="1803" width="11.44140625" style="1290" bestFit="1" customWidth="1"/>
    <col min="1804" max="1804" width="21.88671875" style="1290" customWidth="1"/>
    <col min="1805" max="2046" width="9.109375" style="1290"/>
    <col min="2047" max="2047" width="7.5546875" style="1290" customWidth="1"/>
    <col min="2048" max="2048" width="18.33203125" style="1290" customWidth="1"/>
    <col min="2049" max="2049" width="8.44140625" style="1290" customWidth="1"/>
    <col min="2050" max="2050" width="11.6640625" style="1290" customWidth="1"/>
    <col min="2051" max="2051" width="13.44140625" style="1290" customWidth="1"/>
    <col min="2052" max="2052" width="26.6640625" style="1290" customWidth="1"/>
    <col min="2053" max="2053" width="16" style="1290" customWidth="1"/>
    <col min="2054" max="2054" width="7.6640625" style="1290" bestFit="1" customWidth="1"/>
    <col min="2055" max="2055" width="8.109375" style="1290" bestFit="1" customWidth="1"/>
    <col min="2056" max="2057" width="8.109375" style="1290" customWidth="1"/>
    <col min="2058" max="2058" width="7" style="1290" bestFit="1" customWidth="1"/>
    <col min="2059" max="2059" width="11.44140625" style="1290" bestFit="1" customWidth="1"/>
    <col min="2060" max="2060" width="21.88671875" style="1290" customWidth="1"/>
    <col min="2061" max="2302" width="9.109375" style="1290"/>
    <col min="2303" max="2303" width="7.5546875" style="1290" customWidth="1"/>
    <col min="2304" max="2304" width="18.33203125" style="1290" customWidth="1"/>
    <col min="2305" max="2305" width="8.44140625" style="1290" customWidth="1"/>
    <col min="2306" max="2306" width="11.6640625" style="1290" customWidth="1"/>
    <col min="2307" max="2307" width="13.44140625" style="1290" customWidth="1"/>
    <col min="2308" max="2308" width="26.6640625" style="1290" customWidth="1"/>
    <col min="2309" max="2309" width="16" style="1290" customWidth="1"/>
    <col min="2310" max="2310" width="7.6640625" style="1290" bestFit="1" customWidth="1"/>
    <col min="2311" max="2311" width="8.109375" style="1290" bestFit="1" customWidth="1"/>
    <col min="2312" max="2313" width="8.109375" style="1290" customWidth="1"/>
    <col min="2314" max="2314" width="7" style="1290" bestFit="1" customWidth="1"/>
    <col min="2315" max="2315" width="11.44140625" style="1290" bestFit="1" customWidth="1"/>
    <col min="2316" max="2316" width="21.88671875" style="1290" customWidth="1"/>
    <col min="2317" max="2558" width="9.109375" style="1290"/>
    <col min="2559" max="2559" width="7.5546875" style="1290" customWidth="1"/>
    <col min="2560" max="2560" width="18.33203125" style="1290" customWidth="1"/>
    <col min="2561" max="2561" width="8.44140625" style="1290" customWidth="1"/>
    <col min="2562" max="2562" width="11.6640625" style="1290" customWidth="1"/>
    <col min="2563" max="2563" width="13.44140625" style="1290" customWidth="1"/>
    <col min="2564" max="2564" width="26.6640625" style="1290" customWidth="1"/>
    <col min="2565" max="2565" width="16" style="1290" customWidth="1"/>
    <col min="2566" max="2566" width="7.6640625" style="1290" bestFit="1" customWidth="1"/>
    <col min="2567" max="2567" width="8.109375" style="1290" bestFit="1" customWidth="1"/>
    <col min="2568" max="2569" width="8.109375" style="1290" customWidth="1"/>
    <col min="2570" max="2570" width="7" style="1290" bestFit="1" customWidth="1"/>
    <col min="2571" max="2571" width="11.44140625" style="1290" bestFit="1" customWidth="1"/>
    <col min="2572" max="2572" width="21.88671875" style="1290" customWidth="1"/>
    <col min="2573" max="2814" width="9.109375" style="1290"/>
    <col min="2815" max="2815" width="7.5546875" style="1290" customWidth="1"/>
    <col min="2816" max="2816" width="18.33203125" style="1290" customWidth="1"/>
    <col min="2817" max="2817" width="8.44140625" style="1290" customWidth="1"/>
    <col min="2818" max="2818" width="11.6640625" style="1290" customWidth="1"/>
    <col min="2819" max="2819" width="13.44140625" style="1290" customWidth="1"/>
    <col min="2820" max="2820" width="26.6640625" style="1290" customWidth="1"/>
    <col min="2821" max="2821" width="16" style="1290" customWidth="1"/>
    <col min="2822" max="2822" width="7.6640625" style="1290" bestFit="1" customWidth="1"/>
    <col min="2823" max="2823" width="8.109375" style="1290" bestFit="1" customWidth="1"/>
    <col min="2824" max="2825" width="8.109375" style="1290" customWidth="1"/>
    <col min="2826" max="2826" width="7" style="1290" bestFit="1" customWidth="1"/>
    <col min="2827" max="2827" width="11.44140625" style="1290" bestFit="1" customWidth="1"/>
    <col min="2828" max="2828" width="21.88671875" style="1290" customWidth="1"/>
    <col min="2829" max="3070" width="9.109375" style="1290"/>
    <col min="3071" max="3071" width="7.5546875" style="1290" customWidth="1"/>
    <col min="3072" max="3072" width="18.33203125" style="1290" customWidth="1"/>
    <col min="3073" max="3073" width="8.44140625" style="1290" customWidth="1"/>
    <col min="3074" max="3074" width="11.6640625" style="1290" customWidth="1"/>
    <col min="3075" max="3075" width="13.44140625" style="1290" customWidth="1"/>
    <col min="3076" max="3076" width="26.6640625" style="1290" customWidth="1"/>
    <col min="3077" max="3077" width="16" style="1290" customWidth="1"/>
    <col min="3078" max="3078" width="7.6640625" style="1290" bestFit="1" customWidth="1"/>
    <col min="3079" max="3079" width="8.109375" style="1290" bestFit="1" customWidth="1"/>
    <col min="3080" max="3081" width="8.109375" style="1290" customWidth="1"/>
    <col min="3082" max="3082" width="7" style="1290" bestFit="1" customWidth="1"/>
    <col min="3083" max="3083" width="11.44140625" style="1290" bestFit="1" customWidth="1"/>
    <col min="3084" max="3084" width="21.88671875" style="1290" customWidth="1"/>
    <col min="3085" max="3326" width="9.109375" style="1290"/>
    <col min="3327" max="3327" width="7.5546875" style="1290" customWidth="1"/>
    <col min="3328" max="3328" width="18.33203125" style="1290" customWidth="1"/>
    <col min="3329" max="3329" width="8.44140625" style="1290" customWidth="1"/>
    <col min="3330" max="3330" width="11.6640625" style="1290" customWidth="1"/>
    <col min="3331" max="3331" width="13.44140625" style="1290" customWidth="1"/>
    <col min="3332" max="3332" width="26.6640625" style="1290" customWidth="1"/>
    <col min="3333" max="3333" width="16" style="1290" customWidth="1"/>
    <col min="3334" max="3334" width="7.6640625" style="1290" bestFit="1" customWidth="1"/>
    <col min="3335" max="3335" width="8.109375" style="1290" bestFit="1" customWidth="1"/>
    <col min="3336" max="3337" width="8.109375" style="1290" customWidth="1"/>
    <col min="3338" max="3338" width="7" style="1290" bestFit="1" customWidth="1"/>
    <col min="3339" max="3339" width="11.44140625" style="1290" bestFit="1" customWidth="1"/>
    <col min="3340" max="3340" width="21.88671875" style="1290" customWidth="1"/>
    <col min="3341" max="3582" width="9.109375" style="1290"/>
    <col min="3583" max="3583" width="7.5546875" style="1290" customWidth="1"/>
    <col min="3584" max="3584" width="18.33203125" style="1290" customWidth="1"/>
    <col min="3585" max="3585" width="8.44140625" style="1290" customWidth="1"/>
    <col min="3586" max="3586" width="11.6640625" style="1290" customWidth="1"/>
    <col min="3587" max="3587" width="13.44140625" style="1290" customWidth="1"/>
    <col min="3588" max="3588" width="26.6640625" style="1290" customWidth="1"/>
    <col min="3589" max="3589" width="16" style="1290" customWidth="1"/>
    <col min="3590" max="3590" width="7.6640625" style="1290" bestFit="1" customWidth="1"/>
    <col min="3591" max="3591" width="8.109375" style="1290" bestFit="1" customWidth="1"/>
    <col min="3592" max="3593" width="8.109375" style="1290" customWidth="1"/>
    <col min="3594" max="3594" width="7" style="1290" bestFit="1" customWidth="1"/>
    <col min="3595" max="3595" width="11.44140625" style="1290" bestFit="1" customWidth="1"/>
    <col min="3596" max="3596" width="21.88671875" style="1290" customWidth="1"/>
    <col min="3597" max="3838" width="9.109375" style="1290"/>
    <col min="3839" max="3839" width="7.5546875" style="1290" customWidth="1"/>
    <col min="3840" max="3840" width="18.33203125" style="1290" customWidth="1"/>
    <col min="3841" max="3841" width="8.44140625" style="1290" customWidth="1"/>
    <col min="3842" max="3842" width="11.6640625" style="1290" customWidth="1"/>
    <col min="3843" max="3843" width="13.44140625" style="1290" customWidth="1"/>
    <col min="3844" max="3844" width="26.6640625" style="1290" customWidth="1"/>
    <col min="3845" max="3845" width="16" style="1290" customWidth="1"/>
    <col min="3846" max="3846" width="7.6640625" style="1290" bestFit="1" customWidth="1"/>
    <col min="3847" max="3847" width="8.109375" style="1290" bestFit="1" customWidth="1"/>
    <col min="3848" max="3849" width="8.109375" style="1290" customWidth="1"/>
    <col min="3850" max="3850" width="7" style="1290" bestFit="1" customWidth="1"/>
    <col min="3851" max="3851" width="11.44140625" style="1290" bestFit="1" customWidth="1"/>
    <col min="3852" max="3852" width="21.88671875" style="1290" customWidth="1"/>
    <col min="3853" max="4094" width="9.109375" style="1290"/>
    <col min="4095" max="4095" width="7.5546875" style="1290" customWidth="1"/>
    <col min="4096" max="4096" width="18.33203125" style="1290" customWidth="1"/>
    <col min="4097" max="4097" width="8.44140625" style="1290" customWidth="1"/>
    <col min="4098" max="4098" width="11.6640625" style="1290" customWidth="1"/>
    <col min="4099" max="4099" width="13.44140625" style="1290" customWidth="1"/>
    <col min="4100" max="4100" width="26.6640625" style="1290" customWidth="1"/>
    <col min="4101" max="4101" width="16" style="1290" customWidth="1"/>
    <col min="4102" max="4102" width="7.6640625" style="1290" bestFit="1" customWidth="1"/>
    <col min="4103" max="4103" width="8.109375" style="1290" bestFit="1" customWidth="1"/>
    <col min="4104" max="4105" width="8.109375" style="1290" customWidth="1"/>
    <col min="4106" max="4106" width="7" style="1290" bestFit="1" customWidth="1"/>
    <col min="4107" max="4107" width="11.44140625" style="1290" bestFit="1" customWidth="1"/>
    <col min="4108" max="4108" width="21.88671875" style="1290" customWidth="1"/>
    <col min="4109" max="4350" width="9.109375" style="1290"/>
    <col min="4351" max="4351" width="7.5546875" style="1290" customWidth="1"/>
    <col min="4352" max="4352" width="18.33203125" style="1290" customWidth="1"/>
    <col min="4353" max="4353" width="8.44140625" style="1290" customWidth="1"/>
    <col min="4354" max="4354" width="11.6640625" style="1290" customWidth="1"/>
    <col min="4355" max="4355" width="13.44140625" style="1290" customWidth="1"/>
    <col min="4356" max="4356" width="26.6640625" style="1290" customWidth="1"/>
    <col min="4357" max="4357" width="16" style="1290" customWidth="1"/>
    <col min="4358" max="4358" width="7.6640625" style="1290" bestFit="1" customWidth="1"/>
    <col min="4359" max="4359" width="8.109375" style="1290" bestFit="1" customWidth="1"/>
    <col min="4360" max="4361" width="8.109375" style="1290" customWidth="1"/>
    <col min="4362" max="4362" width="7" style="1290" bestFit="1" customWidth="1"/>
    <col min="4363" max="4363" width="11.44140625" style="1290" bestFit="1" customWidth="1"/>
    <col min="4364" max="4364" width="21.88671875" style="1290" customWidth="1"/>
    <col min="4365" max="4606" width="9.109375" style="1290"/>
    <col min="4607" max="4607" width="7.5546875" style="1290" customWidth="1"/>
    <col min="4608" max="4608" width="18.33203125" style="1290" customWidth="1"/>
    <col min="4609" max="4609" width="8.44140625" style="1290" customWidth="1"/>
    <col min="4610" max="4610" width="11.6640625" style="1290" customWidth="1"/>
    <col min="4611" max="4611" width="13.44140625" style="1290" customWidth="1"/>
    <col min="4612" max="4612" width="26.6640625" style="1290" customWidth="1"/>
    <col min="4613" max="4613" width="16" style="1290" customWidth="1"/>
    <col min="4614" max="4614" width="7.6640625" style="1290" bestFit="1" customWidth="1"/>
    <col min="4615" max="4615" width="8.109375" style="1290" bestFit="1" customWidth="1"/>
    <col min="4616" max="4617" width="8.109375" style="1290" customWidth="1"/>
    <col min="4618" max="4618" width="7" style="1290" bestFit="1" customWidth="1"/>
    <col min="4619" max="4619" width="11.44140625" style="1290" bestFit="1" customWidth="1"/>
    <col min="4620" max="4620" width="21.88671875" style="1290" customWidth="1"/>
    <col min="4621" max="4862" width="9.109375" style="1290"/>
    <col min="4863" max="4863" width="7.5546875" style="1290" customWidth="1"/>
    <col min="4864" max="4864" width="18.33203125" style="1290" customWidth="1"/>
    <col min="4865" max="4865" width="8.44140625" style="1290" customWidth="1"/>
    <col min="4866" max="4866" width="11.6640625" style="1290" customWidth="1"/>
    <col min="4867" max="4867" width="13.44140625" style="1290" customWidth="1"/>
    <col min="4868" max="4868" width="26.6640625" style="1290" customWidth="1"/>
    <col min="4869" max="4869" width="16" style="1290" customWidth="1"/>
    <col min="4870" max="4870" width="7.6640625" style="1290" bestFit="1" customWidth="1"/>
    <col min="4871" max="4871" width="8.109375" style="1290" bestFit="1" customWidth="1"/>
    <col min="4872" max="4873" width="8.109375" style="1290" customWidth="1"/>
    <col min="4874" max="4874" width="7" style="1290" bestFit="1" customWidth="1"/>
    <col min="4875" max="4875" width="11.44140625" style="1290" bestFit="1" customWidth="1"/>
    <col min="4876" max="4876" width="21.88671875" style="1290" customWidth="1"/>
    <col min="4877" max="5118" width="9.109375" style="1290"/>
    <col min="5119" max="5119" width="7.5546875" style="1290" customWidth="1"/>
    <col min="5120" max="5120" width="18.33203125" style="1290" customWidth="1"/>
    <col min="5121" max="5121" width="8.44140625" style="1290" customWidth="1"/>
    <col min="5122" max="5122" width="11.6640625" style="1290" customWidth="1"/>
    <col min="5123" max="5123" width="13.44140625" style="1290" customWidth="1"/>
    <col min="5124" max="5124" width="26.6640625" style="1290" customWidth="1"/>
    <col min="5125" max="5125" width="16" style="1290" customWidth="1"/>
    <col min="5126" max="5126" width="7.6640625" style="1290" bestFit="1" customWidth="1"/>
    <col min="5127" max="5127" width="8.109375" style="1290" bestFit="1" customWidth="1"/>
    <col min="5128" max="5129" width="8.109375" style="1290" customWidth="1"/>
    <col min="5130" max="5130" width="7" style="1290" bestFit="1" customWidth="1"/>
    <col min="5131" max="5131" width="11.44140625" style="1290" bestFit="1" customWidth="1"/>
    <col min="5132" max="5132" width="21.88671875" style="1290" customWidth="1"/>
    <col min="5133" max="5374" width="9.109375" style="1290"/>
    <col min="5375" max="5375" width="7.5546875" style="1290" customWidth="1"/>
    <col min="5376" max="5376" width="18.33203125" style="1290" customWidth="1"/>
    <col min="5377" max="5377" width="8.44140625" style="1290" customWidth="1"/>
    <col min="5378" max="5378" width="11.6640625" style="1290" customWidth="1"/>
    <col min="5379" max="5379" width="13.44140625" style="1290" customWidth="1"/>
    <col min="5380" max="5380" width="26.6640625" style="1290" customWidth="1"/>
    <col min="5381" max="5381" width="16" style="1290" customWidth="1"/>
    <col min="5382" max="5382" width="7.6640625" style="1290" bestFit="1" customWidth="1"/>
    <col min="5383" max="5383" width="8.109375" style="1290" bestFit="1" customWidth="1"/>
    <col min="5384" max="5385" width="8.109375" style="1290" customWidth="1"/>
    <col min="5386" max="5386" width="7" style="1290" bestFit="1" customWidth="1"/>
    <col min="5387" max="5387" width="11.44140625" style="1290" bestFit="1" customWidth="1"/>
    <col min="5388" max="5388" width="21.88671875" style="1290" customWidth="1"/>
    <col min="5389" max="5630" width="9.109375" style="1290"/>
    <col min="5631" max="5631" width="7.5546875" style="1290" customWidth="1"/>
    <col min="5632" max="5632" width="18.33203125" style="1290" customWidth="1"/>
    <col min="5633" max="5633" width="8.44140625" style="1290" customWidth="1"/>
    <col min="5634" max="5634" width="11.6640625" style="1290" customWidth="1"/>
    <col min="5635" max="5635" width="13.44140625" style="1290" customWidth="1"/>
    <col min="5636" max="5636" width="26.6640625" style="1290" customWidth="1"/>
    <col min="5637" max="5637" width="16" style="1290" customWidth="1"/>
    <col min="5638" max="5638" width="7.6640625" style="1290" bestFit="1" customWidth="1"/>
    <col min="5639" max="5639" width="8.109375" style="1290" bestFit="1" customWidth="1"/>
    <col min="5640" max="5641" width="8.109375" style="1290" customWidth="1"/>
    <col min="5642" max="5642" width="7" style="1290" bestFit="1" customWidth="1"/>
    <col min="5643" max="5643" width="11.44140625" style="1290" bestFit="1" customWidth="1"/>
    <col min="5644" max="5644" width="21.88671875" style="1290" customWidth="1"/>
    <col min="5645" max="5886" width="9.109375" style="1290"/>
    <col min="5887" max="5887" width="7.5546875" style="1290" customWidth="1"/>
    <col min="5888" max="5888" width="18.33203125" style="1290" customWidth="1"/>
    <col min="5889" max="5889" width="8.44140625" style="1290" customWidth="1"/>
    <col min="5890" max="5890" width="11.6640625" style="1290" customWidth="1"/>
    <col min="5891" max="5891" width="13.44140625" style="1290" customWidth="1"/>
    <col min="5892" max="5892" width="26.6640625" style="1290" customWidth="1"/>
    <col min="5893" max="5893" width="16" style="1290" customWidth="1"/>
    <col min="5894" max="5894" width="7.6640625" style="1290" bestFit="1" customWidth="1"/>
    <col min="5895" max="5895" width="8.109375" style="1290" bestFit="1" customWidth="1"/>
    <col min="5896" max="5897" width="8.109375" style="1290" customWidth="1"/>
    <col min="5898" max="5898" width="7" style="1290" bestFit="1" customWidth="1"/>
    <col min="5899" max="5899" width="11.44140625" style="1290" bestFit="1" customWidth="1"/>
    <col min="5900" max="5900" width="21.88671875" style="1290" customWidth="1"/>
    <col min="5901" max="6142" width="9.109375" style="1290"/>
    <col min="6143" max="6143" width="7.5546875" style="1290" customWidth="1"/>
    <col min="6144" max="6144" width="18.33203125" style="1290" customWidth="1"/>
    <col min="6145" max="6145" width="8.44140625" style="1290" customWidth="1"/>
    <col min="6146" max="6146" width="11.6640625" style="1290" customWidth="1"/>
    <col min="6147" max="6147" width="13.44140625" style="1290" customWidth="1"/>
    <col min="6148" max="6148" width="26.6640625" style="1290" customWidth="1"/>
    <col min="6149" max="6149" width="16" style="1290" customWidth="1"/>
    <col min="6150" max="6150" width="7.6640625" style="1290" bestFit="1" customWidth="1"/>
    <col min="6151" max="6151" width="8.109375" style="1290" bestFit="1" customWidth="1"/>
    <col min="6152" max="6153" width="8.109375" style="1290" customWidth="1"/>
    <col min="6154" max="6154" width="7" style="1290" bestFit="1" customWidth="1"/>
    <col min="6155" max="6155" width="11.44140625" style="1290" bestFit="1" customWidth="1"/>
    <col min="6156" max="6156" width="21.88671875" style="1290" customWidth="1"/>
    <col min="6157" max="6398" width="9.109375" style="1290"/>
    <col min="6399" max="6399" width="7.5546875" style="1290" customWidth="1"/>
    <col min="6400" max="6400" width="18.33203125" style="1290" customWidth="1"/>
    <col min="6401" max="6401" width="8.44140625" style="1290" customWidth="1"/>
    <col min="6402" max="6402" width="11.6640625" style="1290" customWidth="1"/>
    <col min="6403" max="6403" width="13.44140625" style="1290" customWidth="1"/>
    <col min="6404" max="6404" width="26.6640625" style="1290" customWidth="1"/>
    <col min="6405" max="6405" width="16" style="1290" customWidth="1"/>
    <col min="6406" max="6406" width="7.6640625" style="1290" bestFit="1" customWidth="1"/>
    <col min="6407" max="6407" width="8.109375" style="1290" bestFit="1" customWidth="1"/>
    <col min="6408" max="6409" width="8.109375" style="1290" customWidth="1"/>
    <col min="6410" max="6410" width="7" style="1290" bestFit="1" customWidth="1"/>
    <col min="6411" max="6411" width="11.44140625" style="1290" bestFit="1" customWidth="1"/>
    <col min="6412" max="6412" width="21.88671875" style="1290" customWidth="1"/>
    <col min="6413" max="6654" width="9.109375" style="1290"/>
    <col min="6655" max="6655" width="7.5546875" style="1290" customWidth="1"/>
    <col min="6656" max="6656" width="18.33203125" style="1290" customWidth="1"/>
    <col min="6657" max="6657" width="8.44140625" style="1290" customWidth="1"/>
    <col min="6658" max="6658" width="11.6640625" style="1290" customWidth="1"/>
    <col min="6659" max="6659" width="13.44140625" style="1290" customWidth="1"/>
    <col min="6660" max="6660" width="26.6640625" style="1290" customWidth="1"/>
    <col min="6661" max="6661" width="16" style="1290" customWidth="1"/>
    <col min="6662" max="6662" width="7.6640625" style="1290" bestFit="1" customWidth="1"/>
    <col min="6663" max="6663" width="8.109375" style="1290" bestFit="1" customWidth="1"/>
    <col min="6664" max="6665" width="8.109375" style="1290" customWidth="1"/>
    <col min="6666" max="6666" width="7" style="1290" bestFit="1" customWidth="1"/>
    <col min="6667" max="6667" width="11.44140625" style="1290" bestFit="1" customWidth="1"/>
    <col min="6668" max="6668" width="21.88671875" style="1290" customWidth="1"/>
    <col min="6669" max="6910" width="9.109375" style="1290"/>
    <col min="6911" max="6911" width="7.5546875" style="1290" customWidth="1"/>
    <col min="6912" max="6912" width="18.33203125" style="1290" customWidth="1"/>
    <col min="6913" max="6913" width="8.44140625" style="1290" customWidth="1"/>
    <col min="6914" max="6914" width="11.6640625" style="1290" customWidth="1"/>
    <col min="6915" max="6915" width="13.44140625" style="1290" customWidth="1"/>
    <col min="6916" max="6916" width="26.6640625" style="1290" customWidth="1"/>
    <col min="6917" max="6917" width="16" style="1290" customWidth="1"/>
    <col min="6918" max="6918" width="7.6640625" style="1290" bestFit="1" customWidth="1"/>
    <col min="6919" max="6919" width="8.109375" style="1290" bestFit="1" customWidth="1"/>
    <col min="6920" max="6921" width="8.109375" style="1290" customWidth="1"/>
    <col min="6922" max="6922" width="7" style="1290" bestFit="1" customWidth="1"/>
    <col min="6923" max="6923" width="11.44140625" style="1290" bestFit="1" customWidth="1"/>
    <col min="6924" max="6924" width="21.88671875" style="1290" customWidth="1"/>
    <col min="6925" max="7166" width="9.109375" style="1290"/>
    <col min="7167" max="7167" width="7.5546875" style="1290" customWidth="1"/>
    <col min="7168" max="7168" width="18.33203125" style="1290" customWidth="1"/>
    <col min="7169" max="7169" width="8.44140625" style="1290" customWidth="1"/>
    <col min="7170" max="7170" width="11.6640625" style="1290" customWidth="1"/>
    <col min="7171" max="7171" width="13.44140625" style="1290" customWidth="1"/>
    <col min="7172" max="7172" width="26.6640625" style="1290" customWidth="1"/>
    <col min="7173" max="7173" width="16" style="1290" customWidth="1"/>
    <col min="7174" max="7174" width="7.6640625" style="1290" bestFit="1" customWidth="1"/>
    <col min="7175" max="7175" width="8.109375" style="1290" bestFit="1" customWidth="1"/>
    <col min="7176" max="7177" width="8.109375" style="1290" customWidth="1"/>
    <col min="7178" max="7178" width="7" style="1290" bestFit="1" customWidth="1"/>
    <col min="7179" max="7179" width="11.44140625" style="1290" bestFit="1" customWidth="1"/>
    <col min="7180" max="7180" width="21.88671875" style="1290" customWidth="1"/>
    <col min="7181" max="7422" width="9.109375" style="1290"/>
    <col min="7423" max="7423" width="7.5546875" style="1290" customWidth="1"/>
    <col min="7424" max="7424" width="18.33203125" style="1290" customWidth="1"/>
    <col min="7425" max="7425" width="8.44140625" style="1290" customWidth="1"/>
    <col min="7426" max="7426" width="11.6640625" style="1290" customWidth="1"/>
    <col min="7427" max="7427" width="13.44140625" style="1290" customWidth="1"/>
    <col min="7428" max="7428" width="26.6640625" style="1290" customWidth="1"/>
    <col min="7429" max="7429" width="16" style="1290" customWidth="1"/>
    <col min="7430" max="7430" width="7.6640625" style="1290" bestFit="1" customWidth="1"/>
    <col min="7431" max="7431" width="8.109375" style="1290" bestFit="1" customWidth="1"/>
    <col min="7432" max="7433" width="8.109375" style="1290" customWidth="1"/>
    <col min="7434" max="7434" width="7" style="1290" bestFit="1" customWidth="1"/>
    <col min="7435" max="7435" width="11.44140625" style="1290" bestFit="1" customWidth="1"/>
    <col min="7436" max="7436" width="21.88671875" style="1290" customWidth="1"/>
    <col min="7437" max="7678" width="9.109375" style="1290"/>
    <col min="7679" max="7679" width="7.5546875" style="1290" customWidth="1"/>
    <col min="7680" max="7680" width="18.33203125" style="1290" customWidth="1"/>
    <col min="7681" max="7681" width="8.44140625" style="1290" customWidth="1"/>
    <col min="7682" max="7682" width="11.6640625" style="1290" customWidth="1"/>
    <col min="7683" max="7683" width="13.44140625" style="1290" customWidth="1"/>
    <col min="7684" max="7684" width="26.6640625" style="1290" customWidth="1"/>
    <col min="7685" max="7685" width="16" style="1290" customWidth="1"/>
    <col min="7686" max="7686" width="7.6640625" style="1290" bestFit="1" customWidth="1"/>
    <col min="7687" max="7687" width="8.109375" style="1290" bestFit="1" customWidth="1"/>
    <col min="7688" max="7689" width="8.109375" style="1290" customWidth="1"/>
    <col min="7690" max="7690" width="7" style="1290" bestFit="1" customWidth="1"/>
    <col min="7691" max="7691" width="11.44140625" style="1290" bestFit="1" customWidth="1"/>
    <col min="7692" max="7692" width="21.88671875" style="1290" customWidth="1"/>
    <col min="7693" max="7934" width="9.109375" style="1290"/>
    <col min="7935" max="7935" width="7.5546875" style="1290" customWidth="1"/>
    <col min="7936" max="7936" width="18.33203125" style="1290" customWidth="1"/>
    <col min="7937" max="7937" width="8.44140625" style="1290" customWidth="1"/>
    <col min="7938" max="7938" width="11.6640625" style="1290" customWidth="1"/>
    <col min="7939" max="7939" width="13.44140625" style="1290" customWidth="1"/>
    <col min="7940" max="7940" width="26.6640625" style="1290" customWidth="1"/>
    <col min="7941" max="7941" width="16" style="1290" customWidth="1"/>
    <col min="7942" max="7942" width="7.6640625" style="1290" bestFit="1" customWidth="1"/>
    <col min="7943" max="7943" width="8.109375" style="1290" bestFit="1" customWidth="1"/>
    <col min="7944" max="7945" width="8.109375" style="1290" customWidth="1"/>
    <col min="7946" max="7946" width="7" style="1290" bestFit="1" customWidth="1"/>
    <col min="7947" max="7947" width="11.44140625" style="1290" bestFit="1" customWidth="1"/>
    <col min="7948" max="7948" width="21.88671875" style="1290" customWidth="1"/>
    <col min="7949" max="8190" width="9.109375" style="1290"/>
    <col min="8191" max="8191" width="7.5546875" style="1290" customWidth="1"/>
    <col min="8192" max="8192" width="18.33203125" style="1290" customWidth="1"/>
    <col min="8193" max="8193" width="8.44140625" style="1290" customWidth="1"/>
    <col min="8194" max="8194" width="11.6640625" style="1290" customWidth="1"/>
    <col min="8195" max="8195" width="13.44140625" style="1290" customWidth="1"/>
    <col min="8196" max="8196" width="26.6640625" style="1290" customWidth="1"/>
    <col min="8197" max="8197" width="16" style="1290" customWidth="1"/>
    <col min="8198" max="8198" width="7.6640625" style="1290" bestFit="1" customWidth="1"/>
    <col min="8199" max="8199" width="8.109375" style="1290" bestFit="1" customWidth="1"/>
    <col min="8200" max="8201" width="8.109375" style="1290" customWidth="1"/>
    <col min="8202" max="8202" width="7" style="1290" bestFit="1" customWidth="1"/>
    <col min="8203" max="8203" width="11.44140625" style="1290" bestFit="1" customWidth="1"/>
    <col min="8204" max="8204" width="21.88671875" style="1290" customWidth="1"/>
    <col min="8205" max="8446" width="9.109375" style="1290"/>
    <col min="8447" max="8447" width="7.5546875" style="1290" customWidth="1"/>
    <col min="8448" max="8448" width="18.33203125" style="1290" customWidth="1"/>
    <col min="8449" max="8449" width="8.44140625" style="1290" customWidth="1"/>
    <col min="8450" max="8450" width="11.6640625" style="1290" customWidth="1"/>
    <col min="8451" max="8451" width="13.44140625" style="1290" customWidth="1"/>
    <col min="8452" max="8452" width="26.6640625" style="1290" customWidth="1"/>
    <col min="8453" max="8453" width="16" style="1290" customWidth="1"/>
    <col min="8454" max="8454" width="7.6640625" style="1290" bestFit="1" customWidth="1"/>
    <col min="8455" max="8455" width="8.109375" style="1290" bestFit="1" customWidth="1"/>
    <col min="8456" max="8457" width="8.109375" style="1290" customWidth="1"/>
    <col min="8458" max="8458" width="7" style="1290" bestFit="1" customWidth="1"/>
    <col min="8459" max="8459" width="11.44140625" style="1290" bestFit="1" customWidth="1"/>
    <col min="8460" max="8460" width="21.88671875" style="1290" customWidth="1"/>
    <col min="8461" max="8702" width="9.109375" style="1290"/>
    <col min="8703" max="8703" width="7.5546875" style="1290" customWidth="1"/>
    <col min="8704" max="8704" width="18.33203125" style="1290" customWidth="1"/>
    <col min="8705" max="8705" width="8.44140625" style="1290" customWidth="1"/>
    <col min="8706" max="8706" width="11.6640625" style="1290" customWidth="1"/>
    <col min="8707" max="8707" width="13.44140625" style="1290" customWidth="1"/>
    <col min="8708" max="8708" width="26.6640625" style="1290" customWidth="1"/>
    <col min="8709" max="8709" width="16" style="1290" customWidth="1"/>
    <col min="8710" max="8710" width="7.6640625" style="1290" bestFit="1" customWidth="1"/>
    <col min="8711" max="8711" width="8.109375" style="1290" bestFit="1" customWidth="1"/>
    <col min="8712" max="8713" width="8.109375" style="1290" customWidth="1"/>
    <col min="8714" max="8714" width="7" style="1290" bestFit="1" customWidth="1"/>
    <col min="8715" max="8715" width="11.44140625" style="1290" bestFit="1" customWidth="1"/>
    <col min="8716" max="8716" width="21.88671875" style="1290" customWidth="1"/>
    <col min="8717" max="8958" width="9.109375" style="1290"/>
    <col min="8959" max="8959" width="7.5546875" style="1290" customWidth="1"/>
    <col min="8960" max="8960" width="18.33203125" style="1290" customWidth="1"/>
    <col min="8961" max="8961" width="8.44140625" style="1290" customWidth="1"/>
    <col min="8962" max="8962" width="11.6640625" style="1290" customWidth="1"/>
    <col min="8963" max="8963" width="13.44140625" style="1290" customWidth="1"/>
    <col min="8964" max="8964" width="26.6640625" style="1290" customWidth="1"/>
    <col min="8965" max="8965" width="16" style="1290" customWidth="1"/>
    <col min="8966" max="8966" width="7.6640625" style="1290" bestFit="1" customWidth="1"/>
    <col min="8967" max="8967" width="8.109375" style="1290" bestFit="1" customWidth="1"/>
    <col min="8968" max="8969" width="8.109375" style="1290" customWidth="1"/>
    <col min="8970" max="8970" width="7" style="1290" bestFit="1" customWidth="1"/>
    <col min="8971" max="8971" width="11.44140625" style="1290" bestFit="1" customWidth="1"/>
    <col min="8972" max="8972" width="21.88671875" style="1290" customWidth="1"/>
    <col min="8973" max="9214" width="9.109375" style="1290"/>
    <col min="9215" max="9215" width="7.5546875" style="1290" customWidth="1"/>
    <col min="9216" max="9216" width="18.33203125" style="1290" customWidth="1"/>
    <col min="9217" max="9217" width="8.44140625" style="1290" customWidth="1"/>
    <col min="9218" max="9218" width="11.6640625" style="1290" customWidth="1"/>
    <col min="9219" max="9219" width="13.44140625" style="1290" customWidth="1"/>
    <col min="9220" max="9220" width="26.6640625" style="1290" customWidth="1"/>
    <col min="9221" max="9221" width="16" style="1290" customWidth="1"/>
    <col min="9222" max="9222" width="7.6640625" style="1290" bestFit="1" customWidth="1"/>
    <col min="9223" max="9223" width="8.109375" style="1290" bestFit="1" customWidth="1"/>
    <col min="9224" max="9225" width="8.109375" style="1290" customWidth="1"/>
    <col min="9226" max="9226" width="7" style="1290" bestFit="1" customWidth="1"/>
    <col min="9227" max="9227" width="11.44140625" style="1290" bestFit="1" customWidth="1"/>
    <col min="9228" max="9228" width="21.88671875" style="1290" customWidth="1"/>
    <col min="9229" max="9470" width="9.109375" style="1290"/>
    <col min="9471" max="9471" width="7.5546875" style="1290" customWidth="1"/>
    <col min="9472" max="9472" width="18.33203125" style="1290" customWidth="1"/>
    <col min="9473" max="9473" width="8.44140625" style="1290" customWidth="1"/>
    <col min="9474" max="9474" width="11.6640625" style="1290" customWidth="1"/>
    <col min="9475" max="9475" width="13.44140625" style="1290" customWidth="1"/>
    <col min="9476" max="9476" width="26.6640625" style="1290" customWidth="1"/>
    <col min="9477" max="9477" width="16" style="1290" customWidth="1"/>
    <col min="9478" max="9478" width="7.6640625" style="1290" bestFit="1" customWidth="1"/>
    <col min="9479" max="9479" width="8.109375" style="1290" bestFit="1" customWidth="1"/>
    <col min="9480" max="9481" width="8.109375" style="1290" customWidth="1"/>
    <col min="9482" max="9482" width="7" style="1290" bestFit="1" customWidth="1"/>
    <col min="9483" max="9483" width="11.44140625" style="1290" bestFit="1" customWidth="1"/>
    <col min="9484" max="9484" width="21.88671875" style="1290" customWidth="1"/>
    <col min="9485" max="9726" width="9.109375" style="1290"/>
    <col min="9727" max="9727" width="7.5546875" style="1290" customWidth="1"/>
    <col min="9728" max="9728" width="18.33203125" style="1290" customWidth="1"/>
    <col min="9729" max="9729" width="8.44140625" style="1290" customWidth="1"/>
    <col min="9730" max="9730" width="11.6640625" style="1290" customWidth="1"/>
    <col min="9731" max="9731" width="13.44140625" style="1290" customWidth="1"/>
    <col min="9732" max="9732" width="26.6640625" style="1290" customWidth="1"/>
    <col min="9733" max="9733" width="16" style="1290" customWidth="1"/>
    <col min="9734" max="9734" width="7.6640625" style="1290" bestFit="1" customWidth="1"/>
    <col min="9735" max="9735" width="8.109375" style="1290" bestFit="1" customWidth="1"/>
    <col min="9736" max="9737" width="8.109375" style="1290" customWidth="1"/>
    <col min="9738" max="9738" width="7" style="1290" bestFit="1" customWidth="1"/>
    <col min="9739" max="9739" width="11.44140625" style="1290" bestFit="1" customWidth="1"/>
    <col min="9740" max="9740" width="21.88671875" style="1290" customWidth="1"/>
    <col min="9741" max="9982" width="9.109375" style="1290"/>
    <col min="9983" max="9983" width="7.5546875" style="1290" customWidth="1"/>
    <col min="9984" max="9984" width="18.33203125" style="1290" customWidth="1"/>
    <col min="9985" max="9985" width="8.44140625" style="1290" customWidth="1"/>
    <col min="9986" max="9986" width="11.6640625" style="1290" customWidth="1"/>
    <col min="9987" max="9987" width="13.44140625" style="1290" customWidth="1"/>
    <col min="9988" max="9988" width="26.6640625" style="1290" customWidth="1"/>
    <col min="9989" max="9989" width="16" style="1290" customWidth="1"/>
    <col min="9990" max="9990" width="7.6640625" style="1290" bestFit="1" customWidth="1"/>
    <col min="9991" max="9991" width="8.109375" style="1290" bestFit="1" customWidth="1"/>
    <col min="9992" max="9993" width="8.109375" style="1290" customWidth="1"/>
    <col min="9994" max="9994" width="7" style="1290" bestFit="1" customWidth="1"/>
    <col min="9995" max="9995" width="11.44140625" style="1290" bestFit="1" customWidth="1"/>
    <col min="9996" max="9996" width="21.88671875" style="1290" customWidth="1"/>
    <col min="9997" max="10238" width="9.109375" style="1290"/>
    <col min="10239" max="10239" width="7.5546875" style="1290" customWidth="1"/>
    <col min="10240" max="10240" width="18.33203125" style="1290" customWidth="1"/>
    <col min="10241" max="10241" width="8.44140625" style="1290" customWidth="1"/>
    <col min="10242" max="10242" width="11.6640625" style="1290" customWidth="1"/>
    <col min="10243" max="10243" width="13.44140625" style="1290" customWidth="1"/>
    <col min="10244" max="10244" width="26.6640625" style="1290" customWidth="1"/>
    <col min="10245" max="10245" width="16" style="1290" customWidth="1"/>
    <col min="10246" max="10246" width="7.6640625" style="1290" bestFit="1" customWidth="1"/>
    <col min="10247" max="10247" width="8.109375" style="1290" bestFit="1" customWidth="1"/>
    <col min="10248" max="10249" width="8.109375" style="1290" customWidth="1"/>
    <col min="10250" max="10250" width="7" style="1290" bestFit="1" customWidth="1"/>
    <col min="10251" max="10251" width="11.44140625" style="1290" bestFit="1" customWidth="1"/>
    <col min="10252" max="10252" width="21.88671875" style="1290" customWidth="1"/>
    <col min="10253" max="10494" width="9.109375" style="1290"/>
    <col min="10495" max="10495" width="7.5546875" style="1290" customWidth="1"/>
    <col min="10496" max="10496" width="18.33203125" style="1290" customWidth="1"/>
    <col min="10497" max="10497" width="8.44140625" style="1290" customWidth="1"/>
    <col min="10498" max="10498" width="11.6640625" style="1290" customWidth="1"/>
    <col min="10499" max="10499" width="13.44140625" style="1290" customWidth="1"/>
    <col min="10500" max="10500" width="26.6640625" style="1290" customWidth="1"/>
    <col min="10501" max="10501" width="16" style="1290" customWidth="1"/>
    <col min="10502" max="10502" width="7.6640625" style="1290" bestFit="1" customWidth="1"/>
    <col min="10503" max="10503" width="8.109375" style="1290" bestFit="1" customWidth="1"/>
    <col min="10504" max="10505" width="8.109375" style="1290" customWidth="1"/>
    <col min="10506" max="10506" width="7" style="1290" bestFit="1" customWidth="1"/>
    <col min="10507" max="10507" width="11.44140625" style="1290" bestFit="1" customWidth="1"/>
    <col min="10508" max="10508" width="21.88671875" style="1290" customWidth="1"/>
    <col min="10509" max="10750" width="9.109375" style="1290"/>
    <col min="10751" max="10751" width="7.5546875" style="1290" customWidth="1"/>
    <col min="10752" max="10752" width="18.33203125" style="1290" customWidth="1"/>
    <col min="10753" max="10753" width="8.44140625" style="1290" customWidth="1"/>
    <col min="10754" max="10754" width="11.6640625" style="1290" customWidth="1"/>
    <col min="10755" max="10755" width="13.44140625" style="1290" customWidth="1"/>
    <col min="10756" max="10756" width="26.6640625" style="1290" customWidth="1"/>
    <col min="10757" max="10757" width="16" style="1290" customWidth="1"/>
    <col min="10758" max="10758" width="7.6640625" style="1290" bestFit="1" customWidth="1"/>
    <col min="10759" max="10759" width="8.109375" style="1290" bestFit="1" customWidth="1"/>
    <col min="10760" max="10761" width="8.109375" style="1290" customWidth="1"/>
    <col min="10762" max="10762" width="7" style="1290" bestFit="1" customWidth="1"/>
    <col min="10763" max="10763" width="11.44140625" style="1290" bestFit="1" customWidth="1"/>
    <col min="10764" max="10764" width="21.88671875" style="1290" customWidth="1"/>
    <col min="10765" max="11006" width="9.109375" style="1290"/>
    <col min="11007" max="11007" width="7.5546875" style="1290" customWidth="1"/>
    <col min="11008" max="11008" width="18.33203125" style="1290" customWidth="1"/>
    <col min="11009" max="11009" width="8.44140625" style="1290" customWidth="1"/>
    <col min="11010" max="11010" width="11.6640625" style="1290" customWidth="1"/>
    <col min="11011" max="11011" width="13.44140625" style="1290" customWidth="1"/>
    <col min="11012" max="11012" width="26.6640625" style="1290" customWidth="1"/>
    <col min="11013" max="11013" width="16" style="1290" customWidth="1"/>
    <col min="11014" max="11014" width="7.6640625" style="1290" bestFit="1" customWidth="1"/>
    <col min="11015" max="11015" width="8.109375" style="1290" bestFit="1" customWidth="1"/>
    <col min="11016" max="11017" width="8.109375" style="1290" customWidth="1"/>
    <col min="11018" max="11018" width="7" style="1290" bestFit="1" customWidth="1"/>
    <col min="11019" max="11019" width="11.44140625" style="1290" bestFit="1" customWidth="1"/>
    <col min="11020" max="11020" width="21.88671875" style="1290" customWidth="1"/>
    <col min="11021" max="11262" width="9.109375" style="1290"/>
    <col min="11263" max="11263" width="7.5546875" style="1290" customWidth="1"/>
    <col min="11264" max="11264" width="18.33203125" style="1290" customWidth="1"/>
    <col min="11265" max="11265" width="8.44140625" style="1290" customWidth="1"/>
    <col min="11266" max="11266" width="11.6640625" style="1290" customWidth="1"/>
    <col min="11267" max="11267" width="13.44140625" style="1290" customWidth="1"/>
    <col min="11268" max="11268" width="26.6640625" style="1290" customWidth="1"/>
    <col min="11269" max="11269" width="16" style="1290" customWidth="1"/>
    <col min="11270" max="11270" width="7.6640625" style="1290" bestFit="1" customWidth="1"/>
    <col min="11271" max="11271" width="8.109375" style="1290" bestFit="1" customWidth="1"/>
    <col min="11272" max="11273" width="8.109375" style="1290" customWidth="1"/>
    <col min="11274" max="11274" width="7" style="1290" bestFit="1" customWidth="1"/>
    <col min="11275" max="11275" width="11.44140625" style="1290" bestFit="1" customWidth="1"/>
    <col min="11276" max="11276" width="21.88671875" style="1290" customWidth="1"/>
    <col min="11277" max="11518" width="9.109375" style="1290"/>
    <col min="11519" max="11519" width="7.5546875" style="1290" customWidth="1"/>
    <col min="11520" max="11520" width="18.33203125" style="1290" customWidth="1"/>
    <col min="11521" max="11521" width="8.44140625" style="1290" customWidth="1"/>
    <col min="11522" max="11522" width="11.6640625" style="1290" customWidth="1"/>
    <col min="11523" max="11523" width="13.44140625" style="1290" customWidth="1"/>
    <col min="11524" max="11524" width="26.6640625" style="1290" customWidth="1"/>
    <col min="11525" max="11525" width="16" style="1290" customWidth="1"/>
    <col min="11526" max="11526" width="7.6640625" style="1290" bestFit="1" customWidth="1"/>
    <col min="11527" max="11527" width="8.109375" style="1290" bestFit="1" customWidth="1"/>
    <col min="11528" max="11529" width="8.109375" style="1290" customWidth="1"/>
    <col min="11530" max="11530" width="7" style="1290" bestFit="1" customWidth="1"/>
    <col min="11531" max="11531" width="11.44140625" style="1290" bestFit="1" customWidth="1"/>
    <col min="11532" max="11532" width="21.88671875" style="1290" customWidth="1"/>
    <col min="11533" max="11774" width="9.109375" style="1290"/>
    <col min="11775" max="11775" width="7.5546875" style="1290" customWidth="1"/>
    <col min="11776" max="11776" width="18.33203125" style="1290" customWidth="1"/>
    <col min="11777" max="11777" width="8.44140625" style="1290" customWidth="1"/>
    <col min="11778" max="11778" width="11.6640625" style="1290" customWidth="1"/>
    <col min="11779" max="11779" width="13.44140625" style="1290" customWidth="1"/>
    <col min="11780" max="11780" width="26.6640625" style="1290" customWidth="1"/>
    <col min="11781" max="11781" width="16" style="1290" customWidth="1"/>
    <col min="11782" max="11782" width="7.6640625" style="1290" bestFit="1" customWidth="1"/>
    <col min="11783" max="11783" width="8.109375" style="1290" bestFit="1" customWidth="1"/>
    <col min="11784" max="11785" width="8.109375" style="1290" customWidth="1"/>
    <col min="11786" max="11786" width="7" style="1290" bestFit="1" customWidth="1"/>
    <col min="11787" max="11787" width="11.44140625" style="1290" bestFit="1" customWidth="1"/>
    <col min="11788" max="11788" width="21.88671875" style="1290" customWidth="1"/>
    <col min="11789" max="12030" width="9.109375" style="1290"/>
    <col min="12031" max="12031" width="7.5546875" style="1290" customWidth="1"/>
    <col min="12032" max="12032" width="18.33203125" style="1290" customWidth="1"/>
    <col min="12033" max="12033" width="8.44140625" style="1290" customWidth="1"/>
    <col min="12034" max="12034" width="11.6640625" style="1290" customWidth="1"/>
    <col min="12035" max="12035" width="13.44140625" style="1290" customWidth="1"/>
    <col min="12036" max="12036" width="26.6640625" style="1290" customWidth="1"/>
    <col min="12037" max="12037" width="16" style="1290" customWidth="1"/>
    <col min="12038" max="12038" width="7.6640625" style="1290" bestFit="1" customWidth="1"/>
    <col min="12039" max="12039" width="8.109375" style="1290" bestFit="1" customWidth="1"/>
    <col min="12040" max="12041" width="8.109375" style="1290" customWidth="1"/>
    <col min="12042" max="12042" width="7" style="1290" bestFit="1" customWidth="1"/>
    <col min="12043" max="12043" width="11.44140625" style="1290" bestFit="1" customWidth="1"/>
    <col min="12044" max="12044" width="21.88671875" style="1290" customWidth="1"/>
    <col min="12045" max="12286" width="9.109375" style="1290"/>
    <col min="12287" max="12287" width="7.5546875" style="1290" customWidth="1"/>
    <col min="12288" max="12288" width="18.33203125" style="1290" customWidth="1"/>
    <col min="12289" max="12289" width="8.44140625" style="1290" customWidth="1"/>
    <col min="12290" max="12290" width="11.6640625" style="1290" customWidth="1"/>
    <col min="12291" max="12291" width="13.44140625" style="1290" customWidth="1"/>
    <col min="12292" max="12292" width="26.6640625" style="1290" customWidth="1"/>
    <col min="12293" max="12293" width="16" style="1290" customWidth="1"/>
    <col min="12294" max="12294" width="7.6640625" style="1290" bestFit="1" customWidth="1"/>
    <col min="12295" max="12295" width="8.109375" style="1290" bestFit="1" customWidth="1"/>
    <col min="12296" max="12297" width="8.109375" style="1290" customWidth="1"/>
    <col min="12298" max="12298" width="7" style="1290" bestFit="1" customWidth="1"/>
    <col min="12299" max="12299" width="11.44140625" style="1290" bestFit="1" customWidth="1"/>
    <col min="12300" max="12300" width="21.88671875" style="1290" customWidth="1"/>
    <col min="12301" max="12542" width="9.109375" style="1290"/>
    <col min="12543" max="12543" width="7.5546875" style="1290" customWidth="1"/>
    <col min="12544" max="12544" width="18.33203125" style="1290" customWidth="1"/>
    <col min="12545" max="12545" width="8.44140625" style="1290" customWidth="1"/>
    <col min="12546" max="12546" width="11.6640625" style="1290" customWidth="1"/>
    <col min="12547" max="12547" width="13.44140625" style="1290" customWidth="1"/>
    <col min="12548" max="12548" width="26.6640625" style="1290" customWidth="1"/>
    <col min="12549" max="12549" width="16" style="1290" customWidth="1"/>
    <col min="12550" max="12550" width="7.6640625" style="1290" bestFit="1" customWidth="1"/>
    <col min="12551" max="12551" width="8.109375" style="1290" bestFit="1" customWidth="1"/>
    <col min="12552" max="12553" width="8.109375" style="1290" customWidth="1"/>
    <col min="12554" max="12554" width="7" style="1290" bestFit="1" customWidth="1"/>
    <col min="12555" max="12555" width="11.44140625" style="1290" bestFit="1" customWidth="1"/>
    <col min="12556" max="12556" width="21.88671875" style="1290" customWidth="1"/>
    <col min="12557" max="12798" width="9.109375" style="1290"/>
    <col min="12799" max="12799" width="7.5546875" style="1290" customWidth="1"/>
    <col min="12800" max="12800" width="18.33203125" style="1290" customWidth="1"/>
    <col min="12801" max="12801" width="8.44140625" style="1290" customWidth="1"/>
    <col min="12802" max="12802" width="11.6640625" style="1290" customWidth="1"/>
    <col min="12803" max="12803" width="13.44140625" style="1290" customWidth="1"/>
    <col min="12804" max="12804" width="26.6640625" style="1290" customWidth="1"/>
    <col min="12805" max="12805" width="16" style="1290" customWidth="1"/>
    <col min="12806" max="12806" width="7.6640625" style="1290" bestFit="1" customWidth="1"/>
    <col min="12807" max="12807" width="8.109375" style="1290" bestFit="1" customWidth="1"/>
    <col min="12808" max="12809" width="8.109375" style="1290" customWidth="1"/>
    <col min="12810" max="12810" width="7" style="1290" bestFit="1" customWidth="1"/>
    <col min="12811" max="12811" width="11.44140625" style="1290" bestFit="1" customWidth="1"/>
    <col min="12812" max="12812" width="21.88671875" style="1290" customWidth="1"/>
    <col min="12813" max="13054" width="9.109375" style="1290"/>
    <col min="13055" max="13055" width="7.5546875" style="1290" customWidth="1"/>
    <col min="13056" max="13056" width="18.33203125" style="1290" customWidth="1"/>
    <col min="13057" max="13057" width="8.44140625" style="1290" customWidth="1"/>
    <col min="13058" max="13058" width="11.6640625" style="1290" customWidth="1"/>
    <col min="13059" max="13059" width="13.44140625" style="1290" customWidth="1"/>
    <col min="13060" max="13060" width="26.6640625" style="1290" customWidth="1"/>
    <col min="13061" max="13061" width="16" style="1290" customWidth="1"/>
    <col min="13062" max="13062" width="7.6640625" style="1290" bestFit="1" customWidth="1"/>
    <col min="13063" max="13063" width="8.109375" style="1290" bestFit="1" customWidth="1"/>
    <col min="13064" max="13065" width="8.109375" style="1290" customWidth="1"/>
    <col min="13066" max="13066" width="7" style="1290" bestFit="1" customWidth="1"/>
    <col min="13067" max="13067" width="11.44140625" style="1290" bestFit="1" customWidth="1"/>
    <col min="13068" max="13068" width="21.88671875" style="1290" customWidth="1"/>
    <col min="13069" max="13310" width="9.109375" style="1290"/>
    <col min="13311" max="13311" width="7.5546875" style="1290" customWidth="1"/>
    <col min="13312" max="13312" width="18.33203125" style="1290" customWidth="1"/>
    <col min="13313" max="13313" width="8.44140625" style="1290" customWidth="1"/>
    <col min="13314" max="13314" width="11.6640625" style="1290" customWidth="1"/>
    <col min="13315" max="13315" width="13.44140625" style="1290" customWidth="1"/>
    <col min="13316" max="13316" width="26.6640625" style="1290" customWidth="1"/>
    <col min="13317" max="13317" width="16" style="1290" customWidth="1"/>
    <col min="13318" max="13318" width="7.6640625" style="1290" bestFit="1" customWidth="1"/>
    <col min="13319" max="13319" width="8.109375" style="1290" bestFit="1" customWidth="1"/>
    <col min="13320" max="13321" width="8.109375" style="1290" customWidth="1"/>
    <col min="13322" max="13322" width="7" style="1290" bestFit="1" customWidth="1"/>
    <col min="13323" max="13323" width="11.44140625" style="1290" bestFit="1" customWidth="1"/>
    <col min="13324" max="13324" width="21.88671875" style="1290" customWidth="1"/>
    <col min="13325" max="13566" width="9.109375" style="1290"/>
    <col min="13567" max="13567" width="7.5546875" style="1290" customWidth="1"/>
    <col min="13568" max="13568" width="18.33203125" style="1290" customWidth="1"/>
    <col min="13569" max="13569" width="8.44140625" style="1290" customWidth="1"/>
    <col min="13570" max="13570" width="11.6640625" style="1290" customWidth="1"/>
    <col min="13571" max="13571" width="13.44140625" style="1290" customWidth="1"/>
    <col min="13572" max="13572" width="26.6640625" style="1290" customWidth="1"/>
    <col min="13573" max="13573" width="16" style="1290" customWidth="1"/>
    <col min="13574" max="13574" width="7.6640625" style="1290" bestFit="1" customWidth="1"/>
    <col min="13575" max="13575" width="8.109375" style="1290" bestFit="1" customWidth="1"/>
    <col min="13576" max="13577" width="8.109375" style="1290" customWidth="1"/>
    <col min="13578" max="13578" width="7" style="1290" bestFit="1" customWidth="1"/>
    <col min="13579" max="13579" width="11.44140625" style="1290" bestFit="1" customWidth="1"/>
    <col min="13580" max="13580" width="21.88671875" style="1290" customWidth="1"/>
    <col min="13581" max="13822" width="9.109375" style="1290"/>
    <col min="13823" max="13823" width="7.5546875" style="1290" customWidth="1"/>
    <col min="13824" max="13824" width="18.33203125" style="1290" customWidth="1"/>
    <col min="13825" max="13825" width="8.44140625" style="1290" customWidth="1"/>
    <col min="13826" max="13826" width="11.6640625" style="1290" customWidth="1"/>
    <col min="13827" max="13827" width="13.44140625" style="1290" customWidth="1"/>
    <col min="13828" max="13828" width="26.6640625" style="1290" customWidth="1"/>
    <col min="13829" max="13829" width="16" style="1290" customWidth="1"/>
    <col min="13830" max="13830" width="7.6640625" style="1290" bestFit="1" customWidth="1"/>
    <col min="13831" max="13831" width="8.109375" style="1290" bestFit="1" customWidth="1"/>
    <col min="13832" max="13833" width="8.109375" style="1290" customWidth="1"/>
    <col min="13834" max="13834" width="7" style="1290" bestFit="1" customWidth="1"/>
    <col min="13835" max="13835" width="11.44140625" style="1290" bestFit="1" customWidth="1"/>
    <col min="13836" max="13836" width="21.88671875" style="1290" customWidth="1"/>
    <col min="13837" max="14078" width="9.109375" style="1290"/>
    <col min="14079" max="14079" width="7.5546875" style="1290" customWidth="1"/>
    <col min="14080" max="14080" width="18.33203125" style="1290" customWidth="1"/>
    <col min="14081" max="14081" width="8.44140625" style="1290" customWidth="1"/>
    <col min="14082" max="14082" width="11.6640625" style="1290" customWidth="1"/>
    <col min="14083" max="14083" width="13.44140625" style="1290" customWidth="1"/>
    <col min="14084" max="14084" width="26.6640625" style="1290" customWidth="1"/>
    <col min="14085" max="14085" width="16" style="1290" customWidth="1"/>
    <col min="14086" max="14086" width="7.6640625" style="1290" bestFit="1" customWidth="1"/>
    <col min="14087" max="14087" width="8.109375" style="1290" bestFit="1" customWidth="1"/>
    <col min="14088" max="14089" width="8.109375" style="1290" customWidth="1"/>
    <col min="14090" max="14090" width="7" style="1290" bestFit="1" customWidth="1"/>
    <col min="14091" max="14091" width="11.44140625" style="1290" bestFit="1" customWidth="1"/>
    <col min="14092" max="14092" width="21.88671875" style="1290" customWidth="1"/>
    <col min="14093" max="14334" width="9.109375" style="1290"/>
    <col min="14335" max="14335" width="7.5546875" style="1290" customWidth="1"/>
    <col min="14336" max="14336" width="18.33203125" style="1290" customWidth="1"/>
    <col min="14337" max="14337" width="8.44140625" style="1290" customWidth="1"/>
    <col min="14338" max="14338" width="11.6640625" style="1290" customWidth="1"/>
    <col min="14339" max="14339" width="13.44140625" style="1290" customWidth="1"/>
    <col min="14340" max="14340" width="26.6640625" style="1290" customWidth="1"/>
    <col min="14341" max="14341" width="16" style="1290" customWidth="1"/>
    <col min="14342" max="14342" width="7.6640625" style="1290" bestFit="1" customWidth="1"/>
    <col min="14343" max="14343" width="8.109375" style="1290" bestFit="1" customWidth="1"/>
    <col min="14344" max="14345" width="8.109375" style="1290" customWidth="1"/>
    <col min="14346" max="14346" width="7" style="1290" bestFit="1" customWidth="1"/>
    <col min="14347" max="14347" width="11.44140625" style="1290" bestFit="1" customWidth="1"/>
    <col min="14348" max="14348" width="21.88671875" style="1290" customWidth="1"/>
    <col min="14349" max="14590" width="9.109375" style="1290"/>
    <col min="14591" max="14591" width="7.5546875" style="1290" customWidth="1"/>
    <col min="14592" max="14592" width="18.33203125" style="1290" customWidth="1"/>
    <col min="14593" max="14593" width="8.44140625" style="1290" customWidth="1"/>
    <col min="14594" max="14594" width="11.6640625" style="1290" customWidth="1"/>
    <col min="14595" max="14595" width="13.44140625" style="1290" customWidth="1"/>
    <col min="14596" max="14596" width="26.6640625" style="1290" customWidth="1"/>
    <col min="14597" max="14597" width="16" style="1290" customWidth="1"/>
    <col min="14598" max="14598" width="7.6640625" style="1290" bestFit="1" customWidth="1"/>
    <col min="14599" max="14599" width="8.109375" style="1290" bestFit="1" customWidth="1"/>
    <col min="14600" max="14601" width="8.109375" style="1290" customWidth="1"/>
    <col min="14602" max="14602" width="7" style="1290" bestFit="1" customWidth="1"/>
    <col min="14603" max="14603" width="11.44140625" style="1290" bestFit="1" customWidth="1"/>
    <col min="14604" max="14604" width="21.88671875" style="1290" customWidth="1"/>
    <col min="14605" max="14846" width="9.109375" style="1290"/>
    <col min="14847" max="14847" width="7.5546875" style="1290" customWidth="1"/>
    <col min="14848" max="14848" width="18.33203125" style="1290" customWidth="1"/>
    <col min="14849" max="14849" width="8.44140625" style="1290" customWidth="1"/>
    <col min="14850" max="14850" width="11.6640625" style="1290" customWidth="1"/>
    <col min="14851" max="14851" width="13.44140625" style="1290" customWidth="1"/>
    <col min="14852" max="14852" width="26.6640625" style="1290" customWidth="1"/>
    <col min="14853" max="14853" width="16" style="1290" customWidth="1"/>
    <col min="14854" max="14854" width="7.6640625" style="1290" bestFit="1" customWidth="1"/>
    <col min="14855" max="14855" width="8.109375" style="1290" bestFit="1" customWidth="1"/>
    <col min="14856" max="14857" width="8.109375" style="1290" customWidth="1"/>
    <col min="14858" max="14858" width="7" style="1290" bestFit="1" customWidth="1"/>
    <col min="14859" max="14859" width="11.44140625" style="1290" bestFit="1" customWidth="1"/>
    <col min="14860" max="14860" width="21.88671875" style="1290" customWidth="1"/>
    <col min="14861" max="15102" width="9.109375" style="1290"/>
    <col min="15103" max="15103" width="7.5546875" style="1290" customWidth="1"/>
    <col min="15104" max="15104" width="18.33203125" style="1290" customWidth="1"/>
    <col min="15105" max="15105" width="8.44140625" style="1290" customWidth="1"/>
    <col min="15106" max="15106" width="11.6640625" style="1290" customWidth="1"/>
    <col min="15107" max="15107" width="13.44140625" style="1290" customWidth="1"/>
    <col min="15108" max="15108" width="26.6640625" style="1290" customWidth="1"/>
    <col min="15109" max="15109" width="16" style="1290" customWidth="1"/>
    <col min="15110" max="15110" width="7.6640625" style="1290" bestFit="1" customWidth="1"/>
    <col min="15111" max="15111" width="8.109375" style="1290" bestFit="1" customWidth="1"/>
    <col min="15112" max="15113" width="8.109375" style="1290" customWidth="1"/>
    <col min="15114" max="15114" width="7" style="1290" bestFit="1" customWidth="1"/>
    <col min="15115" max="15115" width="11.44140625" style="1290" bestFit="1" customWidth="1"/>
    <col min="15116" max="15116" width="21.88671875" style="1290" customWidth="1"/>
    <col min="15117" max="15358" width="9.109375" style="1290"/>
    <col min="15359" max="15359" width="7.5546875" style="1290" customWidth="1"/>
    <col min="15360" max="15360" width="18.33203125" style="1290" customWidth="1"/>
    <col min="15361" max="15361" width="8.44140625" style="1290" customWidth="1"/>
    <col min="15362" max="15362" width="11.6640625" style="1290" customWidth="1"/>
    <col min="15363" max="15363" width="13.44140625" style="1290" customWidth="1"/>
    <col min="15364" max="15364" width="26.6640625" style="1290" customWidth="1"/>
    <col min="15365" max="15365" width="16" style="1290" customWidth="1"/>
    <col min="15366" max="15366" width="7.6640625" style="1290" bestFit="1" customWidth="1"/>
    <col min="15367" max="15367" width="8.109375" style="1290" bestFit="1" customWidth="1"/>
    <col min="15368" max="15369" width="8.109375" style="1290" customWidth="1"/>
    <col min="15370" max="15370" width="7" style="1290" bestFit="1" customWidth="1"/>
    <col min="15371" max="15371" width="11.44140625" style="1290" bestFit="1" customWidth="1"/>
    <col min="15372" max="15372" width="21.88671875" style="1290" customWidth="1"/>
    <col min="15373" max="15614" width="9.109375" style="1290"/>
    <col min="15615" max="15615" width="7.5546875" style="1290" customWidth="1"/>
    <col min="15616" max="15616" width="18.33203125" style="1290" customWidth="1"/>
    <col min="15617" max="15617" width="8.44140625" style="1290" customWidth="1"/>
    <col min="15618" max="15618" width="11.6640625" style="1290" customWidth="1"/>
    <col min="15619" max="15619" width="13.44140625" style="1290" customWidth="1"/>
    <col min="15620" max="15620" width="26.6640625" style="1290" customWidth="1"/>
    <col min="15621" max="15621" width="16" style="1290" customWidth="1"/>
    <col min="15622" max="15622" width="7.6640625" style="1290" bestFit="1" customWidth="1"/>
    <col min="15623" max="15623" width="8.109375" style="1290" bestFit="1" customWidth="1"/>
    <col min="15624" max="15625" width="8.109375" style="1290" customWidth="1"/>
    <col min="15626" max="15626" width="7" style="1290" bestFit="1" customWidth="1"/>
    <col min="15627" max="15627" width="11.44140625" style="1290" bestFit="1" customWidth="1"/>
    <col min="15628" max="15628" width="21.88671875" style="1290" customWidth="1"/>
    <col min="15629" max="15870" width="9.109375" style="1290"/>
    <col min="15871" max="15871" width="7.5546875" style="1290" customWidth="1"/>
    <col min="15872" max="15872" width="18.33203125" style="1290" customWidth="1"/>
    <col min="15873" max="15873" width="8.44140625" style="1290" customWidth="1"/>
    <col min="15874" max="15874" width="11.6640625" style="1290" customWidth="1"/>
    <col min="15875" max="15875" width="13.44140625" style="1290" customWidth="1"/>
    <col min="15876" max="15876" width="26.6640625" style="1290" customWidth="1"/>
    <col min="15877" max="15877" width="16" style="1290" customWidth="1"/>
    <col min="15878" max="15878" width="7.6640625" style="1290" bestFit="1" customWidth="1"/>
    <col min="15879" max="15879" width="8.109375" style="1290" bestFit="1" customWidth="1"/>
    <col min="15880" max="15881" width="8.109375" style="1290" customWidth="1"/>
    <col min="15882" max="15882" width="7" style="1290" bestFit="1" customWidth="1"/>
    <col min="15883" max="15883" width="11.44140625" style="1290" bestFit="1" customWidth="1"/>
    <col min="15884" max="15884" width="21.88671875" style="1290" customWidth="1"/>
    <col min="15885" max="16126" width="9.109375" style="1290"/>
    <col min="16127" max="16127" width="7.5546875" style="1290" customWidth="1"/>
    <col min="16128" max="16128" width="18.33203125" style="1290" customWidth="1"/>
    <col min="16129" max="16129" width="8.44140625" style="1290" customWidth="1"/>
    <col min="16130" max="16130" width="11.6640625" style="1290" customWidth="1"/>
    <col min="16131" max="16131" width="13.44140625" style="1290" customWidth="1"/>
    <col min="16132" max="16132" width="26.6640625" style="1290" customWidth="1"/>
    <col min="16133" max="16133" width="16" style="1290" customWidth="1"/>
    <col min="16134" max="16134" width="7.6640625" style="1290" bestFit="1" customWidth="1"/>
    <col min="16135" max="16135" width="8.109375" style="1290" bestFit="1" customWidth="1"/>
    <col min="16136" max="16137" width="8.109375" style="1290" customWidth="1"/>
    <col min="16138" max="16138" width="7" style="1290" bestFit="1" customWidth="1"/>
    <col min="16139" max="16139" width="11.44140625" style="1290" bestFit="1" customWidth="1"/>
    <col min="16140" max="16140" width="21.88671875" style="1290" customWidth="1"/>
    <col min="16141" max="16384" width="9.109375" style="1290"/>
  </cols>
  <sheetData>
    <row r="1" spans="1:13" ht="25.8">
      <c r="A1" s="1887" t="s">
        <v>1022</v>
      </c>
      <c r="B1" s="1887"/>
      <c r="C1" s="1887"/>
      <c r="D1" s="1887"/>
      <c r="E1" s="1887"/>
      <c r="F1" s="1887"/>
      <c r="G1" s="1887"/>
      <c r="H1" s="1887"/>
      <c r="I1" s="1887"/>
      <c r="J1" s="1887"/>
      <c r="K1" s="1887"/>
      <c r="L1" s="1887"/>
      <c r="M1" s="1887"/>
    </row>
    <row r="2" spans="1:13" ht="25.8">
      <c r="A2" s="1895" t="s">
        <v>1082</v>
      </c>
      <c r="B2" s="1896"/>
      <c r="C2" s="1896"/>
      <c r="D2" s="1896"/>
      <c r="E2" s="1896"/>
      <c r="F2" s="1896"/>
      <c r="G2" s="1896"/>
      <c r="H2" s="1896"/>
      <c r="I2" s="1896"/>
      <c r="J2" s="1896"/>
      <c r="K2" s="1896"/>
      <c r="L2" s="1896"/>
      <c r="M2" s="1896"/>
    </row>
    <row r="3" spans="1:13" s="1329" customFormat="1" ht="25.8">
      <c r="A3" s="1897" t="s">
        <v>1351</v>
      </c>
      <c r="B3" s="1897"/>
      <c r="C3" s="1897"/>
      <c r="D3" s="1897"/>
      <c r="E3" s="1897"/>
      <c r="F3" s="1897"/>
      <c r="G3" s="1897"/>
      <c r="H3" s="1897"/>
      <c r="I3" s="1897"/>
      <c r="J3" s="1897"/>
      <c r="K3" s="1897"/>
      <c r="L3" s="1897"/>
      <c r="M3" s="1897"/>
    </row>
    <row r="4" spans="1:13" ht="25.8">
      <c r="A4" s="1898" t="s">
        <v>1024</v>
      </c>
      <c r="B4" s="1898"/>
      <c r="C4" s="1898"/>
      <c r="D4" s="1898"/>
      <c r="E4" s="1898"/>
      <c r="F4" s="1898"/>
      <c r="G4" s="1898"/>
      <c r="H4" s="1898"/>
      <c r="I4" s="1898"/>
      <c r="J4" s="1898"/>
      <c r="K4" s="1898"/>
      <c r="L4" s="1898"/>
      <c r="M4" s="1898"/>
    </row>
    <row r="6" spans="1:13" ht="40.5" customHeight="1" thickBot="1">
      <c r="A6" s="1876" t="s">
        <v>56</v>
      </c>
      <c r="B6" s="1856" t="s">
        <v>1046</v>
      </c>
      <c r="C6" s="1856" t="s">
        <v>1070</v>
      </c>
      <c r="D6" s="1856" t="s">
        <v>1025</v>
      </c>
      <c r="E6" s="1899" t="s">
        <v>1048</v>
      </c>
      <c r="F6" s="1856" t="s">
        <v>1083</v>
      </c>
      <c r="G6" s="1901" t="s">
        <v>1084</v>
      </c>
      <c r="H6" s="1901"/>
      <c r="I6" s="1902" t="s">
        <v>1085</v>
      </c>
      <c r="J6" s="1885" t="s">
        <v>1086</v>
      </c>
      <c r="K6" s="1904" t="s">
        <v>1087</v>
      </c>
      <c r="L6" s="1906" t="s">
        <v>1088</v>
      </c>
      <c r="M6" s="1885" t="s">
        <v>1081</v>
      </c>
    </row>
    <row r="7" spans="1:13" ht="80.25" customHeight="1">
      <c r="A7" s="1877"/>
      <c r="B7" s="1858"/>
      <c r="C7" s="1858"/>
      <c r="D7" s="1858"/>
      <c r="E7" s="1900"/>
      <c r="F7" s="1858"/>
      <c r="G7" s="1331" t="s">
        <v>1089</v>
      </c>
      <c r="H7" s="1331" t="s">
        <v>1090</v>
      </c>
      <c r="I7" s="1903"/>
      <c r="J7" s="1886"/>
      <c r="K7" s="1905"/>
      <c r="L7" s="1907"/>
      <c r="M7" s="1886"/>
    </row>
    <row r="8" spans="1:13" ht="21" customHeight="1">
      <c r="A8" s="1300"/>
      <c r="B8" s="1333"/>
      <c r="C8" s="1334"/>
      <c r="D8" s="1333"/>
      <c r="E8" s="1335"/>
      <c r="F8" s="1342"/>
      <c r="G8" s="1341"/>
      <c r="H8" s="1300"/>
      <c r="I8" s="1300"/>
      <c r="J8" s="1300"/>
      <c r="K8" s="1347"/>
      <c r="L8" s="1339"/>
      <c r="M8" s="1340"/>
    </row>
    <row r="9" spans="1:13" ht="21" customHeight="1">
      <c r="A9" s="1300"/>
      <c r="B9" s="1333"/>
      <c r="C9" s="1333"/>
      <c r="D9" s="1333"/>
      <c r="E9" s="1335"/>
      <c r="F9" s="1342"/>
      <c r="G9" s="1341"/>
      <c r="H9" s="1341"/>
      <c r="I9" s="1341"/>
      <c r="J9" s="1300"/>
      <c r="K9" s="1347"/>
      <c r="L9" s="1339"/>
      <c r="M9" s="1340"/>
    </row>
    <row r="10" spans="1:13" ht="21" customHeight="1">
      <c r="A10" s="1300"/>
      <c r="B10" s="1333"/>
      <c r="C10" s="1333"/>
      <c r="D10" s="1333"/>
      <c r="E10" s="1335"/>
      <c r="F10" s="1342"/>
      <c r="G10" s="1341"/>
      <c r="H10" s="1300"/>
      <c r="I10" s="1300"/>
      <c r="J10" s="1300"/>
      <c r="K10" s="1347"/>
      <c r="L10" s="1339"/>
      <c r="M10" s="1340"/>
    </row>
    <row r="11" spans="1:13" ht="21" customHeight="1">
      <c r="A11" s="1300"/>
      <c r="B11" s="1342"/>
      <c r="C11" s="1342"/>
      <c r="D11" s="1342"/>
      <c r="E11" s="1342"/>
      <c r="F11" s="1342"/>
      <c r="G11" s="1341"/>
      <c r="H11" s="1300"/>
      <c r="I11" s="1300"/>
      <c r="J11" s="1300"/>
      <c r="K11" s="1348"/>
      <c r="L11" s="1345"/>
      <c r="M11" s="1340"/>
    </row>
    <row r="12" spans="1:13" ht="21" customHeight="1">
      <c r="A12" s="1300"/>
      <c r="B12" s="1342"/>
      <c r="C12" s="1342"/>
      <c r="D12" s="1342"/>
      <c r="E12" s="1342"/>
      <c r="F12" s="1342"/>
      <c r="G12" s="1341"/>
      <c r="H12" s="1300"/>
      <c r="I12" s="1300"/>
      <c r="J12" s="1300"/>
      <c r="K12" s="1348"/>
      <c r="L12" s="1345"/>
      <c r="M12" s="1340"/>
    </row>
    <row r="13" spans="1:13" ht="21" customHeight="1">
      <c r="A13" s="1300"/>
      <c r="B13" s="1342"/>
      <c r="C13" s="1342"/>
      <c r="D13" s="1342"/>
      <c r="E13" s="1342"/>
      <c r="F13" s="1342"/>
      <c r="G13" s="1341"/>
      <c r="H13" s="1300"/>
      <c r="I13" s="1300"/>
      <c r="J13" s="1300"/>
      <c r="K13" s="1348"/>
      <c r="L13" s="1345"/>
      <c r="M13" s="1340"/>
    </row>
    <row r="14" spans="1:13" ht="21" customHeight="1">
      <c r="A14" s="1300"/>
      <c r="B14" s="1342"/>
      <c r="C14" s="1342"/>
      <c r="D14" s="1342"/>
      <c r="E14" s="1342"/>
      <c r="F14" s="1342"/>
      <c r="G14" s="1341"/>
      <c r="H14" s="1300"/>
      <c r="I14" s="1300"/>
      <c r="J14" s="1300"/>
      <c r="K14" s="1348"/>
      <c r="L14" s="1345"/>
      <c r="M14" s="1340"/>
    </row>
    <row r="15" spans="1:13" ht="21" customHeight="1">
      <c r="A15" s="1300"/>
      <c r="B15" s="1342"/>
      <c r="C15" s="1342"/>
      <c r="D15" s="1342"/>
      <c r="E15" s="1342"/>
      <c r="F15" s="1342"/>
      <c r="G15" s="1341"/>
      <c r="H15" s="1300"/>
      <c r="I15" s="1300"/>
      <c r="J15" s="1300"/>
      <c r="K15" s="1348"/>
      <c r="L15" s="1345"/>
      <c r="M15" s="1340"/>
    </row>
    <row r="16" spans="1:13" ht="21" customHeight="1">
      <c r="A16" s="1300"/>
      <c r="B16" s="1342"/>
      <c r="C16" s="1342"/>
      <c r="D16" s="1342"/>
      <c r="E16" s="1342"/>
      <c r="F16" s="1342"/>
      <c r="G16" s="1341"/>
      <c r="H16" s="1300"/>
      <c r="I16" s="1300"/>
      <c r="J16" s="1300"/>
      <c r="K16" s="1348"/>
      <c r="L16" s="1345"/>
      <c r="M16" s="1340"/>
    </row>
    <row r="17" spans="1:13" ht="21" customHeight="1">
      <c r="A17" s="1300"/>
      <c r="B17" s="1342"/>
      <c r="C17" s="1342"/>
      <c r="D17" s="1342"/>
      <c r="E17" s="1342"/>
      <c r="F17" s="1342"/>
      <c r="G17" s="1341"/>
      <c r="H17" s="1300"/>
      <c r="I17" s="1300"/>
      <c r="J17" s="1300"/>
      <c r="K17" s="1348"/>
      <c r="L17" s="1345"/>
      <c r="M17" s="1340"/>
    </row>
    <row r="18" spans="1:13" ht="21" customHeight="1">
      <c r="A18" s="1300"/>
      <c r="B18" s="1342"/>
      <c r="C18" s="1342"/>
      <c r="D18" s="1342"/>
      <c r="E18" s="1342"/>
      <c r="F18" s="1342"/>
      <c r="G18" s="1341"/>
      <c r="H18" s="1300"/>
      <c r="I18" s="1300"/>
      <c r="J18" s="1300"/>
      <c r="K18" s="1348"/>
      <c r="L18" s="1345"/>
      <c r="M18" s="1340"/>
    </row>
    <row r="19" spans="1:13" ht="21" customHeight="1">
      <c r="A19" s="1300"/>
      <c r="B19" s="1342"/>
      <c r="C19" s="1342"/>
      <c r="D19" s="1342"/>
      <c r="E19" s="1342"/>
      <c r="F19" s="1342"/>
      <c r="G19" s="1341"/>
      <c r="H19" s="1300"/>
      <c r="I19" s="1300"/>
      <c r="J19" s="1300"/>
      <c r="K19" s="1348"/>
      <c r="L19" s="1345"/>
      <c r="M19" s="1340"/>
    </row>
    <row r="20" spans="1:13" ht="21" customHeight="1">
      <c r="A20" s="1300"/>
      <c r="B20" s="1342"/>
      <c r="C20" s="1342"/>
      <c r="D20" s="1342"/>
      <c r="E20" s="1342"/>
      <c r="F20" s="1342"/>
      <c r="G20" s="1341"/>
      <c r="H20" s="1300"/>
      <c r="I20" s="1300"/>
      <c r="J20" s="1300"/>
      <c r="K20" s="1348"/>
      <c r="L20" s="1345"/>
      <c r="M20" s="1340"/>
    </row>
    <row r="21" spans="1:13" ht="21" customHeight="1">
      <c r="A21" s="1300"/>
      <c r="B21" s="1342"/>
      <c r="C21" s="1342"/>
      <c r="D21" s="1342"/>
      <c r="E21" s="1342"/>
      <c r="F21" s="1342"/>
      <c r="G21" s="1341"/>
      <c r="H21" s="1300"/>
      <c r="I21" s="1300"/>
      <c r="J21" s="1300"/>
      <c r="K21" s="1348"/>
      <c r="L21" s="1345"/>
      <c r="M21" s="1340"/>
    </row>
    <row r="22" spans="1:13" ht="21" customHeight="1">
      <c r="A22" s="1300"/>
      <c r="B22" s="1342"/>
      <c r="C22" s="1342"/>
      <c r="D22" s="1342"/>
      <c r="E22" s="1342"/>
      <c r="F22" s="1342"/>
      <c r="G22" s="1341"/>
      <c r="H22" s="1300"/>
      <c r="I22" s="1300"/>
      <c r="J22" s="1300"/>
      <c r="K22" s="1348"/>
      <c r="L22" s="1345"/>
      <c r="M22" s="1340"/>
    </row>
    <row r="23" spans="1:13" ht="21" customHeight="1">
      <c r="A23" s="1300"/>
      <c r="B23" s="1342"/>
      <c r="C23" s="1342"/>
      <c r="D23" s="1342"/>
      <c r="E23" s="1342"/>
      <c r="F23" s="1342"/>
      <c r="G23" s="1341"/>
      <c r="H23" s="1300"/>
      <c r="I23" s="1300"/>
      <c r="J23" s="1300"/>
      <c r="K23" s="1348"/>
      <c r="L23" s="1345"/>
      <c r="M23" s="1340"/>
    </row>
    <row r="24" spans="1:13" ht="21" customHeight="1">
      <c r="A24" s="1300"/>
      <c r="B24" s="1342"/>
      <c r="C24" s="1342"/>
      <c r="D24" s="1342"/>
      <c r="E24" s="1342"/>
      <c r="F24" s="1342"/>
      <c r="G24" s="1341"/>
      <c r="H24" s="1300"/>
      <c r="I24" s="1300"/>
      <c r="J24" s="1300"/>
      <c r="K24" s="1348"/>
      <c r="L24" s="1345"/>
      <c r="M24" s="1340"/>
    </row>
    <row r="25" spans="1:13" ht="21" customHeight="1">
      <c r="A25" s="1300"/>
      <c r="B25" s="1342"/>
      <c r="C25" s="1342"/>
      <c r="D25" s="1342"/>
      <c r="E25" s="1342"/>
      <c r="F25" s="1342"/>
      <c r="G25" s="1341"/>
      <c r="H25" s="1300"/>
      <c r="I25" s="1300"/>
      <c r="J25" s="1300"/>
      <c r="K25" s="1348"/>
      <c r="L25" s="1345"/>
      <c r="M25" s="1340"/>
    </row>
    <row r="26" spans="1:13" ht="21" customHeight="1">
      <c r="A26" s="1300"/>
      <c r="B26" s="1342"/>
      <c r="C26" s="1342"/>
      <c r="D26" s="1342"/>
      <c r="E26" s="1342"/>
      <c r="F26" s="1342"/>
      <c r="G26" s="1341"/>
      <c r="H26" s="1300"/>
      <c r="I26" s="1300"/>
      <c r="J26" s="1300"/>
      <c r="K26" s="1348"/>
      <c r="L26" s="1345"/>
      <c r="M26" s="1340"/>
    </row>
    <row r="27" spans="1:13" ht="21" customHeight="1">
      <c r="A27" s="1300"/>
      <c r="B27" s="1342"/>
      <c r="C27" s="1342"/>
      <c r="D27" s="1342"/>
      <c r="E27" s="1342"/>
      <c r="F27" s="1342"/>
      <c r="G27" s="1341"/>
      <c r="H27" s="1300"/>
      <c r="I27" s="1300"/>
      <c r="J27" s="1300"/>
      <c r="K27" s="1348"/>
      <c r="L27" s="1345"/>
      <c r="M27" s="1340"/>
    </row>
    <row r="28" spans="1:13" ht="21" customHeight="1">
      <c r="A28" s="1300"/>
      <c r="B28" s="1342"/>
      <c r="C28" s="1342"/>
      <c r="D28" s="1342"/>
      <c r="E28" s="1342"/>
      <c r="F28" s="1342"/>
      <c r="G28" s="1341"/>
      <c r="H28" s="1300"/>
      <c r="I28" s="1300"/>
      <c r="J28" s="1300"/>
      <c r="K28" s="1348"/>
      <c r="L28" s="1345"/>
      <c r="M28" s="1340"/>
    </row>
    <row r="29" spans="1:13" ht="21" customHeight="1">
      <c r="A29" s="1300"/>
      <c r="B29" s="1342"/>
      <c r="C29" s="1342"/>
      <c r="D29" s="1342"/>
      <c r="E29" s="1342"/>
      <c r="F29" s="1342"/>
      <c r="G29" s="1341"/>
      <c r="H29" s="1300"/>
      <c r="I29" s="1300"/>
      <c r="J29" s="1300"/>
      <c r="K29" s="1348"/>
      <c r="L29" s="1345"/>
      <c r="M29" s="1340"/>
    </row>
  </sheetData>
  <mergeCells count="16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F7"/>
    <mergeCell ref="G6:H6"/>
    <mergeCell ref="I6:I7"/>
    <mergeCell ref="J6:J7"/>
    <mergeCell ref="K6:K7"/>
    <mergeCell ref="L6:L7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7" firstPageNumber="64" orientation="landscape" useFirstPageNumber="1" r:id="rId1"/>
  <headerFooter>
    <oddFooter>&amp;C&amp;"TH SarabunPSK,Regular"&amp;20&amp;P&amp;R&amp;"TH SarabunPSK,Regular"&amp;22&amp;A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I16"/>
  <sheetViews>
    <sheetView view="pageBreakPreview" zoomScaleNormal="100" zoomScaleSheetLayoutView="100" workbookViewId="0">
      <selection activeCell="E7" sqref="E7"/>
    </sheetView>
  </sheetViews>
  <sheetFormatPr defaultColWidth="10.44140625" defaultRowHeight="21"/>
  <cols>
    <col min="1" max="1" width="7.5546875" style="1290" customWidth="1"/>
    <col min="2" max="3" width="35.109375" style="1290" customWidth="1"/>
    <col min="4" max="4" width="7.109375" style="1290" bestFit="1" customWidth="1"/>
    <col min="5" max="5" width="8.33203125" style="1290" bestFit="1" customWidth="1"/>
    <col min="6" max="6" width="11.109375" style="1290" customWidth="1"/>
    <col min="7" max="7" width="10.5546875" style="1290" customWidth="1"/>
    <col min="8" max="8" width="27.88671875" style="1360" customWidth="1"/>
    <col min="9" max="9" width="22" style="1290" customWidth="1"/>
    <col min="10" max="16384" width="10.44140625" style="1290"/>
  </cols>
  <sheetData>
    <row r="1" spans="1:9" ht="28.8">
      <c r="A1" s="1854" t="s">
        <v>1022</v>
      </c>
      <c r="B1" s="1854"/>
      <c r="C1" s="1854"/>
      <c r="D1" s="1854"/>
      <c r="E1" s="1854"/>
      <c r="F1" s="1854"/>
      <c r="G1" s="1854"/>
      <c r="H1" s="1854"/>
      <c r="I1" s="1854"/>
    </row>
    <row r="2" spans="1:9" ht="28.8">
      <c r="A2" s="1862" t="s">
        <v>1091</v>
      </c>
      <c r="B2" s="1855"/>
      <c r="C2" s="1855"/>
      <c r="D2" s="1855"/>
      <c r="E2" s="1855"/>
      <c r="F2" s="1855"/>
      <c r="G2" s="1855"/>
      <c r="H2" s="1855"/>
      <c r="I2" s="1855"/>
    </row>
    <row r="3" spans="1:9" s="1329" customFormat="1" ht="28.8">
      <c r="A3" s="1908" t="s">
        <v>1351</v>
      </c>
      <c r="B3" s="1908"/>
      <c r="C3" s="1908"/>
      <c r="D3" s="1908"/>
      <c r="E3" s="1908"/>
      <c r="F3" s="1908"/>
      <c r="G3" s="1908"/>
      <c r="H3" s="1908"/>
      <c r="I3" s="1908"/>
    </row>
    <row r="4" spans="1:9" ht="28.8">
      <c r="A4" s="1842" t="s">
        <v>1024</v>
      </c>
      <c r="B4" s="1842"/>
      <c r="C4" s="1842"/>
      <c r="D4" s="1842"/>
      <c r="E4" s="1842"/>
      <c r="F4" s="1842"/>
      <c r="G4" s="1842"/>
      <c r="H4" s="1842"/>
      <c r="I4" s="1842"/>
    </row>
    <row r="6" spans="1:9" ht="49.5" customHeight="1" thickBot="1">
      <c r="A6" s="1876" t="s">
        <v>56</v>
      </c>
      <c r="B6" s="1899" t="s">
        <v>1048</v>
      </c>
      <c r="C6" s="1881" t="s">
        <v>1092</v>
      </c>
      <c r="D6" s="1893" t="s">
        <v>1093</v>
      </c>
      <c r="E6" s="1893"/>
      <c r="F6" s="1893"/>
      <c r="G6" s="1894"/>
      <c r="H6" s="1910" t="s">
        <v>1094</v>
      </c>
      <c r="I6" s="1885" t="s">
        <v>1095</v>
      </c>
    </row>
    <row r="7" spans="1:9" ht="63">
      <c r="A7" s="1877"/>
      <c r="B7" s="1900"/>
      <c r="C7" s="1909"/>
      <c r="D7" s="1349" t="s">
        <v>1096</v>
      </c>
      <c r="E7" s="1346" t="s">
        <v>1097</v>
      </c>
      <c r="F7" s="1346" t="s">
        <v>1098</v>
      </c>
      <c r="G7" s="1350" t="s">
        <v>1099</v>
      </c>
      <c r="H7" s="1911"/>
      <c r="I7" s="1886"/>
    </row>
    <row r="8" spans="1:9" ht="30" customHeight="1">
      <c r="A8" s="1300"/>
      <c r="B8" s="1351"/>
      <c r="C8" s="1352"/>
      <c r="D8" s="1308"/>
      <c r="E8" s="1300"/>
      <c r="F8" s="1309"/>
      <c r="G8" s="1343"/>
      <c r="H8" s="1353"/>
      <c r="I8" s="1354"/>
    </row>
    <row r="9" spans="1:9" ht="30" customHeight="1">
      <c r="A9" s="1300"/>
      <c r="B9" s="1351"/>
      <c r="C9" s="1352"/>
      <c r="D9" s="1308"/>
      <c r="E9" s="1309"/>
      <c r="F9" s="1300"/>
      <c r="G9" s="1337"/>
      <c r="H9" s="1355"/>
      <c r="I9" s="1300"/>
    </row>
    <row r="10" spans="1:9" ht="30" customHeight="1">
      <c r="A10" s="1300"/>
      <c r="B10" s="1351"/>
      <c r="C10" s="1352"/>
      <c r="D10" s="1308"/>
      <c r="E10" s="1309"/>
      <c r="F10" s="1300"/>
      <c r="G10" s="1337"/>
      <c r="H10" s="1355"/>
      <c r="I10" s="1300"/>
    </row>
    <row r="11" spans="1:9" ht="30" customHeight="1">
      <c r="A11" s="1300"/>
      <c r="B11" s="1351"/>
      <c r="C11" s="1352"/>
      <c r="D11" s="1308"/>
      <c r="E11" s="1309"/>
      <c r="F11" s="1300"/>
      <c r="G11" s="1337"/>
      <c r="H11" s="1355"/>
      <c r="I11" s="1300"/>
    </row>
    <row r="12" spans="1:9" ht="30" customHeight="1">
      <c r="A12" s="1300"/>
      <c r="B12" s="1351"/>
      <c r="C12" s="1352"/>
      <c r="D12" s="1308"/>
      <c r="E12" s="1309"/>
      <c r="F12" s="1300"/>
      <c r="G12" s="1337"/>
      <c r="H12" s="1355"/>
      <c r="I12" s="1300"/>
    </row>
    <row r="13" spans="1:9" ht="30" customHeight="1">
      <c r="A13" s="1300"/>
      <c r="B13" s="1351"/>
      <c r="C13" s="1352"/>
      <c r="D13" s="1308"/>
      <c r="E13" s="1309"/>
      <c r="F13" s="1300"/>
      <c r="G13" s="1337"/>
      <c r="H13" s="1355"/>
      <c r="I13" s="1300"/>
    </row>
    <row r="14" spans="1:9" ht="30" customHeight="1">
      <c r="A14" s="1300"/>
      <c r="B14" s="1356"/>
      <c r="C14" s="1352"/>
      <c r="D14" s="1357"/>
      <c r="E14" s="1300"/>
      <c r="F14" s="1300"/>
      <c r="G14" s="1343"/>
      <c r="H14" s="1353"/>
      <c r="I14" s="1300"/>
    </row>
    <row r="15" spans="1:9" ht="30" customHeight="1">
      <c r="A15" s="1300"/>
      <c r="B15" s="1351"/>
      <c r="C15" s="1358"/>
      <c r="D15" s="1308"/>
      <c r="E15" s="1309"/>
      <c r="F15" s="1300"/>
      <c r="G15" s="1343"/>
      <c r="H15" s="1355"/>
      <c r="I15" s="1300"/>
    </row>
    <row r="16" spans="1:9">
      <c r="C16" s="1359"/>
    </row>
  </sheetData>
  <mergeCells count="10">
    <mergeCell ref="A1:I1"/>
    <mergeCell ref="A2:I2"/>
    <mergeCell ref="A3:I3"/>
    <mergeCell ref="A4:I4"/>
    <mergeCell ref="A6:A7"/>
    <mergeCell ref="B6:B7"/>
    <mergeCell ref="C6:C7"/>
    <mergeCell ref="D6:G6"/>
    <mergeCell ref="H6:H7"/>
    <mergeCell ref="I6:I7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85" firstPageNumber="65" orientation="landscape" useFirstPageNumber="1" r:id="rId1"/>
  <headerFooter>
    <oddFooter>&amp;C&amp;"TH SarabunPSK,Regular"&amp;20&amp;P&amp;R&amp;"TH SarabunPSK,Regular"&amp;22&amp;A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L26"/>
  <sheetViews>
    <sheetView view="pageBreakPreview" zoomScaleNormal="100" zoomScaleSheetLayoutView="100" workbookViewId="0">
      <pane ySplit="8" topLeftCell="A9" activePane="bottomLeft" state="frozen"/>
      <selection activeCell="D11" sqref="D11"/>
      <selection pane="bottomLeft" activeCell="L10" sqref="L10"/>
    </sheetView>
  </sheetViews>
  <sheetFormatPr defaultColWidth="10.44140625" defaultRowHeight="21"/>
  <cols>
    <col min="1" max="1" width="5.33203125" style="1361" customWidth="1"/>
    <col min="2" max="2" width="34.109375" style="1361" customWidth="1"/>
    <col min="3" max="3" width="12.109375" style="1361" bestFit="1" customWidth="1"/>
    <col min="4" max="4" width="9.88671875" style="1361" bestFit="1" customWidth="1"/>
    <col min="5" max="5" width="20.88671875" style="1361" customWidth="1"/>
    <col min="6" max="6" width="13.33203125" style="1361" bestFit="1" customWidth="1"/>
    <col min="7" max="7" width="14.109375" style="1361" bestFit="1" customWidth="1"/>
    <col min="8" max="8" width="12.6640625" style="1361" customWidth="1"/>
    <col min="9" max="9" width="9" style="1361" customWidth="1"/>
    <col min="10" max="10" width="8.109375" style="1361" customWidth="1"/>
    <col min="11" max="11" width="14.6640625" style="1361" customWidth="1"/>
    <col min="12" max="12" width="34.5546875" style="1408" customWidth="1"/>
    <col min="13" max="16384" width="10.44140625" style="1361"/>
  </cols>
  <sheetData>
    <row r="1" spans="1:12" ht="25.8">
      <c r="A1" s="1887" t="s">
        <v>1022</v>
      </c>
      <c r="B1" s="1887"/>
      <c r="C1" s="1887"/>
      <c r="D1" s="1887"/>
      <c r="E1" s="1887"/>
      <c r="F1" s="1887"/>
      <c r="G1" s="1887"/>
      <c r="H1" s="1887"/>
      <c r="I1" s="1887"/>
      <c r="J1" s="1887"/>
      <c r="K1" s="1887"/>
      <c r="L1" s="1887"/>
    </row>
    <row r="2" spans="1:12" s="1362" customFormat="1" ht="63" customHeight="1">
      <c r="A2" s="1888" t="s">
        <v>1100</v>
      </c>
      <c r="B2" s="1888"/>
      <c r="C2" s="1888"/>
      <c r="D2" s="1888"/>
      <c r="E2" s="1888"/>
      <c r="F2" s="1888"/>
      <c r="G2" s="1888"/>
      <c r="H2" s="1888"/>
      <c r="I2" s="1888"/>
      <c r="J2" s="1888"/>
      <c r="K2" s="1888"/>
      <c r="L2" s="1888"/>
    </row>
    <row r="3" spans="1:12" ht="25.8">
      <c r="A3" s="1887" t="s">
        <v>1351</v>
      </c>
      <c r="B3" s="1887"/>
      <c r="C3" s="1887"/>
      <c r="D3" s="1887"/>
      <c r="E3" s="1887"/>
      <c r="F3" s="1887"/>
      <c r="G3" s="1887"/>
      <c r="H3" s="1887"/>
      <c r="I3" s="1887"/>
      <c r="J3" s="1887"/>
      <c r="K3" s="1887"/>
      <c r="L3" s="1887"/>
    </row>
    <row r="4" spans="1:12" ht="25.8">
      <c r="A4" s="1887" t="s">
        <v>1024</v>
      </c>
      <c r="B4" s="1887"/>
      <c r="C4" s="1887"/>
      <c r="D4" s="1887"/>
      <c r="E4" s="1887"/>
      <c r="F4" s="1887"/>
      <c r="G4" s="1887"/>
      <c r="H4" s="1887"/>
      <c r="I4" s="1887"/>
      <c r="J4" s="1887"/>
      <c r="K4" s="1887"/>
      <c r="L4" s="1887"/>
    </row>
    <row r="6" spans="1:12" ht="28.5" customHeight="1">
      <c r="A6" s="1914" t="s">
        <v>56</v>
      </c>
      <c r="B6" s="1917" t="s">
        <v>1101</v>
      </c>
      <c r="C6" s="1920" t="s">
        <v>1102</v>
      </c>
      <c r="D6" s="1921"/>
      <c r="E6" s="1921"/>
      <c r="F6" s="1921"/>
      <c r="G6" s="1922"/>
      <c r="H6" s="1923" t="s">
        <v>1103</v>
      </c>
      <c r="I6" s="1923"/>
      <c r="J6" s="1923"/>
      <c r="K6" s="1923"/>
      <c r="L6" s="1924" t="s">
        <v>1104</v>
      </c>
    </row>
    <row r="7" spans="1:12" ht="17.25" customHeight="1">
      <c r="A7" s="1915"/>
      <c r="B7" s="1918"/>
      <c r="C7" s="1927" t="s">
        <v>1105</v>
      </c>
      <c r="D7" s="1929" t="s">
        <v>1106</v>
      </c>
      <c r="E7" s="1931" t="s">
        <v>1107</v>
      </c>
      <c r="F7" s="1931" t="s">
        <v>1108</v>
      </c>
      <c r="G7" s="1933" t="s">
        <v>1109</v>
      </c>
      <c r="H7" s="1935" t="s">
        <v>1110</v>
      </c>
      <c r="I7" s="1936"/>
      <c r="J7" s="1937"/>
      <c r="K7" s="1912" t="s">
        <v>1111</v>
      </c>
      <c r="L7" s="1925"/>
    </row>
    <row r="8" spans="1:12" ht="27.75" customHeight="1">
      <c r="A8" s="1916"/>
      <c r="B8" s="1919"/>
      <c r="C8" s="1928"/>
      <c r="D8" s="1930"/>
      <c r="E8" s="1932"/>
      <c r="F8" s="1932"/>
      <c r="G8" s="1934"/>
      <c r="H8" s="1363" t="s">
        <v>1112</v>
      </c>
      <c r="I8" s="1365" t="s">
        <v>1113</v>
      </c>
      <c r="J8" s="1364" t="s">
        <v>1114</v>
      </c>
      <c r="K8" s="1913"/>
      <c r="L8" s="1926"/>
    </row>
    <row r="9" spans="1:12" s="1374" customFormat="1" ht="27.75" customHeight="1">
      <c r="A9" s="1366"/>
      <c r="B9" s="1367"/>
      <c r="C9" s="1368"/>
      <c r="D9" s="1369"/>
      <c r="E9" s="1370"/>
      <c r="F9" s="1370"/>
      <c r="G9" s="1371"/>
      <c r="H9" s="1368"/>
      <c r="I9" s="1369"/>
      <c r="J9" s="1369"/>
      <c r="K9" s="1372"/>
      <c r="L9" s="1373"/>
    </row>
    <row r="10" spans="1:12" s="1374" customFormat="1" ht="27.75" customHeight="1">
      <c r="A10" s="1366"/>
      <c r="B10" s="1375"/>
      <c r="C10" s="1368"/>
      <c r="D10" s="1369"/>
      <c r="E10" s="1370"/>
      <c r="F10" s="1370"/>
      <c r="G10" s="1371"/>
      <c r="H10" s="1368"/>
      <c r="I10" s="1369"/>
      <c r="J10" s="1369"/>
      <c r="K10" s="1372"/>
      <c r="L10" s="1373"/>
    </row>
    <row r="11" spans="1:12" s="1374" customFormat="1" ht="27.75" customHeight="1">
      <c r="A11" s="1376"/>
      <c r="B11" s="1377"/>
      <c r="C11" s="1368"/>
      <c r="D11" s="1369"/>
      <c r="E11" s="1370"/>
      <c r="F11" s="1378"/>
      <c r="G11" s="1371"/>
      <c r="H11" s="1379"/>
      <c r="I11" s="1369"/>
      <c r="J11" s="1369"/>
      <c r="K11" s="1372"/>
      <c r="L11" s="1373"/>
    </row>
    <row r="12" spans="1:12" s="1374" customFormat="1" ht="27.75" customHeight="1">
      <c r="A12" s="1376"/>
      <c r="B12" s="1380"/>
      <c r="C12" s="1381"/>
      <c r="D12" s="1382"/>
      <c r="E12" s="1383"/>
      <c r="F12" s="1378"/>
      <c r="G12" s="1384"/>
      <c r="H12" s="1379"/>
      <c r="I12" s="1383"/>
      <c r="J12" s="1385"/>
      <c r="K12" s="1384"/>
      <c r="L12" s="1386"/>
    </row>
    <row r="13" spans="1:12" s="1374" customFormat="1" ht="27.75" customHeight="1">
      <c r="A13" s="1376"/>
      <c r="B13" s="1380"/>
      <c r="C13" s="1381"/>
      <c r="D13" s="1382"/>
      <c r="E13" s="1383"/>
      <c r="F13" s="1378"/>
      <c r="G13" s="1384"/>
      <c r="H13" s="1379"/>
      <c r="I13" s="1383"/>
      <c r="J13" s="1385"/>
      <c r="K13" s="1384"/>
      <c r="L13" s="1387"/>
    </row>
    <row r="14" spans="1:12" s="1374" customFormat="1" ht="27.75" customHeight="1">
      <c r="A14" s="1376"/>
      <c r="B14" s="1380"/>
      <c r="C14" s="1388"/>
      <c r="D14" s="1378"/>
      <c r="E14" s="1385"/>
      <c r="F14" s="1385"/>
      <c r="G14" s="1384"/>
      <c r="H14" s="1379"/>
      <c r="I14" s="1385"/>
      <c r="J14" s="1385"/>
      <c r="K14" s="1384"/>
      <c r="L14" s="1387"/>
    </row>
    <row r="15" spans="1:12" s="1374" customFormat="1" ht="27.75" customHeight="1">
      <c r="A15" s="1376"/>
      <c r="B15" s="1380"/>
      <c r="C15" s="1381"/>
      <c r="D15" s="1385"/>
      <c r="E15" s="1385"/>
      <c r="F15" s="1385"/>
      <c r="G15" s="1389"/>
      <c r="H15" s="1379"/>
      <c r="I15" s="1385"/>
      <c r="J15" s="1383"/>
      <c r="K15" s="1384"/>
      <c r="L15" s="1386"/>
    </row>
    <row r="16" spans="1:12" s="1374" customFormat="1" ht="35.25" customHeight="1">
      <c r="A16" s="1376"/>
      <c r="B16" s="1390"/>
      <c r="C16" s="1381"/>
      <c r="D16" s="1385"/>
      <c r="E16" s="1385"/>
      <c r="F16" s="1378"/>
      <c r="G16" s="1391"/>
      <c r="H16" s="1379"/>
      <c r="I16" s="1385"/>
      <c r="J16" s="1385"/>
      <c r="K16" s="1384"/>
      <c r="L16" s="1387"/>
    </row>
    <row r="17" spans="1:12" s="1374" customFormat="1" ht="35.25" customHeight="1">
      <c r="A17" s="1376"/>
      <c r="B17" s="1390"/>
      <c r="C17" s="1381"/>
      <c r="D17" s="1385"/>
      <c r="E17" s="1385"/>
      <c r="F17" s="1378"/>
      <c r="G17" s="1391"/>
      <c r="H17" s="1379"/>
      <c r="I17" s="1385"/>
      <c r="J17" s="1385"/>
      <c r="K17" s="1384"/>
      <c r="L17" s="1387"/>
    </row>
    <row r="18" spans="1:12" s="1374" customFormat="1" ht="35.25" customHeight="1">
      <c r="A18" s="1376"/>
      <c r="B18" s="1390"/>
      <c r="C18" s="1381"/>
      <c r="D18" s="1385"/>
      <c r="E18" s="1385"/>
      <c r="F18" s="1378"/>
      <c r="G18" s="1391"/>
      <c r="H18" s="1379"/>
      <c r="I18" s="1385"/>
      <c r="J18" s="1385"/>
      <c r="K18" s="1384"/>
      <c r="L18" s="1387"/>
    </row>
    <row r="19" spans="1:12" s="1374" customFormat="1" ht="35.25" customHeight="1">
      <c r="A19" s="1376"/>
      <c r="B19" s="1390"/>
      <c r="C19" s="1381"/>
      <c r="D19" s="1385"/>
      <c r="E19" s="1385"/>
      <c r="F19" s="1378"/>
      <c r="G19" s="1391"/>
      <c r="H19" s="1379"/>
      <c r="I19" s="1385"/>
      <c r="J19" s="1385"/>
      <c r="K19" s="1384"/>
      <c r="L19" s="1387"/>
    </row>
    <row r="20" spans="1:12" s="1374" customFormat="1" ht="35.25" customHeight="1">
      <c r="A20" s="1376"/>
      <c r="B20" s="1390"/>
      <c r="C20" s="1381"/>
      <c r="D20" s="1385"/>
      <c r="E20" s="1385"/>
      <c r="F20" s="1378"/>
      <c r="G20" s="1391"/>
      <c r="H20" s="1379"/>
      <c r="I20" s="1385"/>
      <c r="J20" s="1385"/>
      <c r="K20" s="1384"/>
      <c r="L20" s="1387"/>
    </row>
    <row r="21" spans="1:12" s="1374" customFormat="1" ht="27.75" customHeight="1">
      <c r="A21" s="1392"/>
      <c r="B21" s="1367"/>
      <c r="C21" s="1381"/>
      <c r="D21" s="1385"/>
      <c r="E21" s="1385"/>
      <c r="F21" s="1385"/>
      <c r="G21" s="1384"/>
      <c r="H21" s="1381"/>
      <c r="I21" s="1385"/>
      <c r="J21" s="1385"/>
      <c r="K21" s="1384"/>
      <c r="L21" s="1386"/>
    </row>
    <row r="22" spans="1:12" s="1401" customFormat="1" ht="27.75" customHeight="1">
      <c r="A22" s="1393"/>
      <c r="B22" s="1394"/>
      <c r="C22" s="1395"/>
      <c r="D22" s="1396"/>
      <c r="E22" s="1397"/>
      <c r="F22" s="1397"/>
      <c r="G22" s="1398"/>
      <c r="H22" s="1399"/>
      <c r="I22" s="1397"/>
      <c r="J22" s="1396"/>
      <c r="K22" s="1389"/>
      <c r="L22" s="1400"/>
    </row>
    <row r="23" spans="1:12" s="1401" customFormat="1" ht="23.25" customHeight="1">
      <c r="A23" s="1393"/>
      <c r="B23" s="1402"/>
      <c r="C23" s="1395"/>
      <c r="D23" s="1396"/>
      <c r="E23" s="1397"/>
      <c r="F23" s="1397"/>
      <c r="G23" s="1398"/>
      <c r="H23" s="1399"/>
      <c r="I23" s="1397"/>
      <c r="J23" s="1396"/>
      <c r="K23" s="1389"/>
      <c r="L23" s="1400"/>
    </row>
    <row r="24" spans="1:12" s="1290" customFormat="1" ht="23.25" customHeight="1">
      <c r="A24" s="1403"/>
      <c r="B24" s="1404"/>
      <c r="C24" s="1395"/>
      <c r="D24" s="1405"/>
      <c r="E24" s="1403"/>
      <c r="F24" s="1403"/>
      <c r="G24" s="1343"/>
      <c r="H24" s="1406"/>
      <c r="I24" s="1300"/>
      <c r="J24" s="1300"/>
      <c r="K24" s="1389"/>
      <c r="L24" s="1407"/>
    </row>
    <row r="25" spans="1:12" s="1290" customFormat="1" ht="22.5" customHeight="1">
      <c r="A25" s="1403"/>
      <c r="B25" s="1404"/>
      <c r="C25" s="1395"/>
      <c r="D25" s="1405"/>
      <c r="E25" s="1403"/>
      <c r="F25" s="1403"/>
      <c r="G25" s="1343"/>
      <c r="H25" s="1406"/>
      <c r="I25" s="1300"/>
      <c r="J25" s="1300"/>
      <c r="K25" s="1389"/>
      <c r="L25" s="1407"/>
    </row>
    <row r="26" spans="1:12" s="1290" customFormat="1" ht="21" customHeight="1">
      <c r="A26" s="1403"/>
      <c r="B26" s="1404"/>
      <c r="C26" s="1395"/>
      <c r="D26" s="1405"/>
      <c r="E26" s="1403"/>
      <c r="F26" s="1403"/>
      <c r="G26" s="1343"/>
      <c r="H26" s="1406"/>
      <c r="I26" s="1300"/>
      <c r="J26" s="1300"/>
      <c r="K26" s="1343"/>
      <c r="L26" s="1407"/>
    </row>
  </sheetData>
  <autoFilter ref="C7:G26"/>
  <mergeCells count="16">
    <mergeCell ref="K7:K8"/>
    <mergeCell ref="A1:L1"/>
    <mergeCell ref="A2:L2"/>
    <mergeCell ref="A3:L3"/>
    <mergeCell ref="A4:L4"/>
    <mergeCell ref="A6:A8"/>
    <mergeCell ref="B6:B8"/>
    <mergeCell ref="C6:G6"/>
    <mergeCell ref="H6:K6"/>
    <mergeCell ref="L6:L8"/>
    <mergeCell ref="C7:C8"/>
    <mergeCell ref="D7:D8"/>
    <mergeCell ref="E7:E8"/>
    <mergeCell ref="F7:F8"/>
    <mergeCell ref="G7:G8"/>
    <mergeCell ref="H7:J7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71" firstPageNumber="66" orientation="landscape" useFirstPageNumber="1" r:id="rId1"/>
  <headerFooter>
    <oddFooter>&amp;C&amp;"TH SarabunPSK,Regular"&amp;20&amp;P&amp;R&amp;"TH SarabunPSK,Regular"&amp;22&amp;A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I25"/>
  <sheetViews>
    <sheetView view="pageBreakPreview" zoomScaleNormal="100" zoomScaleSheetLayoutView="100" workbookViewId="0">
      <selection activeCell="D11" sqref="D11"/>
    </sheetView>
  </sheetViews>
  <sheetFormatPr defaultColWidth="10.33203125" defaultRowHeight="21"/>
  <cols>
    <col min="1" max="1" width="5.6640625" style="1420" customWidth="1"/>
    <col min="2" max="2" width="42.5546875" style="1420" customWidth="1"/>
    <col min="3" max="3" width="34" style="1420" customWidth="1"/>
    <col min="4" max="4" width="31.6640625" style="1420" customWidth="1"/>
    <col min="5" max="5" width="5.5546875" style="1420" bestFit="1" customWidth="1"/>
    <col min="6" max="6" width="21" style="1420" customWidth="1"/>
    <col min="7" max="8" width="19.88671875" style="1420" customWidth="1"/>
    <col min="9" max="9" width="21" style="1420" customWidth="1"/>
    <col min="10" max="16384" width="10.33203125" style="1420"/>
  </cols>
  <sheetData>
    <row r="1" spans="1:9" s="1290" customFormat="1" ht="25.8">
      <c r="A1" s="1887" t="s">
        <v>1022</v>
      </c>
      <c r="B1" s="1887"/>
      <c r="C1" s="1887"/>
      <c r="D1" s="1887"/>
      <c r="E1" s="1887"/>
      <c r="F1" s="1887"/>
      <c r="G1" s="1887"/>
      <c r="H1" s="1887"/>
      <c r="I1" s="1887"/>
    </row>
    <row r="2" spans="1:9" s="1409" customFormat="1" ht="25.8">
      <c r="A2" s="1889" t="s">
        <v>1115</v>
      </c>
      <c r="B2" s="1889"/>
      <c r="C2" s="1889"/>
      <c r="D2" s="1889"/>
      <c r="E2" s="1889"/>
      <c r="F2" s="1889"/>
      <c r="G2" s="1889"/>
      <c r="H2" s="1889"/>
      <c r="I2" s="1889"/>
    </row>
    <row r="3" spans="1:9" s="1329" customFormat="1" ht="25.8">
      <c r="A3" s="1897" t="s">
        <v>1351</v>
      </c>
      <c r="B3" s="1897"/>
      <c r="C3" s="1897"/>
      <c r="D3" s="1897"/>
      <c r="E3" s="1897"/>
      <c r="F3" s="1897"/>
      <c r="G3" s="1897"/>
      <c r="H3" s="1897"/>
      <c r="I3" s="1897"/>
    </row>
    <row r="4" spans="1:9" s="1290" customFormat="1" ht="25.8">
      <c r="A4" s="1898" t="s">
        <v>1024</v>
      </c>
      <c r="B4" s="1898"/>
      <c r="C4" s="1898"/>
      <c r="D4" s="1898"/>
      <c r="E4" s="1898"/>
      <c r="F4" s="1898"/>
      <c r="G4" s="1898"/>
      <c r="H4" s="1898"/>
      <c r="I4" s="1898"/>
    </row>
    <row r="6" spans="1:9" s="1414" customFormat="1" ht="63">
      <c r="A6" s="1410" t="s">
        <v>56</v>
      </c>
      <c r="B6" s="1411" t="s">
        <v>1116</v>
      </c>
      <c r="C6" s="1411" t="s">
        <v>1117</v>
      </c>
      <c r="D6" s="1412" t="s">
        <v>1118</v>
      </c>
      <c r="E6" s="1413" t="s">
        <v>1026</v>
      </c>
      <c r="F6" s="1413" t="s">
        <v>1048</v>
      </c>
      <c r="G6" s="1411" t="s">
        <v>1119</v>
      </c>
      <c r="H6" s="1411" t="s">
        <v>1120</v>
      </c>
      <c r="I6" s="1411" t="s">
        <v>1121</v>
      </c>
    </row>
    <row r="7" spans="1:9" ht="24.6">
      <c r="A7" s="1415"/>
      <c r="B7" s="1416"/>
      <c r="C7" s="1415"/>
      <c r="D7" s="1417"/>
      <c r="E7" s="1418"/>
      <c r="F7" s="1419"/>
      <c r="G7" s="1415"/>
      <c r="H7" s="1415"/>
      <c r="I7" s="1415"/>
    </row>
    <row r="8" spans="1:9" ht="24.6">
      <c r="A8" s="1415"/>
      <c r="B8" s="1416"/>
      <c r="C8" s="1415"/>
      <c r="D8" s="1417"/>
      <c r="E8" s="1418"/>
      <c r="F8" s="1419"/>
      <c r="G8" s="1415"/>
      <c r="H8" s="1415"/>
      <c r="I8" s="1415"/>
    </row>
    <row r="9" spans="1:9" ht="24.6">
      <c r="A9" s="1415"/>
      <c r="B9" s="1416"/>
      <c r="C9" s="1415"/>
      <c r="D9" s="1417"/>
      <c r="E9" s="1418"/>
      <c r="F9" s="1419"/>
      <c r="G9" s="1415"/>
      <c r="H9" s="1415"/>
      <c r="I9" s="1415"/>
    </row>
    <row r="10" spans="1:9" ht="24.6">
      <c r="A10" s="1415"/>
      <c r="B10" s="1416"/>
      <c r="C10" s="1415"/>
      <c r="D10" s="1417"/>
      <c r="E10" s="1418"/>
      <c r="F10" s="1419"/>
      <c r="G10" s="1415"/>
      <c r="H10" s="1415"/>
      <c r="I10" s="1415"/>
    </row>
    <row r="11" spans="1:9" ht="24.6">
      <c r="A11" s="1415"/>
      <c r="B11" s="1416"/>
      <c r="C11" s="1415"/>
      <c r="D11" s="1417"/>
      <c r="E11" s="1418"/>
      <c r="F11" s="1419"/>
      <c r="G11" s="1415"/>
      <c r="H11" s="1415"/>
      <c r="I11" s="1415"/>
    </row>
    <row r="12" spans="1:9" ht="24.6">
      <c r="A12" s="1415"/>
      <c r="B12" s="1416"/>
      <c r="C12" s="1415"/>
      <c r="D12" s="1417"/>
      <c r="E12" s="1418"/>
      <c r="F12" s="1419"/>
      <c r="G12" s="1415"/>
      <c r="H12" s="1415"/>
      <c r="I12" s="1415"/>
    </row>
    <row r="13" spans="1:9" ht="24.6">
      <c r="A13" s="1415"/>
      <c r="B13" s="1416"/>
      <c r="C13" s="1415"/>
      <c r="D13" s="1417"/>
      <c r="E13" s="1418"/>
      <c r="F13" s="1419"/>
      <c r="G13" s="1415"/>
      <c r="H13" s="1415"/>
      <c r="I13" s="1415"/>
    </row>
    <row r="14" spans="1:9" ht="24.6">
      <c r="A14" s="1415"/>
      <c r="B14" s="1416"/>
      <c r="C14" s="1415"/>
      <c r="D14" s="1417"/>
      <c r="E14" s="1418"/>
      <c r="F14" s="1419"/>
      <c r="G14" s="1415"/>
      <c r="H14" s="1415"/>
      <c r="I14" s="1415"/>
    </row>
    <row r="15" spans="1:9" ht="24.6">
      <c r="A15" s="1415"/>
      <c r="B15" s="1416"/>
      <c r="C15" s="1415"/>
      <c r="D15" s="1417"/>
      <c r="E15" s="1418"/>
      <c r="F15" s="1419"/>
      <c r="G15" s="1415"/>
      <c r="H15" s="1415"/>
      <c r="I15" s="1415"/>
    </row>
    <row r="16" spans="1:9" ht="24.6">
      <c r="A16" s="1415"/>
      <c r="B16" s="1416"/>
      <c r="C16" s="1415"/>
      <c r="D16" s="1417"/>
      <c r="E16" s="1418"/>
      <c r="F16" s="1419"/>
      <c r="G16" s="1415"/>
      <c r="H16" s="1415"/>
      <c r="I16" s="1415"/>
    </row>
    <row r="17" spans="1:9" ht="24.6">
      <c r="A17" s="1415"/>
      <c r="B17" s="1416"/>
      <c r="C17" s="1415"/>
      <c r="D17" s="1417"/>
      <c r="E17" s="1418"/>
      <c r="F17" s="1419"/>
      <c r="G17" s="1415"/>
      <c r="H17" s="1415"/>
      <c r="I17" s="1415"/>
    </row>
    <row r="18" spans="1:9" ht="24.6">
      <c r="A18" s="1415"/>
      <c r="B18" s="1416"/>
      <c r="C18" s="1415"/>
      <c r="D18" s="1417"/>
      <c r="E18" s="1418"/>
      <c r="F18" s="1419"/>
      <c r="G18" s="1415"/>
      <c r="H18" s="1415"/>
      <c r="I18" s="1415"/>
    </row>
    <row r="19" spans="1:9" ht="24.6">
      <c r="A19" s="1415"/>
      <c r="B19" s="1416"/>
      <c r="C19" s="1415"/>
      <c r="D19" s="1417"/>
      <c r="E19" s="1418"/>
      <c r="F19" s="1419"/>
      <c r="G19" s="1415"/>
      <c r="H19" s="1415"/>
      <c r="I19" s="1415"/>
    </row>
    <row r="20" spans="1:9" ht="24.6">
      <c r="A20" s="1415"/>
      <c r="B20" s="1416"/>
      <c r="C20" s="1415"/>
      <c r="D20" s="1417"/>
      <c r="E20" s="1418"/>
      <c r="F20" s="1419"/>
      <c r="G20" s="1415"/>
      <c r="H20" s="1415"/>
      <c r="I20" s="1415"/>
    </row>
    <row r="21" spans="1:9" ht="24.6">
      <c r="A21" s="1415"/>
      <c r="B21" s="1416"/>
      <c r="C21" s="1415"/>
      <c r="D21" s="1417"/>
      <c r="E21" s="1418"/>
      <c r="F21" s="1419"/>
      <c r="G21" s="1415"/>
      <c r="H21" s="1415"/>
      <c r="I21" s="1415"/>
    </row>
    <row r="22" spans="1:9" ht="24.6">
      <c r="A22" s="1415"/>
      <c r="B22" s="1416"/>
      <c r="C22" s="1415"/>
      <c r="D22" s="1417"/>
      <c r="E22" s="1418"/>
      <c r="F22" s="1419"/>
      <c r="G22" s="1415"/>
      <c r="H22" s="1415"/>
      <c r="I22" s="1415"/>
    </row>
    <row r="23" spans="1:9" ht="24.6">
      <c r="A23" s="1415"/>
      <c r="B23" s="1416"/>
      <c r="C23" s="1415"/>
      <c r="D23" s="1417"/>
      <c r="E23" s="1418"/>
      <c r="F23" s="1419"/>
      <c r="G23" s="1415"/>
      <c r="H23" s="1415"/>
      <c r="I23" s="1415"/>
    </row>
    <row r="24" spans="1:9" ht="24.6">
      <c r="A24" s="1415"/>
      <c r="B24" s="1416"/>
      <c r="C24" s="1415"/>
      <c r="D24" s="1417"/>
      <c r="E24" s="1418"/>
      <c r="F24" s="1419"/>
      <c r="G24" s="1415"/>
      <c r="H24" s="1415"/>
      <c r="I24" s="1415"/>
    </row>
    <row r="25" spans="1:9" ht="24.6">
      <c r="A25" s="1415"/>
      <c r="B25" s="1416"/>
      <c r="C25" s="1415"/>
      <c r="D25" s="1417"/>
      <c r="E25" s="1418"/>
      <c r="F25" s="1419"/>
      <c r="G25" s="1415"/>
      <c r="H25" s="1415"/>
      <c r="I25" s="1415"/>
    </row>
  </sheetData>
  <mergeCells count="4">
    <mergeCell ref="A1:I1"/>
    <mergeCell ref="A2:I2"/>
    <mergeCell ref="A3:I3"/>
    <mergeCell ref="A4:I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70" firstPageNumber="67" orientation="landscape" useFirstPageNumber="1" r:id="rId1"/>
  <headerFooter>
    <oddFooter>&amp;C&amp;"TH SarabunPSK,Regular"&amp;20&amp;P&amp;R&amp;"TH SarabunPSK,Regular"&amp;22&amp;A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29"/>
  <sheetViews>
    <sheetView view="pageBreakPreview" zoomScaleNormal="100" zoomScaleSheetLayoutView="100" workbookViewId="0">
      <selection activeCell="G11" sqref="G11"/>
    </sheetView>
  </sheetViews>
  <sheetFormatPr defaultRowHeight="21"/>
  <cols>
    <col min="1" max="1" width="5.6640625" style="1290" customWidth="1"/>
    <col min="2" max="2" width="13" style="1290" bestFit="1" customWidth="1"/>
    <col min="3" max="3" width="21.5546875" style="1290" customWidth="1"/>
    <col min="4" max="4" width="6.5546875" style="1290" customWidth="1"/>
    <col min="5" max="5" width="26.6640625" style="1290" customWidth="1"/>
    <col min="6" max="6" width="21" style="1290" customWidth="1"/>
    <col min="7" max="7" width="29.33203125" style="1290" customWidth="1"/>
    <col min="8" max="8" width="12.33203125" style="1290" customWidth="1"/>
    <col min="9" max="9" width="23.88671875" style="1290" bestFit="1" customWidth="1"/>
    <col min="10" max="10" width="19.109375" style="1290" customWidth="1"/>
    <col min="11" max="11" width="25.109375" style="1290" customWidth="1"/>
    <col min="12" max="12" width="15.6640625" style="1290" customWidth="1"/>
    <col min="13" max="13" width="24" style="1290" customWidth="1"/>
    <col min="14" max="14" width="18" style="1290" customWidth="1"/>
    <col min="15" max="15" width="14" style="1290" customWidth="1"/>
    <col min="16" max="16" width="21.88671875" style="1290" customWidth="1"/>
    <col min="17" max="257" width="9.109375" style="1290"/>
    <col min="258" max="258" width="7.5546875" style="1290" customWidth="1"/>
    <col min="259" max="259" width="18.33203125" style="1290" customWidth="1"/>
    <col min="260" max="260" width="8.44140625" style="1290" customWidth="1"/>
    <col min="261" max="261" width="11.6640625" style="1290" customWidth="1"/>
    <col min="262" max="262" width="13.44140625" style="1290" customWidth="1"/>
    <col min="263" max="263" width="26.6640625" style="1290" customWidth="1"/>
    <col min="264" max="264" width="16" style="1290" customWidth="1"/>
    <col min="265" max="265" width="7.6640625" style="1290" bestFit="1" customWidth="1"/>
    <col min="266" max="266" width="8.109375" style="1290" bestFit="1" customWidth="1"/>
    <col min="267" max="268" width="8.109375" style="1290" customWidth="1"/>
    <col min="269" max="269" width="7" style="1290" bestFit="1" customWidth="1"/>
    <col min="270" max="270" width="11.44140625" style="1290" bestFit="1" customWidth="1"/>
    <col min="271" max="271" width="21.88671875" style="1290" customWidth="1"/>
    <col min="272" max="513" width="9.109375" style="1290"/>
    <col min="514" max="514" width="7.5546875" style="1290" customWidth="1"/>
    <col min="515" max="515" width="18.33203125" style="1290" customWidth="1"/>
    <col min="516" max="516" width="8.44140625" style="1290" customWidth="1"/>
    <col min="517" max="517" width="11.6640625" style="1290" customWidth="1"/>
    <col min="518" max="518" width="13.44140625" style="1290" customWidth="1"/>
    <col min="519" max="519" width="26.6640625" style="1290" customWidth="1"/>
    <col min="520" max="520" width="16" style="1290" customWidth="1"/>
    <col min="521" max="521" width="7.6640625" style="1290" bestFit="1" customWidth="1"/>
    <col min="522" max="522" width="8.109375" style="1290" bestFit="1" customWidth="1"/>
    <col min="523" max="524" width="8.109375" style="1290" customWidth="1"/>
    <col min="525" max="525" width="7" style="1290" bestFit="1" customWidth="1"/>
    <col min="526" max="526" width="11.44140625" style="1290" bestFit="1" customWidth="1"/>
    <col min="527" max="527" width="21.88671875" style="1290" customWidth="1"/>
    <col min="528" max="769" width="9.109375" style="1290"/>
    <col min="770" max="770" width="7.5546875" style="1290" customWidth="1"/>
    <col min="771" max="771" width="18.33203125" style="1290" customWidth="1"/>
    <col min="772" max="772" width="8.44140625" style="1290" customWidth="1"/>
    <col min="773" max="773" width="11.6640625" style="1290" customWidth="1"/>
    <col min="774" max="774" width="13.44140625" style="1290" customWidth="1"/>
    <col min="775" max="775" width="26.6640625" style="1290" customWidth="1"/>
    <col min="776" max="776" width="16" style="1290" customWidth="1"/>
    <col min="777" max="777" width="7.6640625" style="1290" bestFit="1" customWidth="1"/>
    <col min="778" max="778" width="8.109375" style="1290" bestFit="1" customWidth="1"/>
    <col min="779" max="780" width="8.109375" style="1290" customWidth="1"/>
    <col min="781" max="781" width="7" style="1290" bestFit="1" customWidth="1"/>
    <col min="782" max="782" width="11.44140625" style="1290" bestFit="1" customWidth="1"/>
    <col min="783" max="783" width="21.88671875" style="1290" customWidth="1"/>
    <col min="784" max="1025" width="9.109375" style="1290"/>
    <col min="1026" max="1026" width="7.5546875" style="1290" customWidth="1"/>
    <col min="1027" max="1027" width="18.33203125" style="1290" customWidth="1"/>
    <col min="1028" max="1028" width="8.44140625" style="1290" customWidth="1"/>
    <col min="1029" max="1029" width="11.6640625" style="1290" customWidth="1"/>
    <col min="1030" max="1030" width="13.44140625" style="1290" customWidth="1"/>
    <col min="1031" max="1031" width="26.6640625" style="1290" customWidth="1"/>
    <col min="1032" max="1032" width="16" style="1290" customWidth="1"/>
    <col min="1033" max="1033" width="7.6640625" style="1290" bestFit="1" customWidth="1"/>
    <col min="1034" max="1034" width="8.109375" style="1290" bestFit="1" customWidth="1"/>
    <col min="1035" max="1036" width="8.109375" style="1290" customWidth="1"/>
    <col min="1037" max="1037" width="7" style="1290" bestFit="1" customWidth="1"/>
    <col min="1038" max="1038" width="11.44140625" style="1290" bestFit="1" customWidth="1"/>
    <col min="1039" max="1039" width="21.88671875" style="1290" customWidth="1"/>
    <col min="1040" max="1281" width="9.109375" style="1290"/>
    <col min="1282" max="1282" width="7.5546875" style="1290" customWidth="1"/>
    <col min="1283" max="1283" width="18.33203125" style="1290" customWidth="1"/>
    <col min="1284" max="1284" width="8.44140625" style="1290" customWidth="1"/>
    <col min="1285" max="1285" width="11.6640625" style="1290" customWidth="1"/>
    <col min="1286" max="1286" width="13.44140625" style="1290" customWidth="1"/>
    <col min="1287" max="1287" width="26.6640625" style="1290" customWidth="1"/>
    <col min="1288" max="1288" width="16" style="1290" customWidth="1"/>
    <col min="1289" max="1289" width="7.6640625" style="1290" bestFit="1" customWidth="1"/>
    <col min="1290" max="1290" width="8.109375" style="1290" bestFit="1" customWidth="1"/>
    <col min="1291" max="1292" width="8.109375" style="1290" customWidth="1"/>
    <col min="1293" max="1293" width="7" style="1290" bestFit="1" customWidth="1"/>
    <col min="1294" max="1294" width="11.44140625" style="1290" bestFit="1" customWidth="1"/>
    <col min="1295" max="1295" width="21.88671875" style="1290" customWidth="1"/>
    <col min="1296" max="1537" width="9.109375" style="1290"/>
    <col min="1538" max="1538" width="7.5546875" style="1290" customWidth="1"/>
    <col min="1539" max="1539" width="18.33203125" style="1290" customWidth="1"/>
    <col min="1540" max="1540" width="8.44140625" style="1290" customWidth="1"/>
    <col min="1541" max="1541" width="11.6640625" style="1290" customWidth="1"/>
    <col min="1542" max="1542" width="13.44140625" style="1290" customWidth="1"/>
    <col min="1543" max="1543" width="26.6640625" style="1290" customWidth="1"/>
    <col min="1544" max="1544" width="16" style="1290" customWidth="1"/>
    <col min="1545" max="1545" width="7.6640625" style="1290" bestFit="1" customWidth="1"/>
    <col min="1546" max="1546" width="8.109375" style="1290" bestFit="1" customWidth="1"/>
    <col min="1547" max="1548" width="8.109375" style="1290" customWidth="1"/>
    <col min="1549" max="1549" width="7" style="1290" bestFit="1" customWidth="1"/>
    <col min="1550" max="1550" width="11.44140625" style="1290" bestFit="1" customWidth="1"/>
    <col min="1551" max="1551" width="21.88671875" style="1290" customWidth="1"/>
    <col min="1552" max="1793" width="9.109375" style="1290"/>
    <col min="1794" max="1794" width="7.5546875" style="1290" customWidth="1"/>
    <col min="1795" max="1795" width="18.33203125" style="1290" customWidth="1"/>
    <col min="1796" max="1796" width="8.44140625" style="1290" customWidth="1"/>
    <col min="1797" max="1797" width="11.6640625" style="1290" customWidth="1"/>
    <col min="1798" max="1798" width="13.44140625" style="1290" customWidth="1"/>
    <col min="1799" max="1799" width="26.6640625" style="1290" customWidth="1"/>
    <col min="1800" max="1800" width="16" style="1290" customWidth="1"/>
    <col min="1801" max="1801" width="7.6640625" style="1290" bestFit="1" customWidth="1"/>
    <col min="1802" max="1802" width="8.109375" style="1290" bestFit="1" customWidth="1"/>
    <col min="1803" max="1804" width="8.109375" style="1290" customWidth="1"/>
    <col min="1805" max="1805" width="7" style="1290" bestFit="1" customWidth="1"/>
    <col min="1806" max="1806" width="11.44140625" style="1290" bestFit="1" customWidth="1"/>
    <col min="1807" max="1807" width="21.88671875" style="1290" customWidth="1"/>
    <col min="1808" max="2049" width="9.109375" style="1290"/>
    <col min="2050" max="2050" width="7.5546875" style="1290" customWidth="1"/>
    <col min="2051" max="2051" width="18.33203125" style="1290" customWidth="1"/>
    <col min="2052" max="2052" width="8.44140625" style="1290" customWidth="1"/>
    <col min="2053" max="2053" width="11.6640625" style="1290" customWidth="1"/>
    <col min="2054" max="2054" width="13.44140625" style="1290" customWidth="1"/>
    <col min="2055" max="2055" width="26.6640625" style="1290" customWidth="1"/>
    <col min="2056" max="2056" width="16" style="1290" customWidth="1"/>
    <col min="2057" max="2057" width="7.6640625" style="1290" bestFit="1" customWidth="1"/>
    <col min="2058" max="2058" width="8.109375" style="1290" bestFit="1" customWidth="1"/>
    <col min="2059" max="2060" width="8.109375" style="1290" customWidth="1"/>
    <col min="2061" max="2061" width="7" style="1290" bestFit="1" customWidth="1"/>
    <col min="2062" max="2062" width="11.44140625" style="1290" bestFit="1" customWidth="1"/>
    <col min="2063" max="2063" width="21.88671875" style="1290" customWidth="1"/>
    <col min="2064" max="2305" width="9.109375" style="1290"/>
    <col min="2306" max="2306" width="7.5546875" style="1290" customWidth="1"/>
    <col min="2307" max="2307" width="18.33203125" style="1290" customWidth="1"/>
    <col min="2308" max="2308" width="8.44140625" style="1290" customWidth="1"/>
    <col min="2309" max="2309" width="11.6640625" style="1290" customWidth="1"/>
    <col min="2310" max="2310" width="13.44140625" style="1290" customWidth="1"/>
    <col min="2311" max="2311" width="26.6640625" style="1290" customWidth="1"/>
    <col min="2312" max="2312" width="16" style="1290" customWidth="1"/>
    <col min="2313" max="2313" width="7.6640625" style="1290" bestFit="1" customWidth="1"/>
    <col min="2314" max="2314" width="8.109375" style="1290" bestFit="1" customWidth="1"/>
    <col min="2315" max="2316" width="8.109375" style="1290" customWidth="1"/>
    <col min="2317" max="2317" width="7" style="1290" bestFit="1" customWidth="1"/>
    <col min="2318" max="2318" width="11.44140625" style="1290" bestFit="1" customWidth="1"/>
    <col min="2319" max="2319" width="21.88671875" style="1290" customWidth="1"/>
    <col min="2320" max="2561" width="9.109375" style="1290"/>
    <col min="2562" max="2562" width="7.5546875" style="1290" customWidth="1"/>
    <col min="2563" max="2563" width="18.33203125" style="1290" customWidth="1"/>
    <col min="2564" max="2564" width="8.44140625" style="1290" customWidth="1"/>
    <col min="2565" max="2565" width="11.6640625" style="1290" customWidth="1"/>
    <col min="2566" max="2566" width="13.44140625" style="1290" customWidth="1"/>
    <col min="2567" max="2567" width="26.6640625" style="1290" customWidth="1"/>
    <col min="2568" max="2568" width="16" style="1290" customWidth="1"/>
    <col min="2569" max="2569" width="7.6640625" style="1290" bestFit="1" customWidth="1"/>
    <col min="2570" max="2570" width="8.109375" style="1290" bestFit="1" customWidth="1"/>
    <col min="2571" max="2572" width="8.109375" style="1290" customWidth="1"/>
    <col min="2573" max="2573" width="7" style="1290" bestFit="1" customWidth="1"/>
    <col min="2574" max="2574" width="11.44140625" style="1290" bestFit="1" customWidth="1"/>
    <col min="2575" max="2575" width="21.88671875" style="1290" customWidth="1"/>
    <col min="2576" max="2817" width="9.109375" style="1290"/>
    <col min="2818" max="2818" width="7.5546875" style="1290" customWidth="1"/>
    <col min="2819" max="2819" width="18.33203125" style="1290" customWidth="1"/>
    <col min="2820" max="2820" width="8.44140625" style="1290" customWidth="1"/>
    <col min="2821" max="2821" width="11.6640625" style="1290" customWidth="1"/>
    <col min="2822" max="2822" width="13.44140625" style="1290" customWidth="1"/>
    <col min="2823" max="2823" width="26.6640625" style="1290" customWidth="1"/>
    <col min="2824" max="2824" width="16" style="1290" customWidth="1"/>
    <col min="2825" max="2825" width="7.6640625" style="1290" bestFit="1" customWidth="1"/>
    <col min="2826" max="2826" width="8.109375" style="1290" bestFit="1" customWidth="1"/>
    <col min="2827" max="2828" width="8.109375" style="1290" customWidth="1"/>
    <col min="2829" max="2829" width="7" style="1290" bestFit="1" customWidth="1"/>
    <col min="2830" max="2830" width="11.44140625" style="1290" bestFit="1" customWidth="1"/>
    <col min="2831" max="2831" width="21.88671875" style="1290" customWidth="1"/>
    <col min="2832" max="3073" width="9.109375" style="1290"/>
    <col min="3074" max="3074" width="7.5546875" style="1290" customWidth="1"/>
    <col min="3075" max="3075" width="18.33203125" style="1290" customWidth="1"/>
    <col min="3076" max="3076" width="8.44140625" style="1290" customWidth="1"/>
    <col min="3077" max="3077" width="11.6640625" style="1290" customWidth="1"/>
    <col min="3078" max="3078" width="13.44140625" style="1290" customWidth="1"/>
    <col min="3079" max="3079" width="26.6640625" style="1290" customWidth="1"/>
    <col min="3080" max="3080" width="16" style="1290" customWidth="1"/>
    <col min="3081" max="3081" width="7.6640625" style="1290" bestFit="1" customWidth="1"/>
    <col min="3082" max="3082" width="8.109375" style="1290" bestFit="1" customWidth="1"/>
    <col min="3083" max="3084" width="8.109375" style="1290" customWidth="1"/>
    <col min="3085" max="3085" width="7" style="1290" bestFit="1" customWidth="1"/>
    <col min="3086" max="3086" width="11.44140625" style="1290" bestFit="1" customWidth="1"/>
    <col min="3087" max="3087" width="21.88671875" style="1290" customWidth="1"/>
    <col min="3088" max="3329" width="9.109375" style="1290"/>
    <col min="3330" max="3330" width="7.5546875" style="1290" customWidth="1"/>
    <col min="3331" max="3331" width="18.33203125" style="1290" customWidth="1"/>
    <col min="3332" max="3332" width="8.44140625" style="1290" customWidth="1"/>
    <col min="3333" max="3333" width="11.6640625" style="1290" customWidth="1"/>
    <col min="3334" max="3334" width="13.44140625" style="1290" customWidth="1"/>
    <col min="3335" max="3335" width="26.6640625" style="1290" customWidth="1"/>
    <col min="3336" max="3336" width="16" style="1290" customWidth="1"/>
    <col min="3337" max="3337" width="7.6640625" style="1290" bestFit="1" customWidth="1"/>
    <col min="3338" max="3338" width="8.109375" style="1290" bestFit="1" customWidth="1"/>
    <col min="3339" max="3340" width="8.109375" style="1290" customWidth="1"/>
    <col min="3341" max="3341" width="7" style="1290" bestFit="1" customWidth="1"/>
    <col min="3342" max="3342" width="11.44140625" style="1290" bestFit="1" customWidth="1"/>
    <col min="3343" max="3343" width="21.88671875" style="1290" customWidth="1"/>
    <col min="3344" max="3585" width="9.109375" style="1290"/>
    <col min="3586" max="3586" width="7.5546875" style="1290" customWidth="1"/>
    <col min="3587" max="3587" width="18.33203125" style="1290" customWidth="1"/>
    <col min="3588" max="3588" width="8.44140625" style="1290" customWidth="1"/>
    <col min="3589" max="3589" width="11.6640625" style="1290" customWidth="1"/>
    <col min="3590" max="3590" width="13.44140625" style="1290" customWidth="1"/>
    <col min="3591" max="3591" width="26.6640625" style="1290" customWidth="1"/>
    <col min="3592" max="3592" width="16" style="1290" customWidth="1"/>
    <col min="3593" max="3593" width="7.6640625" style="1290" bestFit="1" customWidth="1"/>
    <col min="3594" max="3594" width="8.109375" style="1290" bestFit="1" customWidth="1"/>
    <col min="3595" max="3596" width="8.109375" style="1290" customWidth="1"/>
    <col min="3597" max="3597" width="7" style="1290" bestFit="1" customWidth="1"/>
    <col min="3598" max="3598" width="11.44140625" style="1290" bestFit="1" customWidth="1"/>
    <col min="3599" max="3599" width="21.88671875" style="1290" customWidth="1"/>
    <col min="3600" max="3841" width="9.109375" style="1290"/>
    <col min="3842" max="3842" width="7.5546875" style="1290" customWidth="1"/>
    <col min="3843" max="3843" width="18.33203125" style="1290" customWidth="1"/>
    <col min="3844" max="3844" width="8.44140625" style="1290" customWidth="1"/>
    <col min="3845" max="3845" width="11.6640625" style="1290" customWidth="1"/>
    <col min="3846" max="3846" width="13.44140625" style="1290" customWidth="1"/>
    <col min="3847" max="3847" width="26.6640625" style="1290" customWidth="1"/>
    <col min="3848" max="3848" width="16" style="1290" customWidth="1"/>
    <col min="3849" max="3849" width="7.6640625" style="1290" bestFit="1" customWidth="1"/>
    <col min="3850" max="3850" width="8.109375" style="1290" bestFit="1" customWidth="1"/>
    <col min="3851" max="3852" width="8.109375" style="1290" customWidth="1"/>
    <col min="3853" max="3853" width="7" style="1290" bestFit="1" customWidth="1"/>
    <col min="3854" max="3854" width="11.44140625" style="1290" bestFit="1" customWidth="1"/>
    <col min="3855" max="3855" width="21.88671875" style="1290" customWidth="1"/>
    <col min="3856" max="4097" width="9.109375" style="1290"/>
    <col min="4098" max="4098" width="7.5546875" style="1290" customWidth="1"/>
    <col min="4099" max="4099" width="18.33203125" style="1290" customWidth="1"/>
    <col min="4100" max="4100" width="8.44140625" style="1290" customWidth="1"/>
    <col min="4101" max="4101" width="11.6640625" style="1290" customWidth="1"/>
    <col min="4102" max="4102" width="13.44140625" style="1290" customWidth="1"/>
    <col min="4103" max="4103" width="26.6640625" style="1290" customWidth="1"/>
    <col min="4104" max="4104" width="16" style="1290" customWidth="1"/>
    <col min="4105" max="4105" width="7.6640625" style="1290" bestFit="1" customWidth="1"/>
    <col min="4106" max="4106" width="8.109375" style="1290" bestFit="1" customWidth="1"/>
    <col min="4107" max="4108" width="8.109375" style="1290" customWidth="1"/>
    <col min="4109" max="4109" width="7" style="1290" bestFit="1" customWidth="1"/>
    <col min="4110" max="4110" width="11.44140625" style="1290" bestFit="1" customWidth="1"/>
    <col min="4111" max="4111" width="21.88671875" style="1290" customWidth="1"/>
    <col min="4112" max="4353" width="9.109375" style="1290"/>
    <col min="4354" max="4354" width="7.5546875" style="1290" customWidth="1"/>
    <col min="4355" max="4355" width="18.33203125" style="1290" customWidth="1"/>
    <col min="4356" max="4356" width="8.44140625" style="1290" customWidth="1"/>
    <col min="4357" max="4357" width="11.6640625" style="1290" customWidth="1"/>
    <col min="4358" max="4358" width="13.44140625" style="1290" customWidth="1"/>
    <col min="4359" max="4359" width="26.6640625" style="1290" customWidth="1"/>
    <col min="4360" max="4360" width="16" style="1290" customWidth="1"/>
    <col min="4361" max="4361" width="7.6640625" style="1290" bestFit="1" customWidth="1"/>
    <col min="4362" max="4362" width="8.109375" style="1290" bestFit="1" customWidth="1"/>
    <col min="4363" max="4364" width="8.109375" style="1290" customWidth="1"/>
    <col min="4365" max="4365" width="7" style="1290" bestFit="1" customWidth="1"/>
    <col min="4366" max="4366" width="11.44140625" style="1290" bestFit="1" customWidth="1"/>
    <col min="4367" max="4367" width="21.88671875" style="1290" customWidth="1"/>
    <col min="4368" max="4609" width="9.109375" style="1290"/>
    <col min="4610" max="4610" width="7.5546875" style="1290" customWidth="1"/>
    <col min="4611" max="4611" width="18.33203125" style="1290" customWidth="1"/>
    <col min="4612" max="4612" width="8.44140625" style="1290" customWidth="1"/>
    <col min="4613" max="4613" width="11.6640625" style="1290" customWidth="1"/>
    <col min="4614" max="4614" width="13.44140625" style="1290" customWidth="1"/>
    <col min="4615" max="4615" width="26.6640625" style="1290" customWidth="1"/>
    <col min="4616" max="4616" width="16" style="1290" customWidth="1"/>
    <col min="4617" max="4617" width="7.6640625" style="1290" bestFit="1" customWidth="1"/>
    <col min="4618" max="4618" width="8.109375" style="1290" bestFit="1" customWidth="1"/>
    <col min="4619" max="4620" width="8.109375" style="1290" customWidth="1"/>
    <col min="4621" max="4621" width="7" style="1290" bestFit="1" customWidth="1"/>
    <col min="4622" max="4622" width="11.44140625" style="1290" bestFit="1" customWidth="1"/>
    <col min="4623" max="4623" width="21.88671875" style="1290" customWidth="1"/>
    <col min="4624" max="4865" width="9.109375" style="1290"/>
    <col min="4866" max="4866" width="7.5546875" style="1290" customWidth="1"/>
    <col min="4867" max="4867" width="18.33203125" style="1290" customWidth="1"/>
    <col min="4868" max="4868" width="8.44140625" style="1290" customWidth="1"/>
    <col min="4869" max="4869" width="11.6640625" style="1290" customWidth="1"/>
    <col min="4870" max="4870" width="13.44140625" style="1290" customWidth="1"/>
    <col min="4871" max="4871" width="26.6640625" style="1290" customWidth="1"/>
    <col min="4872" max="4872" width="16" style="1290" customWidth="1"/>
    <col min="4873" max="4873" width="7.6640625" style="1290" bestFit="1" customWidth="1"/>
    <col min="4874" max="4874" width="8.109375" style="1290" bestFit="1" customWidth="1"/>
    <col min="4875" max="4876" width="8.109375" style="1290" customWidth="1"/>
    <col min="4877" max="4877" width="7" style="1290" bestFit="1" customWidth="1"/>
    <col min="4878" max="4878" width="11.44140625" style="1290" bestFit="1" customWidth="1"/>
    <col min="4879" max="4879" width="21.88671875" style="1290" customWidth="1"/>
    <col min="4880" max="5121" width="9.109375" style="1290"/>
    <col min="5122" max="5122" width="7.5546875" style="1290" customWidth="1"/>
    <col min="5123" max="5123" width="18.33203125" style="1290" customWidth="1"/>
    <col min="5124" max="5124" width="8.44140625" style="1290" customWidth="1"/>
    <col min="5125" max="5125" width="11.6640625" style="1290" customWidth="1"/>
    <col min="5126" max="5126" width="13.44140625" style="1290" customWidth="1"/>
    <col min="5127" max="5127" width="26.6640625" style="1290" customWidth="1"/>
    <col min="5128" max="5128" width="16" style="1290" customWidth="1"/>
    <col min="5129" max="5129" width="7.6640625" style="1290" bestFit="1" customWidth="1"/>
    <col min="5130" max="5130" width="8.109375" style="1290" bestFit="1" customWidth="1"/>
    <col min="5131" max="5132" width="8.109375" style="1290" customWidth="1"/>
    <col min="5133" max="5133" width="7" style="1290" bestFit="1" customWidth="1"/>
    <col min="5134" max="5134" width="11.44140625" style="1290" bestFit="1" customWidth="1"/>
    <col min="5135" max="5135" width="21.88671875" style="1290" customWidth="1"/>
    <col min="5136" max="5377" width="9.109375" style="1290"/>
    <col min="5378" max="5378" width="7.5546875" style="1290" customWidth="1"/>
    <col min="5379" max="5379" width="18.33203125" style="1290" customWidth="1"/>
    <col min="5380" max="5380" width="8.44140625" style="1290" customWidth="1"/>
    <col min="5381" max="5381" width="11.6640625" style="1290" customWidth="1"/>
    <col min="5382" max="5382" width="13.44140625" style="1290" customWidth="1"/>
    <col min="5383" max="5383" width="26.6640625" style="1290" customWidth="1"/>
    <col min="5384" max="5384" width="16" style="1290" customWidth="1"/>
    <col min="5385" max="5385" width="7.6640625" style="1290" bestFit="1" customWidth="1"/>
    <col min="5386" max="5386" width="8.109375" style="1290" bestFit="1" customWidth="1"/>
    <col min="5387" max="5388" width="8.109375" style="1290" customWidth="1"/>
    <col min="5389" max="5389" width="7" style="1290" bestFit="1" customWidth="1"/>
    <col min="5390" max="5390" width="11.44140625" style="1290" bestFit="1" customWidth="1"/>
    <col min="5391" max="5391" width="21.88671875" style="1290" customWidth="1"/>
    <col min="5392" max="5633" width="9.109375" style="1290"/>
    <col min="5634" max="5634" width="7.5546875" style="1290" customWidth="1"/>
    <col min="5635" max="5635" width="18.33203125" style="1290" customWidth="1"/>
    <col min="5636" max="5636" width="8.44140625" style="1290" customWidth="1"/>
    <col min="5637" max="5637" width="11.6640625" style="1290" customWidth="1"/>
    <col min="5638" max="5638" width="13.44140625" style="1290" customWidth="1"/>
    <col min="5639" max="5639" width="26.6640625" style="1290" customWidth="1"/>
    <col min="5640" max="5640" width="16" style="1290" customWidth="1"/>
    <col min="5641" max="5641" width="7.6640625" style="1290" bestFit="1" customWidth="1"/>
    <col min="5642" max="5642" width="8.109375" style="1290" bestFit="1" customWidth="1"/>
    <col min="5643" max="5644" width="8.109375" style="1290" customWidth="1"/>
    <col min="5645" max="5645" width="7" style="1290" bestFit="1" customWidth="1"/>
    <col min="5646" max="5646" width="11.44140625" style="1290" bestFit="1" customWidth="1"/>
    <col min="5647" max="5647" width="21.88671875" style="1290" customWidth="1"/>
    <col min="5648" max="5889" width="9.109375" style="1290"/>
    <col min="5890" max="5890" width="7.5546875" style="1290" customWidth="1"/>
    <col min="5891" max="5891" width="18.33203125" style="1290" customWidth="1"/>
    <col min="5892" max="5892" width="8.44140625" style="1290" customWidth="1"/>
    <col min="5893" max="5893" width="11.6640625" style="1290" customWidth="1"/>
    <col min="5894" max="5894" width="13.44140625" style="1290" customWidth="1"/>
    <col min="5895" max="5895" width="26.6640625" style="1290" customWidth="1"/>
    <col min="5896" max="5896" width="16" style="1290" customWidth="1"/>
    <col min="5897" max="5897" width="7.6640625" style="1290" bestFit="1" customWidth="1"/>
    <col min="5898" max="5898" width="8.109375" style="1290" bestFit="1" customWidth="1"/>
    <col min="5899" max="5900" width="8.109375" style="1290" customWidth="1"/>
    <col min="5901" max="5901" width="7" style="1290" bestFit="1" customWidth="1"/>
    <col min="5902" max="5902" width="11.44140625" style="1290" bestFit="1" customWidth="1"/>
    <col min="5903" max="5903" width="21.88671875" style="1290" customWidth="1"/>
    <col min="5904" max="6145" width="9.109375" style="1290"/>
    <col min="6146" max="6146" width="7.5546875" style="1290" customWidth="1"/>
    <col min="6147" max="6147" width="18.33203125" style="1290" customWidth="1"/>
    <col min="6148" max="6148" width="8.44140625" style="1290" customWidth="1"/>
    <col min="6149" max="6149" width="11.6640625" style="1290" customWidth="1"/>
    <col min="6150" max="6150" width="13.44140625" style="1290" customWidth="1"/>
    <col min="6151" max="6151" width="26.6640625" style="1290" customWidth="1"/>
    <col min="6152" max="6152" width="16" style="1290" customWidth="1"/>
    <col min="6153" max="6153" width="7.6640625" style="1290" bestFit="1" customWidth="1"/>
    <col min="6154" max="6154" width="8.109375" style="1290" bestFit="1" customWidth="1"/>
    <col min="6155" max="6156" width="8.109375" style="1290" customWidth="1"/>
    <col min="6157" max="6157" width="7" style="1290" bestFit="1" customWidth="1"/>
    <col min="6158" max="6158" width="11.44140625" style="1290" bestFit="1" customWidth="1"/>
    <col min="6159" max="6159" width="21.88671875" style="1290" customWidth="1"/>
    <col min="6160" max="6401" width="9.109375" style="1290"/>
    <col min="6402" max="6402" width="7.5546875" style="1290" customWidth="1"/>
    <col min="6403" max="6403" width="18.33203125" style="1290" customWidth="1"/>
    <col min="6404" max="6404" width="8.44140625" style="1290" customWidth="1"/>
    <col min="6405" max="6405" width="11.6640625" style="1290" customWidth="1"/>
    <col min="6406" max="6406" width="13.44140625" style="1290" customWidth="1"/>
    <col min="6407" max="6407" width="26.6640625" style="1290" customWidth="1"/>
    <col min="6408" max="6408" width="16" style="1290" customWidth="1"/>
    <col min="6409" max="6409" width="7.6640625" style="1290" bestFit="1" customWidth="1"/>
    <col min="6410" max="6410" width="8.109375" style="1290" bestFit="1" customWidth="1"/>
    <col min="6411" max="6412" width="8.109375" style="1290" customWidth="1"/>
    <col min="6413" max="6413" width="7" style="1290" bestFit="1" customWidth="1"/>
    <col min="6414" max="6414" width="11.44140625" style="1290" bestFit="1" customWidth="1"/>
    <col min="6415" max="6415" width="21.88671875" style="1290" customWidth="1"/>
    <col min="6416" max="6657" width="9.109375" style="1290"/>
    <col min="6658" max="6658" width="7.5546875" style="1290" customWidth="1"/>
    <col min="6659" max="6659" width="18.33203125" style="1290" customWidth="1"/>
    <col min="6660" max="6660" width="8.44140625" style="1290" customWidth="1"/>
    <col min="6661" max="6661" width="11.6640625" style="1290" customWidth="1"/>
    <col min="6662" max="6662" width="13.44140625" style="1290" customWidth="1"/>
    <col min="6663" max="6663" width="26.6640625" style="1290" customWidth="1"/>
    <col min="6664" max="6664" width="16" style="1290" customWidth="1"/>
    <col min="6665" max="6665" width="7.6640625" style="1290" bestFit="1" customWidth="1"/>
    <col min="6666" max="6666" width="8.109375" style="1290" bestFit="1" customWidth="1"/>
    <col min="6667" max="6668" width="8.109375" style="1290" customWidth="1"/>
    <col min="6669" max="6669" width="7" style="1290" bestFit="1" customWidth="1"/>
    <col min="6670" max="6670" width="11.44140625" style="1290" bestFit="1" customWidth="1"/>
    <col min="6671" max="6671" width="21.88671875" style="1290" customWidth="1"/>
    <col min="6672" max="6913" width="9.109375" style="1290"/>
    <col min="6914" max="6914" width="7.5546875" style="1290" customWidth="1"/>
    <col min="6915" max="6915" width="18.33203125" style="1290" customWidth="1"/>
    <col min="6916" max="6916" width="8.44140625" style="1290" customWidth="1"/>
    <col min="6917" max="6917" width="11.6640625" style="1290" customWidth="1"/>
    <col min="6918" max="6918" width="13.44140625" style="1290" customWidth="1"/>
    <col min="6919" max="6919" width="26.6640625" style="1290" customWidth="1"/>
    <col min="6920" max="6920" width="16" style="1290" customWidth="1"/>
    <col min="6921" max="6921" width="7.6640625" style="1290" bestFit="1" customWidth="1"/>
    <col min="6922" max="6922" width="8.109375" style="1290" bestFit="1" customWidth="1"/>
    <col min="6923" max="6924" width="8.109375" style="1290" customWidth="1"/>
    <col min="6925" max="6925" width="7" style="1290" bestFit="1" customWidth="1"/>
    <col min="6926" max="6926" width="11.44140625" style="1290" bestFit="1" customWidth="1"/>
    <col min="6927" max="6927" width="21.88671875" style="1290" customWidth="1"/>
    <col min="6928" max="7169" width="9.109375" style="1290"/>
    <col min="7170" max="7170" width="7.5546875" style="1290" customWidth="1"/>
    <col min="7171" max="7171" width="18.33203125" style="1290" customWidth="1"/>
    <col min="7172" max="7172" width="8.44140625" style="1290" customWidth="1"/>
    <col min="7173" max="7173" width="11.6640625" style="1290" customWidth="1"/>
    <col min="7174" max="7174" width="13.44140625" style="1290" customWidth="1"/>
    <col min="7175" max="7175" width="26.6640625" style="1290" customWidth="1"/>
    <col min="7176" max="7176" width="16" style="1290" customWidth="1"/>
    <col min="7177" max="7177" width="7.6640625" style="1290" bestFit="1" customWidth="1"/>
    <col min="7178" max="7178" width="8.109375" style="1290" bestFit="1" customWidth="1"/>
    <col min="7179" max="7180" width="8.109375" style="1290" customWidth="1"/>
    <col min="7181" max="7181" width="7" style="1290" bestFit="1" customWidth="1"/>
    <col min="7182" max="7182" width="11.44140625" style="1290" bestFit="1" customWidth="1"/>
    <col min="7183" max="7183" width="21.88671875" style="1290" customWidth="1"/>
    <col min="7184" max="7425" width="9.109375" style="1290"/>
    <col min="7426" max="7426" width="7.5546875" style="1290" customWidth="1"/>
    <col min="7427" max="7427" width="18.33203125" style="1290" customWidth="1"/>
    <col min="7428" max="7428" width="8.44140625" style="1290" customWidth="1"/>
    <col min="7429" max="7429" width="11.6640625" style="1290" customWidth="1"/>
    <col min="7430" max="7430" width="13.44140625" style="1290" customWidth="1"/>
    <col min="7431" max="7431" width="26.6640625" style="1290" customWidth="1"/>
    <col min="7432" max="7432" width="16" style="1290" customWidth="1"/>
    <col min="7433" max="7433" width="7.6640625" style="1290" bestFit="1" customWidth="1"/>
    <col min="7434" max="7434" width="8.109375" style="1290" bestFit="1" customWidth="1"/>
    <col min="7435" max="7436" width="8.109375" style="1290" customWidth="1"/>
    <col min="7437" max="7437" width="7" style="1290" bestFit="1" customWidth="1"/>
    <col min="7438" max="7438" width="11.44140625" style="1290" bestFit="1" customWidth="1"/>
    <col min="7439" max="7439" width="21.88671875" style="1290" customWidth="1"/>
    <col min="7440" max="7681" width="9.109375" style="1290"/>
    <col min="7682" max="7682" width="7.5546875" style="1290" customWidth="1"/>
    <col min="7683" max="7683" width="18.33203125" style="1290" customWidth="1"/>
    <col min="7684" max="7684" width="8.44140625" style="1290" customWidth="1"/>
    <col min="7685" max="7685" width="11.6640625" style="1290" customWidth="1"/>
    <col min="7686" max="7686" width="13.44140625" style="1290" customWidth="1"/>
    <col min="7687" max="7687" width="26.6640625" style="1290" customWidth="1"/>
    <col min="7688" max="7688" width="16" style="1290" customWidth="1"/>
    <col min="7689" max="7689" width="7.6640625" style="1290" bestFit="1" customWidth="1"/>
    <col min="7690" max="7690" width="8.109375" style="1290" bestFit="1" customWidth="1"/>
    <col min="7691" max="7692" width="8.109375" style="1290" customWidth="1"/>
    <col min="7693" max="7693" width="7" style="1290" bestFit="1" customWidth="1"/>
    <col min="7694" max="7694" width="11.44140625" style="1290" bestFit="1" customWidth="1"/>
    <col min="7695" max="7695" width="21.88671875" style="1290" customWidth="1"/>
    <col min="7696" max="7937" width="9.109375" style="1290"/>
    <col min="7938" max="7938" width="7.5546875" style="1290" customWidth="1"/>
    <col min="7939" max="7939" width="18.33203125" style="1290" customWidth="1"/>
    <col min="7940" max="7940" width="8.44140625" style="1290" customWidth="1"/>
    <col min="7941" max="7941" width="11.6640625" style="1290" customWidth="1"/>
    <col min="7942" max="7942" width="13.44140625" style="1290" customWidth="1"/>
    <col min="7943" max="7943" width="26.6640625" style="1290" customWidth="1"/>
    <col min="7944" max="7944" width="16" style="1290" customWidth="1"/>
    <col min="7945" max="7945" width="7.6640625" style="1290" bestFit="1" customWidth="1"/>
    <col min="7946" max="7946" width="8.109375" style="1290" bestFit="1" customWidth="1"/>
    <col min="7947" max="7948" width="8.109375" style="1290" customWidth="1"/>
    <col min="7949" max="7949" width="7" style="1290" bestFit="1" customWidth="1"/>
    <col min="7950" max="7950" width="11.44140625" style="1290" bestFit="1" customWidth="1"/>
    <col min="7951" max="7951" width="21.88671875" style="1290" customWidth="1"/>
    <col min="7952" max="8193" width="9.109375" style="1290"/>
    <col min="8194" max="8194" width="7.5546875" style="1290" customWidth="1"/>
    <col min="8195" max="8195" width="18.33203125" style="1290" customWidth="1"/>
    <col min="8196" max="8196" width="8.44140625" style="1290" customWidth="1"/>
    <col min="8197" max="8197" width="11.6640625" style="1290" customWidth="1"/>
    <col min="8198" max="8198" width="13.44140625" style="1290" customWidth="1"/>
    <col min="8199" max="8199" width="26.6640625" style="1290" customWidth="1"/>
    <col min="8200" max="8200" width="16" style="1290" customWidth="1"/>
    <col min="8201" max="8201" width="7.6640625" style="1290" bestFit="1" customWidth="1"/>
    <col min="8202" max="8202" width="8.109375" style="1290" bestFit="1" customWidth="1"/>
    <col min="8203" max="8204" width="8.109375" style="1290" customWidth="1"/>
    <col min="8205" max="8205" width="7" style="1290" bestFit="1" customWidth="1"/>
    <col min="8206" max="8206" width="11.44140625" style="1290" bestFit="1" customWidth="1"/>
    <col min="8207" max="8207" width="21.88671875" style="1290" customWidth="1"/>
    <col min="8208" max="8449" width="9.109375" style="1290"/>
    <col min="8450" max="8450" width="7.5546875" style="1290" customWidth="1"/>
    <col min="8451" max="8451" width="18.33203125" style="1290" customWidth="1"/>
    <col min="8452" max="8452" width="8.44140625" style="1290" customWidth="1"/>
    <col min="8453" max="8453" width="11.6640625" style="1290" customWidth="1"/>
    <col min="8454" max="8454" width="13.44140625" style="1290" customWidth="1"/>
    <col min="8455" max="8455" width="26.6640625" style="1290" customWidth="1"/>
    <col min="8456" max="8456" width="16" style="1290" customWidth="1"/>
    <col min="8457" max="8457" width="7.6640625" style="1290" bestFit="1" customWidth="1"/>
    <col min="8458" max="8458" width="8.109375" style="1290" bestFit="1" customWidth="1"/>
    <col min="8459" max="8460" width="8.109375" style="1290" customWidth="1"/>
    <col min="8461" max="8461" width="7" style="1290" bestFit="1" customWidth="1"/>
    <col min="8462" max="8462" width="11.44140625" style="1290" bestFit="1" customWidth="1"/>
    <col min="8463" max="8463" width="21.88671875" style="1290" customWidth="1"/>
    <col min="8464" max="8705" width="9.109375" style="1290"/>
    <col min="8706" max="8706" width="7.5546875" style="1290" customWidth="1"/>
    <col min="8707" max="8707" width="18.33203125" style="1290" customWidth="1"/>
    <col min="8708" max="8708" width="8.44140625" style="1290" customWidth="1"/>
    <col min="8709" max="8709" width="11.6640625" style="1290" customWidth="1"/>
    <col min="8710" max="8710" width="13.44140625" style="1290" customWidth="1"/>
    <col min="8711" max="8711" width="26.6640625" style="1290" customWidth="1"/>
    <col min="8712" max="8712" width="16" style="1290" customWidth="1"/>
    <col min="8713" max="8713" width="7.6640625" style="1290" bestFit="1" customWidth="1"/>
    <col min="8714" max="8714" width="8.109375" style="1290" bestFit="1" customWidth="1"/>
    <col min="8715" max="8716" width="8.109375" style="1290" customWidth="1"/>
    <col min="8717" max="8717" width="7" style="1290" bestFit="1" customWidth="1"/>
    <col min="8718" max="8718" width="11.44140625" style="1290" bestFit="1" customWidth="1"/>
    <col min="8719" max="8719" width="21.88671875" style="1290" customWidth="1"/>
    <col min="8720" max="8961" width="9.109375" style="1290"/>
    <col min="8962" max="8962" width="7.5546875" style="1290" customWidth="1"/>
    <col min="8963" max="8963" width="18.33203125" style="1290" customWidth="1"/>
    <col min="8964" max="8964" width="8.44140625" style="1290" customWidth="1"/>
    <col min="8965" max="8965" width="11.6640625" style="1290" customWidth="1"/>
    <col min="8966" max="8966" width="13.44140625" style="1290" customWidth="1"/>
    <col min="8967" max="8967" width="26.6640625" style="1290" customWidth="1"/>
    <col min="8968" max="8968" width="16" style="1290" customWidth="1"/>
    <col min="8969" max="8969" width="7.6640625" style="1290" bestFit="1" customWidth="1"/>
    <col min="8970" max="8970" width="8.109375" style="1290" bestFit="1" customWidth="1"/>
    <col min="8971" max="8972" width="8.109375" style="1290" customWidth="1"/>
    <col min="8973" max="8973" width="7" style="1290" bestFit="1" customWidth="1"/>
    <col min="8974" max="8974" width="11.44140625" style="1290" bestFit="1" customWidth="1"/>
    <col min="8975" max="8975" width="21.88671875" style="1290" customWidth="1"/>
    <col min="8976" max="9217" width="9.109375" style="1290"/>
    <col min="9218" max="9218" width="7.5546875" style="1290" customWidth="1"/>
    <col min="9219" max="9219" width="18.33203125" style="1290" customWidth="1"/>
    <col min="9220" max="9220" width="8.44140625" style="1290" customWidth="1"/>
    <col min="9221" max="9221" width="11.6640625" style="1290" customWidth="1"/>
    <col min="9222" max="9222" width="13.44140625" style="1290" customWidth="1"/>
    <col min="9223" max="9223" width="26.6640625" style="1290" customWidth="1"/>
    <col min="9224" max="9224" width="16" style="1290" customWidth="1"/>
    <col min="9225" max="9225" width="7.6640625" style="1290" bestFit="1" customWidth="1"/>
    <col min="9226" max="9226" width="8.109375" style="1290" bestFit="1" customWidth="1"/>
    <col min="9227" max="9228" width="8.109375" style="1290" customWidth="1"/>
    <col min="9229" max="9229" width="7" style="1290" bestFit="1" customWidth="1"/>
    <col min="9230" max="9230" width="11.44140625" style="1290" bestFit="1" customWidth="1"/>
    <col min="9231" max="9231" width="21.88671875" style="1290" customWidth="1"/>
    <col min="9232" max="9473" width="9.109375" style="1290"/>
    <col min="9474" max="9474" width="7.5546875" style="1290" customWidth="1"/>
    <col min="9475" max="9475" width="18.33203125" style="1290" customWidth="1"/>
    <col min="9476" max="9476" width="8.44140625" style="1290" customWidth="1"/>
    <col min="9477" max="9477" width="11.6640625" style="1290" customWidth="1"/>
    <col min="9478" max="9478" width="13.44140625" style="1290" customWidth="1"/>
    <col min="9479" max="9479" width="26.6640625" style="1290" customWidth="1"/>
    <col min="9480" max="9480" width="16" style="1290" customWidth="1"/>
    <col min="9481" max="9481" width="7.6640625" style="1290" bestFit="1" customWidth="1"/>
    <col min="9482" max="9482" width="8.109375" style="1290" bestFit="1" customWidth="1"/>
    <col min="9483" max="9484" width="8.109375" style="1290" customWidth="1"/>
    <col min="9485" max="9485" width="7" style="1290" bestFit="1" customWidth="1"/>
    <col min="9486" max="9486" width="11.44140625" style="1290" bestFit="1" customWidth="1"/>
    <col min="9487" max="9487" width="21.88671875" style="1290" customWidth="1"/>
    <col min="9488" max="9729" width="9.109375" style="1290"/>
    <col min="9730" max="9730" width="7.5546875" style="1290" customWidth="1"/>
    <col min="9731" max="9731" width="18.33203125" style="1290" customWidth="1"/>
    <col min="9732" max="9732" width="8.44140625" style="1290" customWidth="1"/>
    <col min="9733" max="9733" width="11.6640625" style="1290" customWidth="1"/>
    <col min="9734" max="9734" width="13.44140625" style="1290" customWidth="1"/>
    <col min="9735" max="9735" width="26.6640625" style="1290" customWidth="1"/>
    <col min="9736" max="9736" width="16" style="1290" customWidth="1"/>
    <col min="9737" max="9737" width="7.6640625" style="1290" bestFit="1" customWidth="1"/>
    <col min="9738" max="9738" width="8.109375" style="1290" bestFit="1" customWidth="1"/>
    <col min="9739" max="9740" width="8.109375" style="1290" customWidth="1"/>
    <col min="9741" max="9741" width="7" style="1290" bestFit="1" customWidth="1"/>
    <col min="9742" max="9742" width="11.44140625" style="1290" bestFit="1" customWidth="1"/>
    <col min="9743" max="9743" width="21.88671875" style="1290" customWidth="1"/>
    <col min="9744" max="9985" width="9.109375" style="1290"/>
    <col min="9986" max="9986" width="7.5546875" style="1290" customWidth="1"/>
    <col min="9987" max="9987" width="18.33203125" style="1290" customWidth="1"/>
    <col min="9988" max="9988" width="8.44140625" style="1290" customWidth="1"/>
    <col min="9989" max="9989" width="11.6640625" style="1290" customWidth="1"/>
    <col min="9990" max="9990" width="13.44140625" style="1290" customWidth="1"/>
    <col min="9991" max="9991" width="26.6640625" style="1290" customWidth="1"/>
    <col min="9992" max="9992" width="16" style="1290" customWidth="1"/>
    <col min="9993" max="9993" width="7.6640625" style="1290" bestFit="1" customWidth="1"/>
    <col min="9994" max="9994" width="8.109375" style="1290" bestFit="1" customWidth="1"/>
    <col min="9995" max="9996" width="8.109375" style="1290" customWidth="1"/>
    <col min="9997" max="9997" width="7" style="1290" bestFit="1" customWidth="1"/>
    <col min="9998" max="9998" width="11.44140625" style="1290" bestFit="1" customWidth="1"/>
    <col min="9999" max="9999" width="21.88671875" style="1290" customWidth="1"/>
    <col min="10000" max="10241" width="9.109375" style="1290"/>
    <col min="10242" max="10242" width="7.5546875" style="1290" customWidth="1"/>
    <col min="10243" max="10243" width="18.33203125" style="1290" customWidth="1"/>
    <col min="10244" max="10244" width="8.44140625" style="1290" customWidth="1"/>
    <col min="10245" max="10245" width="11.6640625" style="1290" customWidth="1"/>
    <col min="10246" max="10246" width="13.44140625" style="1290" customWidth="1"/>
    <col min="10247" max="10247" width="26.6640625" style="1290" customWidth="1"/>
    <col min="10248" max="10248" width="16" style="1290" customWidth="1"/>
    <col min="10249" max="10249" width="7.6640625" style="1290" bestFit="1" customWidth="1"/>
    <col min="10250" max="10250" width="8.109375" style="1290" bestFit="1" customWidth="1"/>
    <col min="10251" max="10252" width="8.109375" style="1290" customWidth="1"/>
    <col min="10253" max="10253" width="7" style="1290" bestFit="1" customWidth="1"/>
    <col min="10254" max="10254" width="11.44140625" style="1290" bestFit="1" customWidth="1"/>
    <col min="10255" max="10255" width="21.88671875" style="1290" customWidth="1"/>
    <col min="10256" max="10497" width="9.109375" style="1290"/>
    <col min="10498" max="10498" width="7.5546875" style="1290" customWidth="1"/>
    <col min="10499" max="10499" width="18.33203125" style="1290" customWidth="1"/>
    <col min="10500" max="10500" width="8.44140625" style="1290" customWidth="1"/>
    <col min="10501" max="10501" width="11.6640625" style="1290" customWidth="1"/>
    <col min="10502" max="10502" width="13.44140625" style="1290" customWidth="1"/>
    <col min="10503" max="10503" width="26.6640625" style="1290" customWidth="1"/>
    <col min="10504" max="10504" width="16" style="1290" customWidth="1"/>
    <col min="10505" max="10505" width="7.6640625" style="1290" bestFit="1" customWidth="1"/>
    <col min="10506" max="10506" width="8.109375" style="1290" bestFit="1" customWidth="1"/>
    <col min="10507" max="10508" width="8.109375" style="1290" customWidth="1"/>
    <col min="10509" max="10509" width="7" style="1290" bestFit="1" customWidth="1"/>
    <col min="10510" max="10510" width="11.44140625" style="1290" bestFit="1" customWidth="1"/>
    <col min="10511" max="10511" width="21.88671875" style="1290" customWidth="1"/>
    <col min="10512" max="10753" width="9.109375" style="1290"/>
    <col min="10754" max="10754" width="7.5546875" style="1290" customWidth="1"/>
    <col min="10755" max="10755" width="18.33203125" style="1290" customWidth="1"/>
    <col min="10756" max="10756" width="8.44140625" style="1290" customWidth="1"/>
    <col min="10757" max="10757" width="11.6640625" style="1290" customWidth="1"/>
    <col min="10758" max="10758" width="13.44140625" style="1290" customWidth="1"/>
    <col min="10759" max="10759" width="26.6640625" style="1290" customWidth="1"/>
    <col min="10760" max="10760" width="16" style="1290" customWidth="1"/>
    <col min="10761" max="10761" width="7.6640625" style="1290" bestFit="1" customWidth="1"/>
    <col min="10762" max="10762" width="8.109375" style="1290" bestFit="1" customWidth="1"/>
    <col min="10763" max="10764" width="8.109375" style="1290" customWidth="1"/>
    <col min="10765" max="10765" width="7" style="1290" bestFit="1" customWidth="1"/>
    <col min="10766" max="10766" width="11.44140625" style="1290" bestFit="1" customWidth="1"/>
    <col min="10767" max="10767" width="21.88671875" style="1290" customWidth="1"/>
    <col min="10768" max="11009" width="9.109375" style="1290"/>
    <col min="11010" max="11010" width="7.5546875" style="1290" customWidth="1"/>
    <col min="11011" max="11011" width="18.33203125" style="1290" customWidth="1"/>
    <col min="11012" max="11012" width="8.44140625" style="1290" customWidth="1"/>
    <col min="11013" max="11013" width="11.6640625" style="1290" customWidth="1"/>
    <col min="11014" max="11014" width="13.44140625" style="1290" customWidth="1"/>
    <col min="11015" max="11015" width="26.6640625" style="1290" customWidth="1"/>
    <col min="11016" max="11016" width="16" style="1290" customWidth="1"/>
    <col min="11017" max="11017" width="7.6640625" style="1290" bestFit="1" customWidth="1"/>
    <col min="11018" max="11018" width="8.109375" style="1290" bestFit="1" customWidth="1"/>
    <col min="11019" max="11020" width="8.109375" style="1290" customWidth="1"/>
    <col min="11021" max="11021" width="7" style="1290" bestFit="1" customWidth="1"/>
    <col min="11022" max="11022" width="11.44140625" style="1290" bestFit="1" customWidth="1"/>
    <col min="11023" max="11023" width="21.88671875" style="1290" customWidth="1"/>
    <col min="11024" max="11265" width="9.109375" style="1290"/>
    <col min="11266" max="11266" width="7.5546875" style="1290" customWidth="1"/>
    <col min="11267" max="11267" width="18.33203125" style="1290" customWidth="1"/>
    <col min="11268" max="11268" width="8.44140625" style="1290" customWidth="1"/>
    <col min="11269" max="11269" width="11.6640625" style="1290" customWidth="1"/>
    <col min="11270" max="11270" width="13.44140625" style="1290" customWidth="1"/>
    <col min="11271" max="11271" width="26.6640625" style="1290" customWidth="1"/>
    <col min="11272" max="11272" width="16" style="1290" customWidth="1"/>
    <col min="11273" max="11273" width="7.6640625" style="1290" bestFit="1" customWidth="1"/>
    <col min="11274" max="11274" width="8.109375" style="1290" bestFit="1" customWidth="1"/>
    <col min="11275" max="11276" width="8.109375" style="1290" customWidth="1"/>
    <col min="11277" max="11277" width="7" style="1290" bestFit="1" customWidth="1"/>
    <col min="11278" max="11278" width="11.44140625" style="1290" bestFit="1" customWidth="1"/>
    <col min="11279" max="11279" width="21.88671875" style="1290" customWidth="1"/>
    <col min="11280" max="11521" width="9.109375" style="1290"/>
    <col min="11522" max="11522" width="7.5546875" style="1290" customWidth="1"/>
    <col min="11523" max="11523" width="18.33203125" style="1290" customWidth="1"/>
    <col min="11524" max="11524" width="8.44140625" style="1290" customWidth="1"/>
    <col min="11525" max="11525" width="11.6640625" style="1290" customWidth="1"/>
    <col min="11526" max="11526" width="13.44140625" style="1290" customWidth="1"/>
    <col min="11527" max="11527" width="26.6640625" style="1290" customWidth="1"/>
    <col min="11528" max="11528" width="16" style="1290" customWidth="1"/>
    <col min="11529" max="11529" width="7.6640625" style="1290" bestFit="1" customWidth="1"/>
    <col min="11530" max="11530" width="8.109375" style="1290" bestFit="1" customWidth="1"/>
    <col min="11531" max="11532" width="8.109375" style="1290" customWidth="1"/>
    <col min="11533" max="11533" width="7" style="1290" bestFit="1" customWidth="1"/>
    <col min="11534" max="11534" width="11.44140625" style="1290" bestFit="1" customWidth="1"/>
    <col min="11535" max="11535" width="21.88671875" style="1290" customWidth="1"/>
    <col min="11536" max="11777" width="9.109375" style="1290"/>
    <col min="11778" max="11778" width="7.5546875" style="1290" customWidth="1"/>
    <col min="11779" max="11779" width="18.33203125" style="1290" customWidth="1"/>
    <col min="11780" max="11780" width="8.44140625" style="1290" customWidth="1"/>
    <col min="11781" max="11781" width="11.6640625" style="1290" customWidth="1"/>
    <col min="11782" max="11782" width="13.44140625" style="1290" customWidth="1"/>
    <col min="11783" max="11783" width="26.6640625" style="1290" customWidth="1"/>
    <col min="11784" max="11784" width="16" style="1290" customWidth="1"/>
    <col min="11785" max="11785" width="7.6640625" style="1290" bestFit="1" customWidth="1"/>
    <col min="11786" max="11786" width="8.109375" style="1290" bestFit="1" customWidth="1"/>
    <col min="11787" max="11788" width="8.109375" style="1290" customWidth="1"/>
    <col min="11789" max="11789" width="7" style="1290" bestFit="1" customWidth="1"/>
    <col min="11790" max="11790" width="11.44140625" style="1290" bestFit="1" customWidth="1"/>
    <col min="11791" max="11791" width="21.88671875" style="1290" customWidth="1"/>
    <col min="11792" max="12033" width="9.109375" style="1290"/>
    <col min="12034" max="12034" width="7.5546875" style="1290" customWidth="1"/>
    <col min="12035" max="12035" width="18.33203125" style="1290" customWidth="1"/>
    <col min="12036" max="12036" width="8.44140625" style="1290" customWidth="1"/>
    <col min="12037" max="12037" width="11.6640625" style="1290" customWidth="1"/>
    <col min="12038" max="12038" width="13.44140625" style="1290" customWidth="1"/>
    <col min="12039" max="12039" width="26.6640625" style="1290" customWidth="1"/>
    <col min="12040" max="12040" width="16" style="1290" customWidth="1"/>
    <col min="12041" max="12041" width="7.6640625" style="1290" bestFit="1" customWidth="1"/>
    <col min="12042" max="12042" width="8.109375" style="1290" bestFit="1" customWidth="1"/>
    <col min="12043" max="12044" width="8.109375" style="1290" customWidth="1"/>
    <col min="12045" max="12045" width="7" style="1290" bestFit="1" customWidth="1"/>
    <col min="12046" max="12046" width="11.44140625" style="1290" bestFit="1" customWidth="1"/>
    <col min="12047" max="12047" width="21.88671875" style="1290" customWidth="1"/>
    <col min="12048" max="12289" width="9.109375" style="1290"/>
    <col min="12290" max="12290" width="7.5546875" style="1290" customWidth="1"/>
    <col min="12291" max="12291" width="18.33203125" style="1290" customWidth="1"/>
    <col min="12292" max="12292" width="8.44140625" style="1290" customWidth="1"/>
    <col min="12293" max="12293" width="11.6640625" style="1290" customWidth="1"/>
    <col min="12294" max="12294" width="13.44140625" style="1290" customWidth="1"/>
    <col min="12295" max="12295" width="26.6640625" style="1290" customWidth="1"/>
    <col min="12296" max="12296" width="16" style="1290" customWidth="1"/>
    <col min="12297" max="12297" width="7.6640625" style="1290" bestFit="1" customWidth="1"/>
    <col min="12298" max="12298" width="8.109375" style="1290" bestFit="1" customWidth="1"/>
    <col min="12299" max="12300" width="8.109375" style="1290" customWidth="1"/>
    <col min="12301" max="12301" width="7" style="1290" bestFit="1" customWidth="1"/>
    <col min="12302" max="12302" width="11.44140625" style="1290" bestFit="1" customWidth="1"/>
    <col min="12303" max="12303" width="21.88671875" style="1290" customWidth="1"/>
    <col min="12304" max="12545" width="9.109375" style="1290"/>
    <col min="12546" max="12546" width="7.5546875" style="1290" customWidth="1"/>
    <col min="12547" max="12547" width="18.33203125" style="1290" customWidth="1"/>
    <col min="12548" max="12548" width="8.44140625" style="1290" customWidth="1"/>
    <col min="12549" max="12549" width="11.6640625" style="1290" customWidth="1"/>
    <col min="12550" max="12550" width="13.44140625" style="1290" customWidth="1"/>
    <col min="12551" max="12551" width="26.6640625" style="1290" customWidth="1"/>
    <col min="12552" max="12552" width="16" style="1290" customWidth="1"/>
    <col min="12553" max="12553" width="7.6640625" style="1290" bestFit="1" customWidth="1"/>
    <col min="12554" max="12554" width="8.109375" style="1290" bestFit="1" customWidth="1"/>
    <col min="12555" max="12556" width="8.109375" style="1290" customWidth="1"/>
    <col min="12557" max="12557" width="7" style="1290" bestFit="1" customWidth="1"/>
    <col min="12558" max="12558" width="11.44140625" style="1290" bestFit="1" customWidth="1"/>
    <col min="12559" max="12559" width="21.88671875" style="1290" customWidth="1"/>
    <col min="12560" max="12801" width="9.109375" style="1290"/>
    <col min="12802" max="12802" width="7.5546875" style="1290" customWidth="1"/>
    <col min="12803" max="12803" width="18.33203125" style="1290" customWidth="1"/>
    <col min="12804" max="12804" width="8.44140625" style="1290" customWidth="1"/>
    <col min="12805" max="12805" width="11.6640625" style="1290" customWidth="1"/>
    <col min="12806" max="12806" width="13.44140625" style="1290" customWidth="1"/>
    <col min="12807" max="12807" width="26.6640625" style="1290" customWidth="1"/>
    <col min="12808" max="12808" width="16" style="1290" customWidth="1"/>
    <col min="12809" max="12809" width="7.6640625" style="1290" bestFit="1" customWidth="1"/>
    <col min="12810" max="12810" width="8.109375" style="1290" bestFit="1" customWidth="1"/>
    <col min="12811" max="12812" width="8.109375" style="1290" customWidth="1"/>
    <col min="12813" max="12813" width="7" style="1290" bestFit="1" customWidth="1"/>
    <col min="12814" max="12814" width="11.44140625" style="1290" bestFit="1" customWidth="1"/>
    <col min="12815" max="12815" width="21.88671875" style="1290" customWidth="1"/>
    <col min="12816" max="13057" width="9.109375" style="1290"/>
    <col min="13058" max="13058" width="7.5546875" style="1290" customWidth="1"/>
    <col min="13059" max="13059" width="18.33203125" style="1290" customWidth="1"/>
    <col min="13060" max="13060" width="8.44140625" style="1290" customWidth="1"/>
    <col min="13061" max="13061" width="11.6640625" style="1290" customWidth="1"/>
    <col min="13062" max="13062" width="13.44140625" style="1290" customWidth="1"/>
    <col min="13063" max="13063" width="26.6640625" style="1290" customWidth="1"/>
    <col min="13064" max="13064" width="16" style="1290" customWidth="1"/>
    <col min="13065" max="13065" width="7.6640625" style="1290" bestFit="1" customWidth="1"/>
    <col min="13066" max="13066" width="8.109375" style="1290" bestFit="1" customWidth="1"/>
    <col min="13067" max="13068" width="8.109375" style="1290" customWidth="1"/>
    <col min="13069" max="13069" width="7" style="1290" bestFit="1" customWidth="1"/>
    <col min="13070" max="13070" width="11.44140625" style="1290" bestFit="1" customWidth="1"/>
    <col min="13071" max="13071" width="21.88671875" style="1290" customWidth="1"/>
    <col min="13072" max="13313" width="9.109375" style="1290"/>
    <col min="13314" max="13314" width="7.5546875" style="1290" customWidth="1"/>
    <col min="13315" max="13315" width="18.33203125" style="1290" customWidth="1"/>
    <col min="13316" max="13316" width="8.44140625" style="1290" customWidth="1"/>
    <col min="13317" max="13317" width="11.6640625" style="1290" customWidth="1"/>
    <col min="13318" max="13318" width="13.44140625" style="1290" customWidth="1"/>
    <col min="13319" max="13319" width="26.6640625" style="1290" customWidth="1"/>
    <col min="13320" max="13320" width="16" style="1290" customWidth="1"/>
    <col min="13321" max="13321" width="7.6640625" style="1290" bestFit="1" customWidth="1"/>
    <col min="13322" max="13322" width="8.109375" style="1290" bestFit="1" customWidth="1"/>
    <col min="13323" max="13324" width="8.109375" style="1290" customWidth="1"/>
    <col min="13325" max="13325" width="7" style="1290" bestFit="1" customWidth="1"/>
    <col min="13326" max="13326" width="11.44140625" style="1290" bestFit="1" customWidth="1"/>
    <col min="13327" max="13327" width="21.88671875" style="1290" customWidth="1"/>
    <col min="13328" max="13569" width="9.109375" style="1290"/>
    <col min="13570" max="13570" width="7.5546875" style="1290" customWidth="1"/>
    <col min="13571" max="13571" width="18.33203125" style="1290" customWidth="1"/>
    <col min="13572" max="13572" width="8.44140625" style="1290" customWidth="1"/>
    <col min="13573" max="13573" width="11.6640625" style="1290" customWidth="1"/>
    <col min="13574" max="13574" width="13.44140625" style="1290" customWidth="1"/>
    <col min="13575" max="13575" width="26.6640625" style="1290" customWidth="1"/>
    <col min="13576" max="13576" width="16" style="1290" customWidth="1"/>
    <col min="13577" max="13577" width="7.6640625" style="1290" bestFit="1" customWidth="1"/>
    <col min="13578" max="13578" width="8.109375" style="1290" bestFit="1" customWidth="1"/>
    <col min="13579" max="13580" width="8.109375" style="1290" customWidth="1"/>
    <col min="13581" max="13581" width="7" style="1290" bestFit="1" customWidth="1"/>
    <col min="13582" max="13582" width="11.44140625" style="1290" bestFit="1" customWidth="1"/>
    <col min="13583" max="13583" width="21.88671875" style="1290" customWidth="1"/>
    <col min="13584" max="13825" width="9.109375" style="1290"/>
    <col min="13826" max="13826" width="7.5546875" style="1290" customWidth="1"/>
    <col min="13827" max="13827" width="18.33203125" style="1290" customWidth="1"/>
    <col min="13828" max="13828" width="8.44140625" style="1290" customWidth="1"/>
    <col min="13829" max="13829" width="11.6640625" style="1290" customWidth="1"/>
    <col min="13830" max="13830" width="13.44140625" style="1290" customWidth="1"/>
    <col min="13831" max="13831" width="26.6640625" style="1290" customWidth="1"/>
    <col min="13832" max="13832" width="16" style="1290" customWidth="1"/>
    <col min="13833" max="13833" width="7.6640625" style="1290" bestFit="1" customWidth="1"/>
    <col min="13834" max="13834" width="8.109375" style="1290" bestFit="1" customWidth="1"/>
    <col min="13835" max="13836" width="8.109375" style="1290" customWidth="1"/>
    <col min="13837" max="13837" width="7" style="1290" bestFit="1" customWidth="1"/>
    <col min="13838" max="13838" width="11.44140625" style="1290" bestFit="1" customWidth="1"/>
    <col min="13839" max="13839" width="21.88671875" style="1290" customWidth="1"/>
    <col min="13840" max="14081" width="9.109375" style="1290"/>
    <col min="14082" max="14082" width="7.5546875" style="1290" customWidth="1"/>
    <col min="14083" max="14083" width="18.33203125" style="1290" customWidth="1"/>
    <col min="14084" max="14084" width="8.44140625" style="1290" customWidth="1"/>
    <col min="14085" max="14085" width="11.6640625" style="1290" customWidth="1"/>
    <col min="14086" max="14086" width="13.44140625" style="1290" customWidth="1"/>
    <col min="14087" max="14087" width="26.6640625" style="1290" customWidth="1"/>
    <col min="14088" max="14088" width="16" style="1290" customWidth="1"/>
    <col min="14089" max="14089" width="7.6640625" style="1290" bestFit="1" customWidth="1"/>
    <col min="14090" max="14090" width="8.109375" style="1290" bestFit="1" customWidth="1"/>
    <col min="14091" max="14092" width="8.109375" style="1290" customWidth="1"/>
    <col min="14093" max="14093" width="7" style="1290" bestFit="1" customWidth="1"/>
    <col min="14094" max="14094" width="11.44140625" style="1290" bestFit="1" customWidth="1"/>
    <col min="14095" max="14095" width="21.88671875" style="1290" customWidth="1"/>
    <col min="14096" max="14337" width="9.109375" style="1290"/>
    <col min="14338" max="14338" width="7.5546875" style="1290" customWidth="1"/>
    <col min="14339" max="14339" width="18.33203125" style="1290" customWidth="1"/>
    <col min="14340" max="14340" width="8.44140625" style="1290" customWidth="1"/>
    <col min="14341" max="14341" width="11.6640625" style="1290" customWidth="1"/>
    <col min="14342" max="14342" width="13.44140625" style="1290" customWidth="1"/>
    <col min="14343" max="14343" width="26.6640625" style="1290" customWidth="1"/>
    <col min="14344" max="14344" width="16" style="1290" customWidth="1"/>
    <col min="14345" max="14345" width="7.6640625" style="1290" bestFit="1" customWidth="1"/>
    <col min="14346" max="14346" width="8.109375" style="1290" bestFit="1" customWidth="1"/>
    <col min="14347" max="14348" width="8.109375" style="1290" customWidth="1"/>
    <col min="14349" max="14349" width="7" style="1290" bestFit="1" customWidth="1"/>
    <col min="14350" max="14350" width="11.44140625" style="1290" bestFit="1" customWidth="1"/>
    <col min="14351" max="14351" width="21.88671875" style="1290" customWidth="1"/>
    <col min="14352" max="14593" width="9.109375" style="1290"/>
    <col min="14594" max="14594" width="7.5546875" style="1290" customWidth="1"/>
    <col min="14595" max="14595" width="18.33203125" style="1290" customWidth="1"/>
    <col min="14596" max="14596" width="8.44140625" style="1290" customWidth="1"/>
    <col min="14597" max="14597" width="11.6640625" style="1290" customWidth="1"/>
    <col min="14598" max="14598" width="13.44140625" style="1290" customWidth="1"/>
    <col min="14599" max="14599" width="26.6640625" style="1290" customWidth="1"/>
    <col min="14600" max="14600" width="16" style="1290" customWidth="1"/>
    <col min="14601" max="14601" width="7.6640625" style="1290" bestFit="1" customWidth="1"/>
    <col min="14602" max="14602" width="8.109375" style="1290" bestFit="1" customWidth="1"/>
    <col min="14603" max="14604" width="8.109375" style="1290" customWidth="1"/>
    <col min="14605" max="14605" width="7" style="1290" bestFit="1" customWidth="1"/>
    <col min="14606" max="14606" width="11.44140625" style="1290" bestFit="1" customWidth="1"/>
    <col min="14607" max="14607" width="21.88671875" style="1290" customWidth="1"/>
    <col min="14608" max="14849" width="9.109375" style="1290"/>
    <col min="14850" max="14850" width="7.5546875" style="1290" customWidth="1"/>
    <col min="14851" max="14851" width="18.33203125" style="1290" customWidth="1"/>
    <col min="14852" max="14852" width="8.44140625" style="1290" customWidth="1"/>
    <col min="14853" max="14853" width="11.6640625" style="1290" customWidth="1"/>
    <col min="14854" max="14854" width="13.44140625" style="1290" customWidth="1"/>
    <col min="14855" max="14855" width="26.6640625" style="1290" customWidth="1"/>
    <col min="14856" max="14856" width="16" style="1290" customWidth="1"/>
    <col min="14857" max="14857" width="7.6640625" style="1290" bestFit="1" customWidth="1"/>
    <col min="14858" max="14858" width="8.109375" style="1290" bestFit="1" customWidth="1"/>
    <col min="14859" max="14860" width="8.109375" style="1290" customWidth="1"/>
    <col min="14861" max="14861" width="7" style="1290" bestFit="1" customWidth="1"/>
    <col min="14862" max="14862" width="11.44140625" style="1290" bestFit="1" customWidth="1"/>
    <col min="14863" max="14863" width="21.88671875" style="1290" customWidth="1"/>
    <col min="14864" max="15105" width="9.109375" style="1290"/>
    <col min="15106" max="15106" width="7.5546875" style="1290" customWidth="1"/>
    <col min="15107" max="15107" width="18.33203125" style="1290" customWidth="1"/>
    <col min="15108" max="15108" width="8.44140625" style="1290" customWidth="1"/>
    <col min="15109" max="15109" width="11.6640625" style="1290" customWidth="1"/>
    <col min="15110" max="15110" width="13.44140625" style="1290" customWidth="1"/>
    <col min="15111" max="15111" width="26.6640625" style="1290" customWidth="1"/>
    <col min="15112" max="15112" width="16" style="1290" customWidth="1"/>
    <col min="15113" max="15113" width="7.6640625" style="1290" bestFit="1" customWidth="1"/>
    <col min="15114" max="15114" width="8.109375" style="1290" bestFit="1" customWidth="1"/>
    <col min="15115" max="15116" width="8.109375" style="1290" customWidth="1"/>
    <col min="15117" max="15117" width="7" style="1290" bestFit="1" customWidth="1"/>
    <col min="15118" max="15118" width="11.44140625" style="1290" bestFit="1" customWidth="1"/>
    <col min="15119" max="15119" width="21.88671875" style="1290" customWidth="1"/>
    <col min="15120" max="15361" width="9.109375" style="1290"/>
    <col min="15362" max="15362" width="7.5546875" style="1290" customWidth="1"/>
    <col min="15363" max="15363" width="18.33203125" style="1290" customWidth="1"/>
    <col min="15364" max="15364" width="8.44140625" style="1290" customWidth="1"/>
    <col min="15365" max="15365" width="11.6640625" style="1290" customWidth="1"/>
    <col min="15366" max="15366" width="13.44140625" style="1290" customWidth="1"/>
    <col min="15367" max="15367" width="26.6640625" style="1290" customWidth="1"/>
    <col min="15368" max="15368" width="16" style="1290" customWidth="1"/>
    <col min="15369" max="15369" width="7.6640625" style="1290" bestFit="1" customWidth="1"/>
    <col min="15370" max="15370" width="8.109375" style="1290" bestFit="1" customWidth="1"/>
    <col min="15371" max="15372" width="8.109375" style="1290" customWidth="1"/>
    <col min="15373" max="15373" width="7" style="1290" bestFit="1" customWidth="1"/>
    <col min="15374" max="15374" width="11.44140625" style="1290" bestFit="1" customWidth="1"/>
    <col min="15375" max="15375" width="21.88671875" style="1290" customWidth="1"/>
    <col min="15376" max="15617" width="9.109375" style="1290"/>
    <col min="15618" max="15618" width="7.5546875" style="1290" customWidth="1"/>
    <col min="15619" max="15619" width="18.33203125" style="1290" customWidth="1"/>
    <col min="15620" max="15620" width="8.44140625" style="1290" customWidth="1"/>
    <col min="15621" max="15621" width="11.6640625" style="1290" customWidth="1"/>
    <col min="15622" max="15622" width="13.44140625" style="1290" customWidth="1"/>
    <col min="15623" max="15623" width="26.6640625" style="1290" customWidth="1"/>
    <col min="15624" max="15624" width="16" style="1290" customWidth="1"/>
    <col min="15625" max="15625" width="7.6640625" style="1290" bestFit="1" customWidth="1"/>
    <col min="15626" max="15626" width="8.109375" style="1290" bestFit="1" customWidth="1"/>
    <col min="15627" max="15628" width="8.109375" style="1290" customWidth="1"/>
    <col min="15629" max="15629" width="7" style="1290" bestFit="1" customWidth="1"/>
    <col min="15630" max="15630" width="11.44140625" style="1290" bestFit="1" customWidth="1"/>
    <col min="15631" max="15631" width="21.88671875" style="1290" customWidth="1"/>
    <col min="15632" max="15873" width="9.109375" style="1290"/>
    <col min="15874" max="15874" width="7.5546875" style="1290" customWidth="1"/>
    <col min="15875" max="15875" width="18.33203125" style="1290" customWidth="1"/>
    <col min="15876" max="15876" width="8.44140625" style="1290" customWidth="1"/>
    <col min="15877" max="15877" width="11.6640625" style="1290" customWidth="1"/>
    <col min="15878" max="15878" width="13.44140625" style="1290" customWidth="1"/>
    <col min="15879" max="15879" width="26.6640625" style="1290" customWidth="1"/>
    <col min="15880" max="15880" width="16" style="1290" customWidth="1"/>
    <col min="15881" max="15881" width="7.6640625" style="1290" bestFit="1" customWidth="1"/>
    <col min="15882" max="15882" width="8.109375" style="1290" bestFit="1" customWidth="1"/>
    <col min="15883" max="15884" width="8.109375" style="1290" customWidth="1"/>
    <col min="15885" max="15885" width="7" style="1290" bestFit="1" customWidth="1"/>
    <col min="15886" max="15886" width="11.44140625" style="1290" bestFit="1" customWidth="1"/>
    <col min="15887" max="15887" width="21.88671875" style="1290" customWidth="1"/>
    <col min="15888" max="16129" width="9.109375" style="1290"/>
    <col min="16130" max="16130" width="7.5546875" style="1290" customWidth="1"/>
    <col min="16131" max="16131" width="18.33203125" style="1290" customWidth="1"/>
    <col min="16132" max="16132" width="8.44140625" style="1290" customWidth="1"/>
    <col min="16133" max="16133" width="11.6640625" style="1290" customWidth="1"/>
    <col min="16134" max="16134" width="13.44140625" style="1290" customWidth="1"/>
    <col min="16135" max="16135" width="26.6640625" style="1290" customWidth="1"/>
    <col min="16136" max="16136" width="16" style="1290" customWidth="1"/>
    <col min="16137" max="16137" width="7.6640625" style="1290" bestFit="1" customWidth="1"/>
    <col min="16138" max="16138" width="8.109375" style="1290" bestFit="1" customWidth="1"/>
    <col min="16139" max="16140" width="8.109375" style="1290" customWidth="1"/>
    <col min="16141" max="16141" width="7" style="1290" bestFit="1" customWidth="1"/>
    <col min="16142" max="16142" width="11.44140625" style="1290" bestFit="1" customWidth="1"/>
    <col min="16143" max="16143" width="21.88671875" style="1290" customWidth="1"/>
    <col min="16144" max="16384" width="9.109375" style="1290"/>
  </cols>
  <sheetData>
    <row r="1" spans="1:16" ht="25.8">
      <c r="A1" s="1887" t="s">
        <v>1022</v>
      </c>
      <c r="B1" s="1887"/>
      <c r="C1" s="1887"/>
      <c r="D1" s="1887"/>
      <c r="E1" s="1887"/>
      <c r="F1" s="1887"/>
      <c r="G1" s="1887"/>
      <c r="H1" s="1887"/>
      <c r="I1" s="1887"/>
      <c r="J1" s="1887"/>
      <c r="K1" s="1887"/>
      <c r="L1" s="1887"/>
      <c r="M1" s="1887"/>
      <c r="N1" s="1887"/>
      <c r="O1" s="1887"/>
      <c r="P1" s="1887"/>
    </row>
    <row r="2" spans="1:16" ht="25.8">
      <c r="A2" s="1895" t="s">
        <v>1122</v>
      </c>
      <c r="B2" s="1896"/>
      <c r="C2" s="1896"/>
      <c r="D2" s="1896"/>
      <c r="E2" s="1896"/>
      <c r="F2" s="1896"/>
      <c r="G2" s="1896"/>
      <c r="H2" s="1896"/>
      <c r="I2" s="1896"/>
      <c r="J2" s="1896"/>
      <c r="K2" s="1896"/>
      <c r="L2" s="1896"/>
      <c r="M2" s="1896"/>
      <c r="N2" s="1896"/>
      <c r="O2" s="1896"/>
      <c r="P2" s="1896"/>
    </row>
    <row r="3" spans="1:16" s="1329" customFormat="1" ht="25.8">
      <c r="A3" s="1897" t="s">
        <v>1351</v>
      </c>
      <c r="B3" s="1897"/>
      <c r="C3" s="1897"/>
      <c r="D3" s="1897"/>
      <c r="E3" s="1897"/>
      <c r="F3" s="1897"/>
      <c r="G3" s="1897"/>
      <c r="H3" s="1897"/>
      <c r="I3" s="1897"/>
      <c r="J3" s="1897"/>
      <c r="K3" s="1897"/>
      <c r="L3" s="1897"/>
      <c r="M3" s="1897"/>
      <c r="N3" s="1897"/>
      <c r="O3" s="1897"/>
      <c r="P3" s="1897"/>
    </row>
    <row r="4" spans="1:16" ht="25.8">
      <c r="A4" s="1898" t="s">
        <v>1024</v>
      </c>
      <c r="B4" s="1898"/>
      <c r="C4" s="1898"/>
      <c r="D4" s="1898"/>
      <c r="E4" s="1898"/>
      <c r="F4" s="1898"/>
      <c r="G4" s="1898"/>
      <c r="H4" s="1898"/>
      <c r="I4" s="1898"/>
      <c r="J4" s="1898"/>
      <c r="K4" s="1898"/>
      <c r="L4" s="1898"/>
      <c r="M4" s="1898"/>
      <c r="N4" s="1898"/>
      <c r="O4" s="1898"/>
      <c r="P4" s="1898"/>
    </row>
    <row r="6" spans="1:16" ht="24.75" customHeight="1" thickBot="1">
      <c r="A6" s="1938" t="s">
        <v>56</v>
      </c>
      <c r="B6" s="1938" t="s">
        <v>1046</v>
      </c>
      <c r="C6" s="1938" t="s">
        <v>1025</v>
      </c>
      <c r="D6" s="1938" t="s">
        <v>1026</v>
      </c>
      <c r="E6" s="1938" t="s">
        <v>1048</v>
      </c>
      <c r="F6" s="1939" t="s">
        <v>1123</v>
      </c>
      <c r="G6" s="1940" t="s">
        <v>1124</v>
      </c>
      <c r="H6" s="1941" t="s">
        <v>1125</v>
      </c>
      <c r="I6" s="1942" t="s">
        <v>1126</v>
      </c>
      <c r="J6" s="1943"/>
      <c r="K6" s="1943"/>
      <c r="L6" s="1943"/>
      <c r="M6" s="1943"/>
      <c r="N6" s="1944" t="s">
        <v>1127</v>
      </c>
      <c r="O6" s="1945"/>
      <c r="P6" s="1946" t="s">
        <v>1081</v>
      </c>
    </row>
    <row r="7" spans="1:16">
      <c r="A7" s="1938"/>
      <c r="B7" s="1938"/>
      <c r="C7" s="1938"/>
      <c r="D7" s="1938"/>
      <c r="E7" s="1938"/>
      <c r="F7" s="1939"/>
      <c r="G7" s="1940"/>
      <c r="H7" s="1941"/>
      <c r="I7" s="1949" t="s">
        <v>1128</v>
      </c>
      <c r="J7" s="1950" t="s">
        <v>1129</v>
      </c>
      <c r="K7" s="1951"/>
      <c r="L7" s="1951"/>
      <c r="M7" s="1952"/>
      <c r="N7" s="1953" t="s">
        <v>1130</v>
      </c>
      <c r="O7" s="1955" t="s">
        <v>1131</v>
      </c>
      <c r="P7" s="1947"/>
    </row>
    <row r="8" spans="1:16" ht="54" customHeight="1">
      <c r="A8" s="1938"/>
      <c r="B8" s="1938"/>
      <c r="C8" s="1938"/>
      <c r="D8" s="1938"/>
      <c r="E8" s="1938"/>
      <c r="F8" s="1939"/>
      <c r="G8" s="1940"/>
      <c r="H8" s="1941"/>
      <c r="I8" s="1949"/>
      <c r="J8" s="1422" t="s">
        <v>1132</v>
      </c>
      <c r="K8" s="1421" t="s">
        <v>1133</v>
      </c>
      <c r="L8" s="1423" t="s">
        <v>1134</v>
      </c>
      <c r="M8" s="1424" t="s">
        <v>1135</v>
      </c>
      <c r="N8" s="1954"/>
      <c r="O8" s="1948"/>
      <c r="P8" s="1948"/>
    </row>
    <row r="9" spans="1:16" ht="35.1" customHeight="1">
      <c r="A9" s="1300"/>
      <c r="B9" s="1333"/>
      <c r="C9" s="1333"/>
      <c r="D9" s="1333"/>
      <c r="E9" s="1335"/>
      <c r="F9" s="1342"/>
      <c r="G9" s="1341"/>
      <c r="H9" s="1426"/>
      <c r="I9" s="1336"/>
      <c r="J9" s="1427"/>
      <c r="K9" s="1341"/>
      <c r="L9" s="1341"/>
      <c r="M9" s="1428"/>
      <c r="N9" s="1429"/>
      <c r="O9" s="1341"/>
      <c r="P9" s="1340"/>
    </row>
    <row r="10" spans="1:16" ht="35.1" customHeight="1">
      <c r="A10" s="1300"/>
      <c r="B10" s="1333"/>
      <c r="C10" s="1333"/>
      <c r="D10" s="1333"/>
      <c r="E10" s="1335"/>
      <c r="F10" s="1342"/>
      <c r="G10" s="1341"/>
      <c r="H10" s="1430"/>
      <c r="I10" s="1431"/>
      <c r="J10" s="1427"/>
      <c r="K10" s="1300"/>
      <c r="L10" s="1300"/>
      <c r="M10" s="1343"/>
      <c r="N10" s="1308"/>
      <c r="O10" s="1300"/>
      <c r="P10" s="1340"/>
    </row>
    <row r="11" spans="1:16" ht="35.1" customHeight="1">
      <c r="A11" s="1300"/>
      <c r="B11" s="1342"/>
      <c r="C11" s="1342"/>
      <c r="D11" s="1342"/>
      <c r="E11" s="1342"/>
      <c r="F11" s="1342"/>
      <c r="G11" s="1341"/>
      <c r="H11" s="1430"/>
      <c r="I11" s="1431"/>
      <c r="J11" s="1427"/>
      <c r="K11" s="1300"/>
      <c r="L11" s="1300"/>
      <c r="M11" s="1343"/>
      <c r="N11" s="1308"/>
      <c r="O11" s="1300"/>
      <c r="P11" s="1340"/>
    </row>
    <row r="12" spans="1:16" ht="35.1" customHeight="1">
      <c r="A12" s="1300"/>
      <c r="B12" s="1342"/>
      <c r="C12" s="1342"/>
      <c r="D12" s="1342"/>
      <c r="E12" s="1342"/>
      <c r="F12" s="1342"/>
      <c r="G12" s="1341"/>
      <c r="H12" s="1430"/>
      <c r="I12" s="1431"/>
      <c r="J12" s="1427"/>
      <c r="K12" s="1300"/>
      <c r="L12" s="1300"/>
      <c r="M12" s="1343"/>
      <c r="N12" s="1308"/>
      <c r="O12" s="1300"/>
      <c r="P12" s="1340"/>
    </row>
    <row r="13" spans="1:16" ht="35.1" customHeight="1">
      <c r="A13" s="1300"/>
      <c r="B13" s="1342"/>
      <c r="C13" s="1342"/>
      <c r="D13" s="1342"/>
      <c r="E13" s="1342"/>
      <c r="F13" s="1342"/>
      <c r="G13" s="1341"/>
      <c r="H13" s="1430"/>
      <c r="I13" s="1431"/>
      <c r="J13" s="1427"/>
      <c r="K13" s="1300"/>
      <c r="L13" s="1300"/>
      <c r="M13" s="1343"/>
      <c r="N13" s="1308"/>
      <c r="O13" s="1300"/>
      <c r="P13" s="1340"/>
    </row>
    <row r="14" spans="1:16" ht="35.1" customHeight="1">
      <c r="A14" s="1300"/>
      <c r="B14" s="1342"/>
      <c r="C14" s="1342"/>
      <c r="D14" s="1342"/>
      <c r="E14" s="1342"/>
      <c r="F14" s="1342"/>
      <c r="G14" s="1341"/>
      <c r="H14" s="1430"/>
      <c r="I14" s="1431"/>
      <c r="J14" s="1427"/>
      <c r="K14" s="1300"/>
      <c r="L14" s="1300"/>
      <c r="M14" s="1343"/>
      <c r="N14" s="1308"/>
      <c r="O14" s="1300"/>
      <c r="P14" s="1340"/>
    </row>
    <row r="15" spans="1:16" ht="35.1" customHeight="1">
      <c r="A15" s="1300"/>
      <c r="B15" s="1342"/>
      <c r="C15" s="1342"/>
      <c r="D15" s="1342"/>
      <c r="E15" s="1342"/>
      <c r="F15" s="1342"/>
      <c r="G15" s="1341"/>
      <c r="H15" s="1430"/>
      <c r="I15" s="1431"/>
      <c r="J15" s="1427"/>
      <c r="K15" s="1300"/>
      <c r="L15" s="1300"/>
      <c r="M15" s="1343"/>
      <c r="N15" s="1308"/>
      <c r="O15" s="1300"/>
      <c r="P15" s="1340"/>
    </row>
    <row r="16" spans="1:16" ht="35.1" customHeight="1">
      <c r="A16" s="1300"/>
      <c r="B16" s="1342"/>
      <c r="C16" s="1342"/>
      <c r="D16" s="1342"/>
      <c r="E16" s="1342"/>
      <c r="F16" s="1342"/>
      <c r="G16" s="1341"/>
      <c r="H16" s="1430"/>
      <c r="I16" s="1431"/>
      <c r="J16" s="1427"/>
      <c r="K16" s="1300"/>
      <c r="L16" s="1300"/>
      <c r="M16" s="1343"/>
      <c r="N16" s="1308"/>
      <c r="O16" s="1300"/>
      <c r="P16" s="1340"/>
    </row>
    <row r="17" spans="1:16" ht="35.1" customHeight="1">
      <c r="A17" s="1300"/>
      <c r="B17" s="1342"/>
      <c r="C17" s="1342"/>
      <c r="D17" s="1342"/>
      <c r="E17" s="1342"/>
      <c r="F17" s="1342"/>
      <c r="G17" s="1341"/>
      <c r="H17" s="1430"/>
      <c r="I17" s="1431"/>
      <c r="J17" s="1427"/>
      <c r="K17" s="1300"/>
      <c r="L17" s="1300"/>
      <c r="M17" s="1343"/>
      <c r="N17" s="1308"/>
      <c r="O17" s="1300"/>
      <c r="P17" s="1340"/>
    </row>
    <row r="18" spans="1:16" ht="35.1" customHeight="1">
      <c r="A18" s="1300"/>
      <c r="B18" s="1342"/>
      <c r="C18" s="1342"/>
      <c r="D18" s="1342"/>
      <c r="E18" s="1342"/>
      <c r="F18" s="1342"/>
      <c r="G18" s="1341"/>
      <c r="H18" s="1430"/>
      <c r="I18" s="1431"/>
      <c r="J18" s="1427"/>
      <c r="K18" s="1300"/>
      <c r="L18" s="1300"/>
      <c r="M18" s="1343"/>
      <c r="N18" s="1308"/>
      <c r="O18" s="1300"/>
      <c r="P18" s="1340"/>
    </row>
    <row r="19" spans="1:16" ht="35.1" customHeight="1">
      <c r="A19" s="1300"/>
      <c r="B19" s="1342"/>
      <c r="C19" s="1342"/>
      <c r="D19" s="1342"/>
      <c r="E19" s="1342"/>
      <c r="F19" s="1342"/>
      <c r="G19" s="1341"/>
      <c r="H19" s="1430"/>
      <c r="I19" s="1431"/>
      <c r="J19" s="1427"/>
      <c r="K19" s="1300"/>
      <c r="L19" s="1300"/>
      <c r="M19" s="1343"/>
      <c r="N19" s="1308"/>
      <c r="O19" s="1300"/>
      <c r="P19" s="1340"/>
    </row>
    <row r="20" spans="1:16" ht="35.1" customHeight="1">
      <c r="A20" s="1300"/>
      <c r="B20" s="1342"/>
      <c r="C20" s="1342"/>
      <c r="D20" s="1342"/>
      <c r="E20" s="1342"/>
      <c r="F20" s="1342"/>
      <c r="G20" s="1341"/>
      <c r="H20" s="1430"/>
      <c r="I20" s="1431"/>
      <c r="J20" s="1427"/>
      <c r="K20" s="1300"/>
      <c r="L20" s="1300"/>
      <c r="M20" s="1343"/>
      <c r="N20" s="1308"/>
      <c r="O20" s="1300"/>
      <c r="P20" s="1340"/>
    </row>
    <row r="21" spans="1:16" ht="35.1" customHeight="1">
      <c r="A21" s="1300"/>
      <c r="B21" s="1342"/>
      <c r="C21" s="1342"/>
      <c r="D21" s="1342"/>
      <c r="E21" s="1342"/>
      <c r="F21" s="1342"/>
      <c r="G21" s="1341"/>
      <c r="H21" s="1430"/>
      <c r="I21" s="1431"/>
      <c r="J21" s="1427"/>
      <c r="K21" s="1300"/>
      <c r="L21" s="1300"/>
      <c r="M21" s="1343"/>
      <c r="N21" s="1308"/>
      <c r="O21" s="1300"/>
      <c r="P21" s="1340"/>
    </row>
    <row r="22" spans="1:16" ht="35.1" customHeight="1">
      <c r="A22" s="1300"/>
      <c r="B22" s="1342"/>
      <c r="C22" s="1342"/>
      <c r="D22" s="1342"/>
      <c r="E22" s="1342"/>
      <c r="F22" s="1342"/>
      <c r="G22" s="1341"/>
      <c r="H22" s="1430"/>
      <c r="I22" s="1431"/>
      <c r="J22" s="1427"/>
      <c r="K22" s="1300"/>
      <c r="L22" s="1300"/>
      <c r="M22" s="1343"/>
      <c r="N22" s="1308"/>
      <c r="O22" s="1300"/>
      <c r="P22" s="1340"/>
    </row>
    <row r="23" spans="1:16" ht="35.1" customHeight="1">
      <c r="A23" s="1300"/>
      <c r="B23" s="1342"/>
      <c r="C23" s="1342"/>
      <c r="D23" s="1342"/>
      <c r="E23" s="1342"/>
      <c r="F23" s="1342"/>
      <c r="G23" s="1341"/>
      <c r="H23" s="1430"/>
      <c r="I23" s="1431"/>
      <c r="J23" s="1427"/>
      <c r="K23" s="1300"/>
      <c r="L23" s="1300"/>
      <c r="M23" s="1343"/>
      <c r="N23" s="1308"/>
      <c r="O23" s="1300"/>
      <c r="P23" s="1340"/>
    </row>
    <row r="24" spans="1:16" ht="35.1" customHeight="1">
      <c r="A24" s="1300"/>
      <c r="B24" s="1342"/>
      <c r="C24" s="1342"/>
      <c r="D24" s="1342"/>
      <c r="E24" s="1342"/>
      <c r="F24" s="1342"/>
      <c r="G24" s="1341"/>
      <c r="H24" s="1430"/>
      <c r="I24" s="1431"/>
      <c r="J24" s="1427"/>
      <c r="K24" s="1300"/>
      <c r="L24" s="1300"/>
      <c r="M24" s="1343"/>
      <c r="N24" s="1308"/>
      <c r="O24" s="1300"/>
      <c r="P24" s="1340"/>
    </row>
    <row r="25" spans="1:16" ht="35.1" customHeight="1">
      <c r="A25" s="1300"/>
      <c r="B25" s="1342"/>
      <c r="C25" s="1342"/>
      <c r="D25" s="1342"/>
      <c r="E25" s="1342"/>
      <c r="F25" s="1342"/>
      <c r="G25" s="1341"/>
      <c r="H25" s="1430"/>
      <c r="I25" s="1431"/>
      <c r="J25" s="1427"/>
      <c r="K25" s="1300"/>
      <c r="L25" s="1300"/>
      <c r="M25" s="1343"/>
      <c r="N25" s="1308"/>
      <c r="O25" s="1300"/>
      <c r="P25" s="1340"/>
    </row>
    <row r="26" spans="1:16" ht="35.1" customHeight="1">
      <c r="A26" s="1300"/>
      <c r="B26" s="1342"/>
      <c r="C26" s="1342"/>
      <c r="D26" s="1342"/>
      <c r="E26" s="1342"/>
      <c r="F26" s="1342"/>
      <c r="G26" s="1341"/>
      <c r="H26" s="1430"/>
      <c r="I26" s="1431"/>
      <c r="J26" s="1427"/>
      <c r="K26" s="1300"/>
      <c r="L26" s="1300"/>
      <c r="M26" s="1343"/>
      <c r="N26" s="1308"/>
      <c r="O26" s="1300"/>
      <c r="P26" s="1340"/>
    </row>
    <row r="27" spans="1:16" ht="35.1" customHeight="1">
      <c r="A27" s="1300"/>
      <c r="B27" s="1342"/>
      <c r="C27" s="1342"/>
      <c r="D27" s="1342"/>
      <c r="E27" s="1342"/>
      <c r="F27" s="1342"/>
      <c r="G27" s="1341"/>
      <c r="H27" s="1430"/>
      <c r="I27" s="1431"/>
      <c r="J27" s="1427"/>
      <c r="K27" s="1300"/>
      <c r="L27" s="1300"/>
      <c r="M27" s="1343"/>
      <c r="N27" s="1308"/>
      <c r="O27" s="1300"/>
      <c r="P27" s="1340"/>
    </row>
    <row r="28" spans="1:16" ht="35.1" customHeight="1">
      <c r="A28" s="1300"/>
      <c r="B28" s="1342"/>
      <c r="C28" s="1342"/>
      <c r="D28" s="1342"/>
      <c r="E28" s="1342"/>
      <c r="F28" s="1342"/>
      <c r="G28" s="1341"/>
      <c r="H28" s="1430"/>
      <c r="I28" s="1431"/>
      <c r="J28" s="1427"/>
      <c r="K28" s="1300"/>
      <c r="L28" s="1300"/>
      <c r="M28" s="1343"/>
      <c r="N28" s="1308"/>
      <c r="O28" s="1300"/>
      <c r="P28" s="1340"/>
    </row>
    <row r="29" spans="1:16" ht="35.1" customHeight="1">
      <c r="A29" s="1300"/>
      <c r="B29" s="1342"/>
      <c r="C29" s="1342"/>
      <c r="D29" s="1342"/>
      <c r="E29" s="1342"/>
      <c r="F29" s="1342"/>
      <c r="G29" s="1341"/>
      <c r="H29" s="1430"/>
      <c r="I29" s="1431"/>
      <c r="J29" s="1427"/>
      <c r="K29" s="1300"/>
      <c r="L29" s="1300"/>
      <c r="M29" s="1343"/>
      <c r="N29" s="1308"/>
      <c r="O29" s="1300"/>
      <c r="P29" s="1340"/>
    </row>
  </sheetData>
  <mergeCells count="19">
    <mergeCell ref="J7:M7"/>
    <mergeCell ref="N7:N8"/>
    <mergeCell ref="O7:O8"/>
    <mergeCell ref="A1:P1"/>
    <mergeCell ref="A2:P2"/>
    <mergeCell ref="A3:P3"/>
    <mergeCell ref="A4:P4"/>
    <mergeCell ref="A6:A8"/>
    <mergeCell ref="B6:B8"/>
    <mergeCell ref="C6:C8"/>
    <mergeCell ref="D6:D8"/>
    <mergeCell ref="E6:E8"/>
    <mergeCell ref="F6:F8"/>
    <mergeCell ref="G6:G8"/>
    <mergeCell ref="H6:H8"/>
    <mergeCell ref="I6:M6"/>
    <mergeCell ref="N6:O6"/>
    <mergeCell ref="P6:P8"/>
    <mergeCell ref="I7:I8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7" firstPageNumber="68" orientation="landscape" useFirstPageNumber="1" r:id="rId1"/>
  <headerFooter>
    <oddFooter>&amp;C&amp;"TH SarabunPSK,Regular"&amp;20&amp;P&amp;R&amp;"TH SarabunPSK,Regular"&amp;22&amp;A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L16"/>
  <sheetViews>
    <sheetView view="pageBreakPreview" topLeftCell="E1" zoomScaleNormal="100" zoomScaleSheetLayoutView="100" workbookViewId="0">
      <selection activeCell="G9" sqref="G9"/>
    </sheetView>
  </sheetViews>
  <sheetFormatPr defaultRowHeight="21"/>
  <cols>
    <col min="1" max="1" width="4.109375" style="1290" customWidth="1"/>
    <col min="2" max="2" width="13" style="1290" bestFit="1" customWidth="1"/>
    <col min="3" max="3" width="21.5546875" style="1290" customWidth="1"/>
    <col min="4" max="4" width="6.44140625" style="1290" customWidth="1"/>
    <col min="5" max="5" width="26.6640625" style="1290" customWidth="1"/>
    <col min="6" max="6" width="19.6640625" style="1290" customWidth="1"/>
    <col min="7" max="7" width="35.109375" style="1290" customWidth="1"/>
    <col min="8" max="8" width="24.109375" style="1290" customWidth="1"/>
    <col min="9" max="9" width="18.44140625" style="1290" customWidth="1"/>
    <col min="10" max="11" width="19" style="1290" customWidth="1"/>
    <col min="12" max="12" width="21.88671875" style="1290" customWidth="1"/>
    <col min="13" max="253" width="9.109375" style="1290"/>
    <col min="254" max="254" width="7.5546875" style="1290" customWidth="1"/>
    <col min="255" max="255" width="18.33203125" style="1290" customWidth="1"/>
    <col min="256" max="256" width="8.44140625" style="1290" customWidth="1"/>
    <col min="257" max="257" width="11.6640625" style="1290" customWidth="1"/>
    <col min="258" max="258" width="13.44140625" style="1290" customWidth="1"/>
    <col min="259" max="259" width="26.6640625" style="1290" customWidth="1"/>
    <col min="260" max="260" width="16" style="1290" customWidth="1"/>
    <col min="261" max="261" width="7.6640625" style="1290" bestFit="1" customWidth="1"/>
    <col min="262" max="262" width="8.109375" style="1290" bestFit="1" customWidth="1"/>
    <col min="263" max="264" width="8.109375" style="1290" customWidth="1"/>
    <col min="265" max="265" width="7" style="1290" bestFit="1" customWidth="1"/>
    <col min="266" max="266" width="11.44140625" style="1290" bestFit="1" customWidth="1"/>
    <col min="267" max="267" width="21.88671875" style="1290" customWidth="1"/>
    <col min="268" max="509" width="9.109375" style="1290"/>
    <col min="510" max="510" width="7.5546875" style="1290" customWidth="1"/>
    <col min="511" max="511" width="18.33203125" style="1290" customWidth="1"/>
    <col min="512" max="512" width="8.44140625" style="1290" customWidth="1"/>
    <col min="513" max="513" width="11.6640625" style="1290" customWidth="1"/>
    <col min="514" max="514" width="13.44140625" style="1290" customWidth="1"/>
    <col min="515" max="515" width="26.6640625" style="1290" customWidth="1"/>
    <col min="516" max="516" width="16" style="1290" customWidth="1"/>
    <col min="517" max="517" width="7.6640625" style="1290" bestFit="1" customWidth="1"/>
    <col min="518" max="518" width="8.109375" style="1290" bestFit="1" customWidth="1"/>
    <col min="519" max="520" width="8.109375" style="1290" customWidth="1"/>
    <col min="521" max="521" width="7" style="1290" bestFit="1" customWidth="1"/>
    <col min="522" max="522" width="11.44140625" style="1290" bestFit="1" customWidth="1"/>
    <col min="523" max="523" width="21.88671875" style="1290" customWidth="1"/>
    <col min="524" max="765" width="9.109375" style="1290"/>
    <col min="766" max="766" width="7.5546875" style="1290" customWidth="1"/>
    <col min="767" max="767" width="18.33203125" style="1290" customWidth="1"/>
    <col min="768" max="768" width="8.44140625" style="1290" customWidth="1"/>
    <col min="769" max="769" width="11.6640625" style="1290" customWidth="1"/>
    <col min="770" max="770" width="13.44140625" style="1290" customWidth="1"/>
    <col min="771" max="771" width="26.6640625" style="1290" customWidth="1"/>
    <col min="772" max="772" width="16" style="1290" customWidth="1"/>
    <col min="773" max="773" width="7.6640625" style="1290" bestFit="1" customWidth="1"/>
    <col min="774" max="774" width="8.109375" style="1290" bestFit="1" customWidth="1"/>
    <col min="775" max="776" width="8.109375" style="1290" customWidth="1"/>
    <col min="777" max="777" width="7" style="1290" bestFit="1" customWidth="1"/>
    <col min="778" max="778" width="11.44140625" style="1290" bestFit="1" customWidth="1"/>
    <col min="779" max="779" width="21.88671875" style="1290" customWidth="1"/>
    <col min="780" max="1021" width="9.109375" style="1290"/>
    <col min="1022" max="1022" width="7.5546875" style="1290" customWidth="1"/>
    <col min="1023" max="1023" width="18.33203125" style="1290" customWidth="1"/>
    <col min="1024" max="1024" width="8.44140625" style="1290" customWidth="1"/>
    <col min="1025" max="1025" width="11.6640625" style="1290" customWidth="1"/>
    <col min="1026" max="1026" width="13.44140625" style="1290" customWidth="1"/>
    <col min="1027" max="1027" width="26.6640625" style="1290" customWidth="1"/>
    <col min="1028" max="1028" width="16" style="1290" customWidth="1"/>
    <col min="1029" max="1029" width="7.6640625" style="1290" bestFit="1" customWidth="1"/>
    <col min="1030" max="1030" width="8.109375" style="1290" bestFit="1" customWidth="1"/>
    <col min="1031" max="1032" width="8.109375" style="1290" customWidth="1"/>
    <col min="1033" max="1033" width="7" style="1290" bestFit="1" customWidth="1"/>
    <col min="1034" max="1034" width="11.44140625" style="1290" bestFit="1" customWidth="1"/>
    <col min="1035" max="1035" width="21.88671875" style="1290" customWidth="1"/>
    <col min="1036" max="1277" width="9.109375" style="1290"/>
    <col min="1278" max="1278" width="7.5546875" style="1290" customWidth="1"/>
    <col min="1279" max="1279" width="18.33203125" style="1290" customWidth="1"/>
    <col min="1280" max="1280" width="8.44140625" style="1290" customWidth="1"/>
    <col min="1281" max="1281" width="11.6640625" style="1290" customWidth="1"/>
    <col min="1282" max="1282" width="13.44140625" style="1290" customWidth="1"/>
    <col min="1283" max="1283" width="26.6640625" style="1290" customWidth="1"/>
    <col min="1284" max="1284" width="16" style="1290" customWidth="1"/>
    <col min="1285" max="1285" width="7.6640625" style="1290" bestFit="1" customWidth="1"/>
    <col min="1286" max="1286" width="8.109375" style="1290" bestFit="1" customWidth="1"/>
    <col min="1287" max="1288" width="8.109375" style="1290" customWidth="1"/>
    <col min="1289" max="1289" width="7" style="1290" bestFit="1" customWidth="1"/>
    <col min="1290" max="1290" width="11.44140625" style="1290" bestFit="1" customWidth="1"/>
    <col min="1291" max="1291" width="21.88671875" style="1290" customWidth="1"/>
    <col min="1292" max="1533" width="9.109375" style="1290"/>
    <col min="1534" max="1534" width="7.5546875" style="1290" customWidth="1"/>
    <col min="1535" max="1535" width="18.33203125" style="1290" customWidth="1"/>
    <col min="1536" max="1536" width="8.44140625" style="1290" customWidth="1"/>
    <col min="1537" max="1537" width="11.6640625" style="1290" customWidth="1"/>
    <col min="1538" max="1538" width="13.44140625" style="1290" customWidth="1"/>
    <col min="1539" max="1539" width="26.6640625" style="1290" customWidth="1"/>
    <col min="1540" max="1540" width="16" style="1290" customWidth="1"/>
    <col min="1541" max="1541" width="7.6640625" style="1290" bestFit="1" customWidth="1"/>
    <col min="1542" max="1542" width="8.109375" style="1290" bestFit="1" customWidth="1"/>
    <col min="1543" max="1544" width="8.109375" style="1290" customWidth="1"/>
    <col min="1545" max="1545" width="7" style="1290" bestFit="1" customWidth="1"/>
    <col min="1546" max="1546" width="11.44140625" style="1290" bestFit="1" customWidth="1"/>
    <col min="1547" max="1547" width="21.88671875" style="1290" customWidth="1"/>
    <col min="1548" max="1789" width="9.109375" style="1290"/>
    <col min="1790" max="1790" width="7.5546875" style="1290" customWidth="1"/>
    <col min="1791" max="1791" width="18.33203125" style="1290" customWidth="1"/>
    <col min="1792" max="1792" width="8.44140625" style="1290" customWidth="1"/>
    <col min="1793" max="1793" width="11.6640625" style="1290" customWidth="1"/>
    <col min="1794" max="1794" width="13.44140625" style="1290" customWidth="1"/>
    <col min="1795" max="1795" width="26.6640625" style="1290" customWidth="1"/>
    <col min="1796" max="1796" width="16" style="1290" customWidth="1"/>
    <col min="1797" max="1797" width="7.6640625" style="1290" bestFit="1" customWidth="1"/>
    <col min="1798" max="1798" width="8.109375" style="1290" bestFit="1" customWidth="1"/>
    <col min="1799" max="1800" width="8.109375" style="1290" customWidth="1"/>
    <col min="1801" max="1801" width="7" style="1290" bestFit="1" customWidth="1"/>
    <col min="1802" max="1802" width="11.44140625" style="1290" bestFit="1" customWidth="1"/>
    <col min="1803" max="1803" width="21.88671875" style="1290" customWidth="1"/>
    <col min="1804" max="2045" width="9.109375" style="1290"/>
    <col min="2046" max="2046" width="7.5546875" style="1290" customWidth="1"/>
    <col min="2047" max="2047" width="18.33203125" style="1290" customWidth="1"/>
    <col min="2048" max="2048" width="8.44140625" style="1290" customWidth="1"/>
    <col min="2049" max="2049" width="11.6640625" style="1290" customWidth="1"/>
    <col min="2050" max="2050" width="13.44140625" style="1290" customWidth="1"/>
    <col min="2051" max="2051" width="26.6640625" style="1290" customWidth="1"/>
    <col min="2052" max="2052" width="16" style="1290" customWidth="1"/>
    <col min="2053" max="2053" width="7.6640625" style="1290" bestFit="1" customWidth="1"/>
    <col min="2054" max="2054" width="8.109375" style="1290" bestFit="1" customWidth="1"/>
    <col min="2055" max="2056" width="8.109375" style="1290" customWidth="1"/>
    <col min="2057" max="2057" width="7" style="1290" bestFit="1" customWidth="1"/>
    <col min="2058" max="2058" width="11.44140625" style="1290" bestFit="1" customWidth="1"/>
    <col min="2059" max="2059" width="21.88671875" style="1290" customWidth="1"/>
    <col min="2060" max="2301" width="9.109375" style="1290"/>
    <col min="2302" max="2302" width="7.5546875" style="1290" customWidth="1"/>
    <col min="2303" max="2303" width="18.33203125" style="1290" customWidth="1"/>
    <col min="2304" max="2304" width="8.44140625" style="1290" customWidth="1"/>
    <col min="2305" max="2305" width="11.6640625" style="1290" customWidth="1"/>
    <col min="2306" max="2306" width="13.44140625" style="1290" customWidth="1"/>
    <col min="2307" max="2307" width="26.6640625" style="1290" customWidth="1"/>
    <col min="2308" max="2308" width="16" style="1290" customWidth="1"/>
    <col min="2309" max="2309" width="7.6640625" style="1290" bestFit="1" customWidth="1"/>
    <col min="2310" max="2310" width="8.109375" style="1290" bestFit="1" customWidth="1"/>
    <col min="2311" max="2312" width="8.109375" style="1290" customWidth="1"/>
    <col min="2313" max="2313" width="7" style="1290" bestFit="1" customWidth="1"/>
    <col min="2314" max="2314" width="11.44140625" style="1290" bestFit="1" customWidth="1"/>
    <col min="2315" max="2315" width="21.88671875" style="1290" customWidth="1"/>
    <col min="2316" max="2557" width="9.109375" style="1290"/>
    <col min="2558" max="2558" width="7.5546875" style="1290" customWidth="1"/>
    <col min="2559" max="2559" width="18.33203125" style="1290" customWidth="1"/>
    <col min="2560" max="2560" width="8.44140625" style="1290" customWidth="1"/>
    <col min="2561" max="2561" width="11.6640625" style="1290" customWidth="1"/>
    <col min="2562" max="2562" width="13.44140625" style="1290" customWidth="1"/>
    <col min="2563" max="2563" width="26.6640625" style="1290" customWidth="1"/>
    <col min="2564" max="2564" width="16" style="1290" customWidth="1"/>
    <col min="2565" max="2565" width="7.6640625" style="1290" bestFit="1" customWidth="1"/>
    <col min="2566" max="2566" width="8.109375" style="1290" bestFit="1" customWidth="1"/>
    <col min="2567" max="2568" width="8.109375" style="1290" customWidth="1"/>
    <col min="2569" max="2569" width="7" style="1290" bestFit="1" customWidth="1"/>
    <col min="2570" max="2570" width="11.44140625" style="1290" bestFit="1" customWidth="1"/>
    <col min="2571" max="2571" width="21.88671875" style="1290" customWidth="1"/>
    <col min="2572" max="2813" width="9.109375" style="1290"/>
    <col min="2814" max="2814" width="7.5546875" style="1290" customWidth="1"/>
    <col min="2815" max="2815" width="18.33203125" style="1290" customWidth="1"/>
    <col min="2816" max="2816" width="8.44140625" style="1290" customWidth="1"/>
    <col min="2817" max="2817" width="11.6640625" style="1290" customWidth="1"/>
    <col min="2818" max="2818" width="13.44140625" style="1290" customWidth="1"/>
    <col min="2819" max="2819" width="26.6640625" style="1290" customWidth="1"/>
    <col min="2820" max="2820" width="16" style="1290" customWidth="1"/>
    <col min="2821" max="2821" width="7.6640625" style="1290" bestFit="1" customWidth="1"/>
    <col min="2822" max="2822" width="8.109375" style="1290" bestFit="1" customWidth="1"/>
    <col min="2823" max="2824" width="8.109375" style="1290" customWidth="1"/>
    <col min="2825" max="2825" width="7" style="1290" bestFit="1" customWidth="1"/>
    <col min="2826" max="2826" width="11.44140625" style="1290" bestFit="1" customWidth="1"/>
    <col min="2827" max="2827" width="21.88671875" style="1290" customWidth="1"/>
    <col min="2828" max="3069" width="9.109375" style="1290"/>
    <col min="3070" max="3070" width="7.5546875" style="1290" customWidth="1"/>
    <col min="3071" max="3071" width="18.33203125" style="1290" customWidth="1"/>
    <col min="3072" max="3072" width="8.44140625" style="1290" customWidth="1"/>
    <col min="3073" max="3073" width="11.6640625" style="1290" customWidth="1"/>
    <col min="3074" max="3074" width="13.44140625" style="1290" customWidth="1"/>
    <col min="3075" max="3075" width="26.6640625" style="1290" customWidth="1"/>
    <col min="3076" max="3076" width="16" style="1290" customWidth="1"/>
    <col min="3077" max="3077" width="7.6640625" style="1290" bestFit="1" customWidth="1"/>
    <col min="3078" max="3078" width="8.109375" style="1290" bestFit="1" customWidth="1"/>
    <col min="3079" max="3080" width="8.109375" style="1290" customWidth="1"/>
    <col min="3081" max="3081" width="7" style="1290" bestFit="1" customWidth="1"/>
    <col min="3082" max="3082" width="11.44140625" style="1290" bestFit="1" customWidth="1"/>
    <col min="3083" max="3083" width="21.88671875" style="1290" customWidth="1"/>
    <col min="3084" max="3325" width="9.109375" style="1290"/>
    <col min="3326" max="3326" width="7.5546875" style="1290" customWidth="1"/>
    <col min="3327" max="3327" width="18.33203125" style="1290" customWidth="1"/>
    <col min="3328" max="3328" width="8.44140625" style="1290" customWidth="1"/>
    <col min="3329" max="3329" width="11.6640625" style="1290" customWidth="1"/>
    <col min="3330" max="3330" width="13.44140625" style="1290" customWidth="1"/>
    <col min="3331" max="3331" width="26.6640625" style="1290" customWidth="1"/>
    <col min="3332" max="3332" width="16" style="1290" customWidth="1"/>
    <col min="3333" max="3333" width="7.6640625" style="1290" bestFit="1" customWidth="1"/>
    <col min="3334" max="3334" width="8.109375" style="1290" bestFit="1" customWidth="1"/>
    <col min="3335" max="3336" width="8.109375" style="1290" customWidth="1"/>
    <col min="3337" max="3337" width="7" style="1290" bestFit="1" customWidth="1"/>
    <col min="3338" max="3338" width="11.44140625" style="1290" bestFit="1" customWidth="1"/>
    <col min="3339" max="3339" width="21.88671875" style="1290" customWidth="1"/>
    <col min="3340" max="3581" width="9.109375" style="1290"/>
    <col min="3582" max="3582" width="7.5546875" style="1290" customWidth="1"/>
    <col min="3583" max="3583" width="18.33203125" style="1290" customWidth="1"/>
    <col min="3584" max="3584" width="8.44140625" style="1290" customWidth="1"/>
    <col min="3585" max="3585" width="11.6640625" style="1290" customWidth="1"/>
    <col min="3586" max="3586" width="13.44140625" style="1290" customWidth="1"/>
    <col min="3587" max="3587" width="26.6640625" style="1290" customWidth="1"/>
    <col min="3588" max="3588" width="16" style="1290" customWidth="1"/>
    <col min="3589" max="3589" width="7.6640625" style="1290" bestFit="1" customWidth="1"/>
    <col min="3590" max="3590" width="8.109375" style="1290" bestFit="1" customWidth="1"/>
    <col min="3591" max="3592" width="8.109375" style="1290" customWidth="1"/>
    <col min="3593" max="3593" width="7" style="1290" bestFit="1" customWidth="1"/>
    <col min="3594" max="3594" width="11.44140625" style="1290" bestFit="1" customWidth="1"/>
    <col min="3595" max="3595" width="21.88671875" style="1290" customWidth="1"/>
    <col min="3596" max="3837" width="9.109375" style="1290"/>
    <col min="3838" max="3838" width="7.5546875" style="1290" customWidth="1"/>
    <col min="3839" max="3839" width="18.33203125" style="1290" customWidth="1"/>
    <col min="3840" max="3840" width="8.44140625" style="1290" customWidth="1"/>
    <col min="3841" max="3841" width="11.6640625" style="1290" customWidth="1"/>
    <col min="3842" max="3842" width="13.44140625" style="1290" customWidth="1"/>
    <col min="3843" max="3843" width="26.6640625" style="1290" customWidth="1"/>
    <col min="3844" max="3844" width="16" style="1290" customWidth="1"/>
    <col min="3845" max="3845" width="7.6640625" style="1290" bestFit="1" customWidth="1"/>
    <col min="3846" max="3846" width="8.109375" style="1290" bestFit="1" customWidth="1"/>
    <col min="3847" max="3848" width="8.109375" style="1290" customWidth="1"/>
    <col min="3849" max="3849" width="7" style="1290" bestFit="1" customWidth="1"/>
    <col min="3850" max="3850" width="11.44140625" style="1290" bestFit="1" customWidth="1"/>
    <col min="3851" max="3851" width="21.88671875" style="1290" customWidth="1"/>
    <col min="3852" max="4093" width="9.109375" style="1290"/>
    <col min="4094" max="4094" width="7.5546875" style="1290" customWidth="1"/>
    <col min="4095" max="4095" width="18.33203125" style="1290" customWidth="1"/>
    <col min="4096" max="4096" width="8.44140625" style="1290" customWidth="1"/>
    <col min="4097" max="4097" width="11.6640625" style="1290" customWidth="1"/>
    <col min="4098" max="4098" width="13.44140625" style="1290" customWidth="1"/>
    <col min="4099" max="4099" width="26.6640625" style="1290" customWidth="1"/>
    <col min="4100" max="4100" width="16" style="1290" customWidth="1"/>
    <col min="4101" max="4101" width="7.6640625" style="1290" bestFit="1" customWidth="1"/>
    <col min="4102" max="4102" width="8.109375" style="1290" bestFit="1" customWidth="1"/>
    <col min="4103" max="4104" width="8.109375" style="1290" customWidth="1"/>
    <col min="4105" max="4105" width="7" style="1290" bestFit="1" customWidth="1"/>
    <col min="4106" max="4106" width="11.44140625" style="1290" bestFit="1" customWidth="1"/>
    <col min="4107" max="4107" width="21.88671875" style="1290" customWidth="1"/>
    <col min="4108" max="4349" width="9.109375" style="1290"/>
    <col min="4350" max="4350" width="7.5546875" style="1290" customWidth="1"/>
    <col min="4351" max="4351" width="18.33203125" style="1290" customWidth="1"/>
    <col min="4352" max="4352" width="8.44140625" style="1290" customWidth="1"/>
    <col min="4353" max="4353" width="11.6640625" style="1290" customWidth="1"/>
    <col min="4354" max="4354" width="13.44140625" style="1290" customWidth="1"/>
    <col min="4355" max="4355" width="26.6640625" style="1290" customWidth="1"/>
    <col min="4356" max="4356" width="16" style="1290" customWidth="1"/>
    <col min="4357" max="4357" width="7.6640625" style="1290" bestFit="1" customWidth="1"/>
    <col min="4358" max="4358" width="8.109375" style="1290" bestFit="1" customWidth="1"/>
    <col min="4359" max="4360" width="8.109375" style="1290" customWidth="1"/>
    <col min="4361" max="4361" width="7" style="1290" bestFit="1" customWidth="1"/>
    <col min="4362" max="4362" width="11.44140625" style="1290" bestFit="1" customWidth="1"/>
    <col min="4363" max="4363" width="21.88671875" style="1290" customWidth="1"/>
    <col min="4364" max="4605" width="9.109375" style="1290"/>
    <col min="4606" max="4606" width="7.5546875" style="1290" customWidth="1"/>
    <col min="4607" max="4607" width="18.33203125" style="1290" customWidth="1"/>
    <col min="4608" max="4608" width="8.44140625" style="1290" customWidth="1"/>
    <col min="4609" max="4609" width="11.6640625" style="1290" customWidth="1"/>
    <col min="4610" max="4610" width="13.44140625" style="1290" customWidth="1"/>
    <col min="4611" max="4611" width="26.6640625" style="1290" customWidth="1"/>
    <col min="4612" max="4612" width="16" style="1290" customWidth="1"/>
    <col min="4613" max="4613" width="7.6640625" style="1290" bestFit="1" customWidth="1"/>
    <col min="4614" max="4614" width="8.109375" style="1290" bestFit="1" customWidth="1"/>
    <col min="4615" max="4616" width="8.109375" style="1290" customWidth="1"/>
    <col min="4617" max="4617" width="7" style="1290" bestFit="1" customWidth="1"/>
    <col min="4618" max="4618" width="11.44140625" style="1290" bestFit="1" customWidth="1"/>
    <col min="4619" max="4619" width="21.88671875" style="1290" customWidth="1"/>
    <col min="4620" max="4861" width="9.109375" style="1290"/>
    <col min="4862" max="4862" width="7.5546875" style="1290" customWidth="1"/>
    <col min="4863" max="4863" width="18.33203125" style="1290" customWidth="1"/>
    <col min="4864" max="4864" width="8.44140625" style="1290" customWidth="1"/>
    <col min="4865" max="4865" width="11.6640625" style="1290" customWidth="1"/>
    <col min="4866" max="4866" width="13.44140625" style="1290" customWidth="1"/>
    <col min="4867" max="4867" width="26.6640625" style="1290" customWidth="1"/>
    <col min="4868" max="4868" width="16" style="1290" customWidth="1"/>
    <col min="4869" max="4869" width="7.6640625" style="1290" bestFit="1" customWidth="1"/>
    <col min="4870" max="4870" width="8.109375" style="1290" bestFit="1" customWidth="1"/>
    <col min="4871" max="4872" width="8.109375" style="1290" customWidth="1"/>
    <col min="4873" max="4873" width="7" style="1290" bestFit="1" customWidth="1"/>
    <col min="4874" max="4874" width="11.44140625" style="1290" bestFit="1" customWidth="1"/>
    <col min="4875" max="4875" width="21.88671875" style="1290" customWidth="1"/>
    <col min="4876" max="5117" width="9.109375" style="1290"/>
    <col min="5118" max="5118" width="7.5546875" style="1290" customWidth="1"/>
    <col min="5119" max="5119" width="18.33203125" style="1290" customWidth="1"/>
    <col min="5120" max="5120" width="8.44140625" style="1290" customWidth="1"/>
    <col min="5121" max="5121" width="11.6640625" style="1290" customWidth="1"/>
    <col min="5122" max="5122" width="13.44140625" style="1290" customWidth="1"/>
    <col min="5123" max="5123" width="26.6640625" style="1290" customWidth="1"/>
    <col min="5124" max="5124" width="16" style="1290" customWidth="1"/>
    <col min="5125" max="5125" width="7.6640625" style="1290" bestFit="1" customWidth="1"/>
    <col min="5126" max="5126" width="8.109375" style="1290" bestFit="1" customWidth="1"/>
    <col min="5127" max="5128" width="8.109375" style="1290" customWidth="1"/>
    <col min="5129" max="5129" width="7" style="1290" bestFit="1" customWidth="1"/>
    <col min="5130" max="5130" width="11.44140625" style="1290" bestFit="1" customWidth="1"/>
    <col min="5131" max="5131" width="21.88671875" style="1290" customWidth="1"/>
    <col min="5132" max="5373" width="9.109375" style="1290"/>
    <col min="5374" max="5374" width="7.5546875" style="1290" customWidth="1"/>
    <col min="5375" max="5375" width="18.33203125" style="1290" customWidth="1"/>
    <col min="5376" max="5376" width="8.44140625" style="1290" customWidth="1"/>
    <col min="5377" max="5377" width="11.6640625" style="1290" customWidth="1"/>
    <col min="5378" max="5378" width="13.44140625" style="1290" customWidth="1"/>
    <col min="5379" max="5379" width="26.6640625" style="1290" customWidth="1"/>
    <col min="5380" max="5380" width="16" style="1290" customWidth="1"/>
    <col min="5381" max="5381" width="7.6640625" style="1290" bestFit="1" customWidth="1"/>
    <col min="5382" max="5382" width="8.109375" style="1290" bestFit="1" customWidth="1"/>
    <col min="5383" max="5384" width="8.109375" style="1290" customWidth="1"/>
    <col min="5385" max="5385" width="7" style="1290" bestFit="1" customWidth="1"/>
    <col min="5386" max="5386" width="11.44140625" style="1290" bestFit="1" customWidth="1"/>
    <col min="5387" max="5387" width="21.88671875" style="1290" customWidth="1"/>
    <col min="5388" max="5629" width="9.109375" style="1290"/>
    <col min="5630" max="5630" width="7.5546875" style="1290" customWidth="1"/>
    <col min="5631" max="5631" width="18.33203125" style="1290" customWidth="1"/>
    <col min="5632" max="5632" width="8.44140625" style="1290" customWidth="1"/>
    <col min="5633" max="5633" width="11.6640625" style="1290" customWidth="1"/>
    <col min="5634" max="5634" width="13.44140625" style="1290" customWidth="1"/>
    <col min="5635" max="5635" width="26.6640625" style="1290" customWidth="1"/>
    <col min="5636" max="5636" width="16" style="1290" customWidth="1"/>
    <col min="5637" max="5637" width="7.6640625" style="1290" bestFit="1" customWidth="1"/>
    <col min="5638" max="5638" width="8.109375" style="1290" bestFit="1" customWidth="1"/>
    <col min="5639" max="5640" width="8.109375" style="1290" customWidth="1"/>
    <col min="5641" max="5641" width="7" style="1290" bestFit="1" customWidth="1"/>
    <col min="5642" max="5642" width="11.44140625" style="1290" bestFit="1" customWidth="1"/>
    <col min="5643" max="5643" width="21.88671875" style="1290" customWidth="1"/>
    <col min="5644" max="5885" width="9.109375" style="1290"/>
    <col min="5886" max="5886" width="7.5546875" style="1290" customWidth="1"/>
    <col min="5887" max="5887" width="18.33203125" style="1290" customWidth="1"/>
    <col min="5888" max="5888" width="8.44140625" style="1290" customWidth="1"/>
    <col min="5889" max="5889" width="11.6640625" style="1290" customWidth="1"/>
    <col min="5890" max="5890" width="13.44140625" style="1290" customWidth="1"/>
    <col min="5891" max="5891" width="26.6640625" style="1290" customWidth="1"/>
    <col min="5892" max="5892" width="16" style="1290" customWidth="1"/>
    <col min="5893" max="5893" width="7.6640625" style="1290" bestFit="1" customWidth="1"/>
    <col min="5894" max="5894" width="8.109375" style="1290" bestFit="1" customWidth="1"/>
    <col min="5895" max="5896" width="8.109375" style="1290" customWidth="1"/>
    <col min="5897" max="5897" width="7" style="1290" bestFit="1" customWidth="1"/>
    <col min="5898" max="5898" width="11.44140625" style="1290" bestFit="1" customWidth="1"/>
    <col min="5899" max="5899" width="21.88671875" style="1290" customWidth="1"/>
    <col min="5900" max="6141" width="9.109375" style="1290"/>
    <col min="6142" max="6142" width="7.5546875" style="1290" customWidth="1"/>
    <col min="6143" max="6143" width="18.33203125" style="1290" customWidth="1"/>
    <col min="6144" max="6144" width="8.44140625" style="1290" customWidth="1"/>
    <col min="6145" max="6145" width="11.6640625" style="1290" customWidth="1"/>
    <col min="6146" max="6146" width="13.44140625" style="1290" customWidth="1"/>
    <col min="6147" max="6147" width="26.6640625" style="1290" customWidth="1"/>
    <col min="6148" max="6148" width="16" style="1290" customWidth="1"/>
    <col min="6149" max="6149" width="7.6640625" style="1290" bestFit="1" customWidth="1"/>
    <col min="6150" max="6150" width="8.109375" style="1290" bestFit="1" customWidth="1"/>
    <col min="6151" max="6152" width="8.109375" style="1290" customWidth="1"/>
    <col min="6153" max="6153" width="7" style="1290" bestFit="1" customWidth="1"/>
    <col min="6154" max="6154" width="11.44140625" style="1290" bestFit="1" customWidth="1"/>
    <col min="6155" max="6155" width="21.88671875" style="1290" customWidth="1"/>
    <col min="6156" max="6397" width="9.109375" style="1290"/>
    <col min="6398" max="6398" width="7.5546875" style="1290" customWidth="1"/>
    <col min="6399" max="6399" width="18.33203125" style="1290" customWidth="1"/>
    <col min="6400" max="6400" width="8.44140625" style="1290" customWidth="1"/>
    <col min="6401" max="6401" width="11.6640625" style="1290" customWidth="1"/>
    <col min="6402" max="6402" width="13.44140625" style="1290" customWidth="1"/>
    <col min="6403" max="6403" width="26.6640625" style="1290" customWidth="1"/>
    <col min="6404" max="6404" width="16" style="1290" customWidth="1"/>
    <col min="6405" max="6405" width="7.6640625" style="1290" bestFit="1" customWidth="1"/>
    <col min="6406" max="6406" width="8.109375" style="1290" bestFit="1" customWidth="1"/>
    <col min="6407" max="6408" width="8.109375" style="1290" customWidth="1"/>
    <col min="6409" max="6409" width="7" style="1290" bestFit="1" customWidth="1"/>
    <col min="6410" max="6410" width="11.44140625" style="1290" bestFit="1" customWidth="1"/>
    <col min="6411" max="6411" width="21.88671875" style="1290" customWidth="1"/>
    <col min="6412" max="6653" width="9.109375" style="1290"/>
    <col min="6654" max="6654" width="7.5546875" style="1290" customWidth="1"/>
    <col min="6655" max="6655" width="18.33203125" style="1290" customWidth="1"/>
    <col min="6656" max="6656" width="8.44140625" style="1290" customWidth="1"/>
    <col min="6657" max="6657" width="11.6640625" style="1290" customWidth="1"/>
    <col min="6658" max="6658" width="13.44140625" style="1290" customWidth="1"/>
    <col min="6659" max="6659" width="26.6640625" style="1290" customWidth="1"/>
    <col min="6660" max="6660" width="16" style="1290" customWidth="1"/>
    <col min="6661" max="6661" width="7.6640625" style="1290" bestFit="1" customWidth="1"/>
    <col min="6662" max="6662" width="8.109375" style="1290" bestFit="1" customWidth="1"/>
    <col min="6663" max="6664" width="8.109375" style="1290" customWidth="1"/>
    <col min="6665" max="6665" width="7" style="1290" bestFit="1" customWidth="1"/>
    <col min="6666" max="6666" width="11.44140625" style="1290" bestFit="1" customWidth="1"/>
    <col min="6667" max="6667" width="21.88671875" style="1290" customWidth="1"/>
    <col min="6668" max="6909" width="9.109375" style="1290"/>
    <col min="6910" max="6910" width="7.5546875" style="1290" customWidth="1"/>
    <col min="6911" max="6911" width="18.33203125" style="1290" customWidth="1"/>
    <col min="6912" max="6912" width="8.44140625" style="1290" customWidth="1"/>
    <col min="6913" max="6913" width="11.6640625" style="1290" customWidth="1"/>
    <col min="6914" max="6914" width="13.44140625" style="1290" customWidth="1"/>
    <col min="6915" max="6915" width="26.6640625" style="1290" customWidth="1"/>
    <col min="6916" max="6916" width="16" style="1290" customWidth="1"/>
    <col min="6917" max="6917" width="7.6640625" style="1290" bestFit="1" customWidth="1"/>
    <col min="6918" max="6918" width="8.109375" style="1290" bestFit="1" customWidth="1"/>
    <col min="6919" max="6920" width="8.109375" style="1290" customWidth="1"/>
    <col min="6921" max="6921" width="7" style="1290" bestFit="1" customWidth="1"/>
    <col min="6922" max="6922" width="11.44140625" style="1290" bestFit="1" customWidth="1"/>
    <col min="6923" max="6923" width="21.88671875" style="1290" customWidth="1"/>
    <col min="6924" max="7165" width="9.109375" style="1290"/>
    <col min="7166" max="7166" width="7.5546875" style="1290" customWidth="1"/>
    <col min="7167" max="7167" width="18.33203125" style="1290" customWidth="1"/>
    <col min="7168" max="7168" width="8.44140625" style="1290" customWidth="1"/>
    <col min="7169" max="7169" width="11.6640625" style="1290" customWidth="1"/>
    <col min="7170" max="7170" width="13.44140625" style="1290" customWidth="1"/>
    <col min="7171" max="7171" width="26.6640625" style="1290" customWidth="1"/>
    <col min="7172" max="7172" width="16" style="1290" customWidth="1"/>
    <col min="7173" max="7173" width="7.6640625" style="1290" bestFit="1" customWidth="1"/>
    <col min="7174" max="7174" width="8.109375" style="1290" bestFit="1" customWidth="1"/>
    <col min="7175" max="7176" width="8.109375" style="1290" customWidth="1"/>
    <col min="7177" max="7177" width="7" style="1290" bestFit="1" customWidth="1"/>
    <col min="7178" max="7178" width="11.44140625" style="1290" bestFit="1" customWidth="1"/>
    <col min="7179" max="7179" width="21.88671875" style="1290" customWidth="1"/>
    <col min="7180" max="7421" width="9.109375" style="1290"/>
    <col min="7422" max="7422" width="7.5546875" style="1290" customWidth="1"/>
    <col min="7423" max="7423" width="18.33203125" style="1290" customWidth="1"/>
    <col min="7424" max="7424" width="8.44140625" style="1290" customWidth="1"/>
    <col min="7425" max="7425" width="11.6640625" style="1290" customWidth="1"/>
    <col min="7426" max="7426" width="13.44140625" style="1290" customWidth="1"/>
    <col min="7427" max="7427" width="26.6640625" style="1290" customWidth="1"/>
    <col min="7428" max="7428" width="16" style="1290" customWidth="1"/>
    <col min="7429" max="7429" width="7.6640625" style="1290" bestFit="1" customWidth="1"/>
    <col min="7430" max="7430" width="8.109375" style="1290" bestFit="1" customWidth="1"/>
    <col min="7431" max="7432" width="8.109375" style="1290" customWidth="1"/>
    <col min="7433" max="7433" width="7" style="1290" bestFit="1" customWidth="1"/>
    <col min="7434" max="7434" width="11.44140625" style="1290" bestFit="1" customWidth="1"/>
    <col min="7435" max="7435" width="21.88671875" style="1290" customWidth="1"/>
    <col min="7436" max="7677" width="9.109375" style="1290"/>
    <col min="7678" max="7678" width="7.5546875" style="1290" customWidth="1"/>
    <col min="7679" max="7679" width="18.33203125" style="1290" customWidth="1"/>
    <col min="7680" max="7680" width="8.44140625" style="1290" customWidth="1"/>
    <col min="7681" max="7681" width="11.6640625" style="1290" customWidth="1"/>
    <col min="7682" max="7682" width="13.44140625" style="1290" customWidth="1"/>
    <col min="7683" max="7683" width="26.6640625" style="1290" customWidth="1"/>
    <col min="7684" max="7684" width="16" style="1290" customWidth="1"/>
    <col min="7685" max="7685" width="7.6640625" style="1290" bestFit="1" customWidth="1"/>
    <col min="7686" max="7686" width="8.109375" style="1290" bestFit="1" customWidth="1"/>
    <col min="7687" max="7688" width="8.109375" style="1290" customWidth="1"/>
    <col min="7689" max="7689" width="7" style="1290" bestFit="1" customWidth="1"/>
    <col min="7690" max="7690" width="11.44140625" style="1290" bestFit="1" customWidth="1"/>
    <col min="7691" max="7691" width="21.88671875" style="1290" customWidth="1"/>
    <col min="7692" max="7933" width="9.109375" style="1290"/>
    <col min="7934" max="7934" width="7.5546875" style="1290" customWidth="1"/>
    <col min="7935" max="7935" width="18.33203125" style="1290" customWidth="1"/>
    <col min="7936" max="7936" width="8.44140625" style="1290" customWidth="1"/>
    <col min="7937" max="7937" width="11.6640625" style="1290" customWidth="1"/>
    <col min="7938" max="7938" width="13.44140625" style="1290" customWidth="1"/>
    <col min="7939" max="7939" width="26.6640625" style="1290" customWidth="1"/>
    <col min="7940" max="7940" width="16" style="1290" customWidth="1"/>
    <col min="7941" max="7941" width="7.6640625" style="1290" bestFit="1" customWidth="1"/>
    <col min="7942" max="7942" width="8.109375" style="1290" bestFit="1" customWidth="1"/>
    <col min="7943" max="7944" width="8.109375" style="1290" customWidth="1"/>
    <col min="7945" max="7945" width="7" style="1290" bestFit="1" customWidth="1"/>
    <col min="7946" max="7946" width="11.44140625" style="1290" bestFit="1" customWidth="1"/>
    <col min="7947" max="7947" width="21.88671875" style="1290" customWidth="1"/>
    <col min="7948" max="8189" width="9.109375" style="1290"/>
    <col min="8190" max="8190" width="7.5546875" style="1290" customWidth="1"/>
    <col min="8191" max="8191" width="18.33203125" style="1290" customWidth="1"/>
    <col min="8192" max="8192" width="8.44140625" style="1290" customWidth="1"/>
    <col min="8193" max="8193" width="11.6640625" style="1290" customWidth="1"/>
    <col min="8194" max="8194" width="13.44140625" style="1290" customWidth="1"/>
    <col min="8195" max="8195" width="26.6640625" style="1290" customWidth="1"/>
    <col min="8196" max="8196" width="16" style="1290" customWidth="1"/>
    <col min="8197" max="8197" width="7.6640625" style="1290" bestFit="1" customWidth="1"/>
    <col min="8198" max="8198" width="8.109375" style="1290" bestFit="1" customWidth="1"/>
    <col min="8199" max="8200" width="8.109375" style="1290" customWidth="1"/>
    <col min="8201" max="8201" width="7" style="1290" bestFit="1" customWidth="1"/>
    <col min="8202" max="8202" width="11.44140625" style="1290" bestFit="1" customWidth="1"/>
    <col min="8203" max="8203" width="21.88671875" style="1290" customWidth="1"/>
    <col min="8204" max="8445" width="9.109375" style="1290"/>
    <col min="8446" max="8446" width="7.5546875" style="1290" customWidth="1"/>
    <col min="8447" max="8447" width="18.33203125" style="1290" customWidth="1"/>
    <col min="8448" max="8448" width="8.44140625" style="1290" customWidth="1"/>
    <col min="8449" max="8449" width="11.6640625" style="1290" customWidth="1"/>
    <col min="8450" max="8450" width="13.44140625" style="1290" customWidth="1"/>
    <col min="8451" max="8451" width="26.6640625" style="1290" customWidth="1"/>
    <col min="8452" max="8452" width="16" style="1290" customWidth="1"/>
    <col min="8453" max="8453" width="7.6640625" style="1290" bestFit="1" customWidth="1"/>
    <col min="8454" max="8454" width="8.109375" style="1290" bestFit="1" customWidth="1"/>
    <col min="8455" max="8456" width="8.109375" style="1290" customWidth="1"/>
    <col min="8457" max="8457" width="7" style="1290" bestFit="1" customWidth="1"/>
    <col min="8458" max="8458" width="11.44140625" style="1290" bestFit="1" customWidth="1"/>
    <col min="8459" max="8459" width="21.88671875" style="1290" customWidth="1"/>
    <col min="8460" max="8701" width="9.109375" style="1290"/>
    <col min="8702" max="8702" width="7.5546875" style="1290" customWidth="1"/>
    <col min="8703" max="8703" width="18.33203125" style="1290" customWidth="1"/>
    <col min="8704" max="8704" width="8.44140625" style="1290" customWidth="1"/>
    <col min="8705" max="8705" width="11.6640625" style="1290" customWidth="1"/>
    <col min="8706" max="8706" width="13.44140625" style="1290" customWidth="1"/>
    <col min="8707" max="8707" width="26.6640625" style="1290" customWidth="1"/>
    <col min="8708" max="8708" width="16" style="1290" customWidth="1"/>
    <col min="8709" max="8709" width="7.6640625" style="1290" bestFit="1" customWidth="1"/>
    <col min="8710" max="8710" width="8.109375" style="1290" bestFit="1" customWidth="1"/>
    <col min="8711" max="8712" width="8.109375" style="1290" customWidth="1"/>
    <col min="8713" max="8713" width="7" style="1290" bestFit="1" customWidth="1"/>
    <col min="8714" max="8714" width="11.44140625" style="1290" bestFit="1" customWidth="1"/>
    <col min="8715" max="8715" width="21.88671875" style="1290" customWidth="1"/>
    <col min="8716" max="8957" width="9.109375" style="1290"/>
    <col min="8958" max="8958" width="7.5546875" style="1290" customWidth="1"/>
    <col min="8959" max="8959" width="18.33203125" style="1290" customWidth="1"/>
    <col min="8960" max="8960" width="8.44140625" style="1290" customWidth="1"/>
    <col min="8961" max="8961" width="11.6640625" style="1290" customWidth="1"/>
    <col min="8962" max="8962" width="13.44140625" style="1290" customWidth="1"/>
    <col min="8963" max="8963" width="26.6640625" style="1290" customWidth="1"/>
    <col min="8964" max="8964" width="16" style="1290" customWidth="1"/>
    <col min="8965" max="8965" width="7.6640625" style="1290" bestFit="1" customWidth="1"/>
    <col min="8966" max="8966" width="8.109375" style="1290" bestFit="1" customWidth="1"/>
    <col min="8967" max="8968" width="8.109375" style="1290" customWidth="1"/>
    <col min="8969" max="8969" width="7" style="1290" bestFit="1" customWidth="1"/>
    <col min="8970" max="8970" width="11.44140625" style="1290" bestFit="1" customWidth="1"/>
    <col min="8971" max="8971" width="21.88671875" style="1290" customWidth="1"/>
    <col min="8972" max="9213" width="9.109375" style="1290"/>
    <col min="9214" max="9214" width="7.5546875" style="1290" customWidth="1"/>
    <col min="9215" max="9215" width="18.33203125" style="1290" customWidth="1"/>
    <col min="9216" max="9216" width="8.44140625" style="1290" customWidth="1"/>
    <col min="9217" max="9217" width="11.6640625" style="1290" customWidth="1"/>
    <col min="9218" max="9218" width="13.44140625" style="1290" customWidth="1"/>
    <col min="9219" max="9219" width="26.6640625" style="1290" customWidth="1"/>
    <col min="9220" max="9220" width="16" style="1290" customWidth="1"/>
    <col min="9221" max="9221" width="7.6640625" style="1290" bestFit="1" customWidth="1"/>
    <col min="9222" max="9222" width="8.109375" style="1290" bestFit="1" customWidth="1"/>
    <col min="9223" max="9224" width="8.109375" style="1290" customWidth="1"/>
    <col min="9225" max="9225" width="7" style="1290" bestFit="1" customWidth="1"/>
    <col min="9226" max="9226" width="11.44140625" style="1290" bestFit="1" customWidth="1"/>
    <col min="9227" max="9227" width="21.88671875" style="1290" customWidth="1"/>
    <col min="9228" max="9469" width="9.109375" style="1290"/>
    <col min="9470" max="9470" width="7.5546875" style="1290" customWidth="1"/>
    <col min="9471" max="9471" width="18.33203125" style="1290" customWidth="1"/>
    <col min="9472" max="9472" width="8.44140625" style="1290" customWidth="1"/>
    <col min="9473" max="9473" width="11.6640625" style="1290" customWidth="1"/>
    <col min="9474" max="9474" width="13.44140625" style="1290" customWidth="1"/>
    <col min="9475" max="9475" width="26.6640625" style="1290" customWidth="1"/>
    <col min="9476" max="9476" width="16" style="1290" customWidth="1"/>
    <col min="9477" max="9477" width="7.6640625" style="1290" bestFit="1" customWidth="1"/>
    <col min="9478" max="9478" width="8.109375" style="1290" bestFit="1" customWidth="1"/>
    <col min="9479" max="9480" width="8.109375" style="1290" customWidth="1"/>
    <col min="9481" max="9481" width="7" style="1290" bestFit="1" customWidth="1"/>
    <col min="9482" max="9482" width="11.44140625" style="1290" bestFit="1" customWidth="1"/>
    <col min="9483" max="9483" width="21.88671875" style="1290" customWidth="1"/>
    <col min="9484" max="9725" width="9.109375" style="1290"/>
    <col min="9726" max="9726" width="7.5546875" style="1290" customWidth="1"/>
    <col min="9727" max="9727" width="18.33203125" style="1290" customWidth="1"/>
    <col min="9728" max="9728" width="8.44140625" style="1290" customWidth="1"/>
    <col min="9729" max="9729" width="11.6640625" style="1290" customWidth="1"/>
    <col min="9730" max="9730" width="13.44140625" style="1290" customWidth="1"/>
    <col min="9731" max="9731" width="26.6640625" style="1290" customWidth="1"/>
    <col min="9732" max="9732" width="16" style="1290" customWidth="1"/>
    <col min="9733" max="9733" width="7.6640625" style="1290" bestFit="1" customWidth="1"/>
    <col min="9734" max="9734" width="8.109375" style="1290" bestFit="1" customWidth="1"/>
    <col min="9735" max="9736" width="8.109375" style="1290" customWidth="1"/>
    <col min="9737" max="9737" width="7" style="1290" bestFit="1" customWidth="1"/>
    <col min="9738" max="9738" width="11.44140625" style="1290" bestFit="1" customWidth="1"/>
    <col min="9739" max="9739" width="21.88671875" style="1290" customWidth="1"/>
    <col min="9740" max="9981" width="9.109375" style="1290"/>
    <col min="9982" max="9982" width="7.5546875" style="1290" customWidth="1"/>
    <col min="9983" max="9983" width="18.33203125" style="1290" customWidth="1"/>
    <col min="9984" max="9984" width="8.44140625" style="1290" customWidth="1"/>
    <col min="9985" max="9985" width="11.6640625" style="1290" customWidth="1"/>
    <col min="9986" max="9986" width="13.44140625" style="1290" customWidth="1"/>
    <col min="9987" max="9987" width="26.6640625" style="1290" customWidth="1"/>
    <col min="9988" max="9988" width="16" style="1290" customWidth="1"/>
    <col min="9989" max="9989" width="7.6640625" style="1290" bestFit="1" customWidth="1"/>
    <col min="9990" max="9990" width="8.109375" style="1290" bestFit="1" customWidth="1"/>
    <col min="9991" max="9992" width="8.109375" style="1290" customWidth="1"/>
    <col min="9993" max="9993" width="7" style="1290" bestFit="1" customWidth="1"/>
    <col min="9994" max="9994" width="11.44140625" style="1290" bestFit="1" customWidth="1"/>
    <col min="9995" max="9995" width="21.88671875" style="1290" customWidth="1"/>
    <col min="9996" max="10237" width="9.109375" style="1290"/>
    <col min="10238" max="10238" width="7.5546875" style="1290" customWidth="1"/>
    <col min="10239" max="10239" width="18.33203125" style="1290" customWidth="1"/>
    <col min="10240" max="10240" width="8.44140625" style="1290" customWidth="1"/>
    <col min="10241" max="10241" width="11.6640625" style="1290" customWidth="1"/>
    <col min="10242" max="10242" width="13.44140625" style="1290" customWidth="1"/>
    <col min="10243" max="10243" width="26.6640625" style="1290" customWidth="1"/>
    <col min="10244" max="10244" width="16" style="1290" customWidth="1"/>
    <col min="10245" max="10245" width="7.6640625" style="1290" bestFit="1" customWidth="1"/>
    <col min="10246" max="10246" width="8.109375" style="1290" bestFit="1" customWidth="1"/>
    <col min="10247" max="10248" width="8.109375" style="1290" customWidth="1"/>
    <col min="10249" max="10249" width="7" style="1290" bestFit="1" customWidth="1"/>
    <col min="10250" max="10250" width="11.44140625" style="1290" bestFit="1" customWidth="1"/>
    <col min="10251" max="10251" width="21.88671875" style="1290" customWidth="1"/>
    <col min="10252" max="10493" width="9.109375" style="1290"/>
    <col min="10494" max="10494" width="7.5546875" style="1290" customWidth="1"/>
    <col min="10495" max="10495" width="18.33203125" style="1290" customWidth="1"/>
    <col min="10496" max="10496" width="8.44140625" style="1290" customWidth="1"/>
    <col min="10497" max="10497" width="11.6640625" style="1290" customWidth="1"/>
    <col min="10498" max="10498" width="13.44140625" style="1290" customWidth="1"/>
    <col min="10499" max="10499" width="26.6640625" style="1290" customWidth="1"/>
    <col min="10500" max="10500" width="16" style="1290" customWidth="1"/>
    <col min="10501" max="10501" width="7.6640625" style="1290" bestFit="1" customWidth="1"/>
    <col min="10502" max="10502" width="8.109375" style="1290" bestFit="1" customWidth="1"/>
    <col min="10503" max="10504" width="8.109375" style="1290" customWidth="1"/>
    <col min="10505" max="10505" width="7" style="1290" bestFit="1" customWidth="1"/>
    <col min="10506" max="10506" width="11.44140625" style="1290" bestFit="1" customWidth="1"/>
    <col min="10507" max="10507" width="21.88671875" style="1290" customWidth="1"/>
    <col min="10508" max="10749" width="9.109375" style="1290"/>
    <col min="10750" max="10750" width="7.5546875" style="1290" customWidth="1"/>
    <col min="10751" max="10751" width="18.33203125" style="1290" customWidth="1"/>
    <col min="10752" max="10752" width="8.44140625" style="1290" customWidth="1"/>
    <col min="10753" max="10753" width="11.6640625" style="1290" customWidth="1"/>
    <col min="10754" max="10754" width="13.44140625" style="1290" customWidth="1"/>
    <col min="10755" max="10755" width="26.6640625" style="1290" customWidth="1"/>
    <col min="10756" max="10756" width="16" style="1290" customWidth="1"/>
    <col min="10757" max="10757" width="7.6640625" style="1290" bestFit="1" customWidth="1"/>
    <col min="10758" max="10758" width="8.109375" style="1290" bestFit="1" customWidth="1"/>
    <col min="10759" max="10760" width="8.109375" style="1290" customWidth="1"/>
    <col min="10761" max="10761" width="7" style="1290" bestFit="1" customWidth="1"/>
    <col min="10762" max="10762" width="11.44140625" style="1290" bestFit="1" customWidth="1"/>
    <col min="10763" max="10763" width="21.88671875" style="1290" customWidth="1"/>
    <col min="10764" max="11005" width="9.109375" style="1290"/>
    <col min="11006" max="11006" width="7.5546875" style="1290" customWidth="1"/>
    <col min="11007" max="11007" width="18.33203125" style="1290" customWidth="1"/>
    <col min="11008" max="11008" width="8.44140625" style="1290" customWidth="1"/>
    <col min="11009" max="11009" width="11.6640625" style="1290" customWidth="1"/>
    <col min="11010" max="11010" width="13.44140625" style="1290" customWidth="1"/>
    <col min="11011" max="11011" width="26.6640625" style="1290" customWidth="1"/>
    <col min="11012" max="11012" width="16" style="1290" customWidth="1"/>
    <col min="11013" max="11013" width="7.6640625" style="1290" bestFit="1" customWidth="1"/>
    <col min="11014" max="11014" width="8.109375" style="1290" bestFit="1" customWidth="1"/>
    <col min="11015" max="11016" width="8.109375" style="1290" customWidth="1"/>
    <col min="11017" max="11017" width="7" style="1290" bestFit="1" customWidth="1"/>
    <col min="11018" max="11018" width="11.44140625" style="1290" bestFit="1" customWidth="1"/>
    <col min="11019" max="11019" width="21.88671875" style="1290" customWidth="1"/>
    <col min="11020" max="11261" width="9.109375" style="1290"/>
    <col min="11262" max="11262" width="7.5546875" style="1290" customWidth="1"/>
    <col min="11263" max="11263" width="18.33203125" style="1290" customWidth="1"/>
    <col min="11264" max="11264" width="8.44140625" style="1290" customWidth="1"/>
    <col min="11265" max="11265" width="11.6640625" style="1290" customWidth="1"/>
    <col min="11266" max="11266" width="13.44140625" style="1290" customWidth="1"/>
    <col min="11267" max="11267" width="26.6640625" style="1290" customWidth="1"/>
    <col min="11268" max="11268" width="16" style="1290" customWidth="1"/>
    <col min="11269" max="11269" width="7.6640625" style="1290" bestFit="1" customWidth="1"/>
    <col min="11270" max="11270" width="8.109375" style="1290" bestFit="1" customWidth="1"/>
    <col min="11271" max="11272" width="8.109375" style="1290" customWidth="1"/>
    <col min="11273" max="11273" width="7" style="1290" bestFit="1" customWidth="1"/>
    <col min="11274" max="11274" width="11.44140625" style="1290" bestFit="1" customWidth="1"/>
    <col min="11275" max="11275" width="21.88671875" style="1290" customWidth="1"/>
    <col min="11276" max="11517" width="9.109375" style="1290"/>
    <col min="11518" max="11518" width="7.5546875" style="1290" customWidth="1"/>
    <col min="11519" max="11519" width="18.33203125" style="1290" customWidth="1"/>
    <col min="11520" max="11520" width="8.44140625" style="1290" customWidth="1"/>
    <col min="11521" max="11521" width="11.6640625" style="1290" customWidth="1"/>
    <col min="11522" max="11522" width="13.44140625" style="1290" customWidth="1"/>
    <col min="11523" max="11523" width="26.6640625" style="1290" customWidth="1"/>
    <col min="11524" max="11524" width="16" style="1290" customWidth="1"/>
    <col min="11525" max="11525" width="7.6640625" style="1290" bestFit="1" customWidth="1"/>
    <col min="11526" max="11526" width="8.109375" style="1290" bestFit="1" customWidth="1"/>
    <col min="11527" max="11528" width="8.109375" style="1290" customWidth="1"/>
    <col min="11529" max="11529" width="7" style="1290" bestFit="1" customWidth="1"/>
    <col min="11530" max="11530" width="11.44140625" style="1290" bestFit="1" customWidth="1"/>
    <col min="11531" max="11531" width="21.88671875" style="1290" customWidth="1"/>
    <col min="11532" max="11773" width="9.109375" style="1290"/>
    <col min="11774" max="11774" width="7.5546875" style="1290" customWidth="1"/>
    <col min="11775" max="11775" width="18.33203125" style="1290" customWidth="1"/>
    <col min="11776" max="11776" width="8.44140625" style="1290" customWidth="1"/>
    <col min="11777" max="11777" width="11.6640625" style="1290" customWidth="1"/>
    <col min="11778" max="11778" width="13.44140625" style="1290" customWidth="1"/>
    <col min="11779" max="11779" width="26.6640625" style="1290" customWidth="1"/>
    <col min="11780" max="11780" width="16" style="1290" customWidth="1"/>
    <col min="11781" max="11781" width="7.6640625" style="1290" bestFit="1" customWidth="1"/>
    <col min="11782" max="11782" width="8.109375" style="1290" bestFit="1" customWidth="1"/>
    <col min="11783" max="11784" width="8.109375" style="1290" customWidth="1"/>
    <col min="11785" max="11785" width="7" style="1290" bestFit="1" customWidth="1"/>
    <col min="11786" max="11786" width="11.44140625" style="1290" bestFit="1" customWidth="1"/>
    <col min="11787" max="11787" width="21.88671875" style="1290" customWidth="1"/>
    <col min="11788" max="12029" width="9.109375" style="1290"/>
    <col min="12030" max="12030" width="7.5546875" style="1290" customWidth="1"/>
    <col min="12031" max="12031" width="18.33203125" style="1290" customWidth="1"/>
    <col min="12032" max="12032" width="8.44140625" style="1290" customWidth="1"/>
    <col min="12033" max="12033" width="11.6640625" style="1290" customWidth="1"/>
    <col min="12034" max="12034" width="13.44140625" style="1290" customWidth="1"/>
    <col min="12035" max="12035" width="26.6640625" style="1290" customWidth="1"/>
    <col min="12036" max="12036" width="16" style="1290" customWidth="1"/>
    <col min="12037" max="12037" width="7.6640625" style="1290" bestFit="1" customWidth="1"/>
    <col min="12038" max="12038" width="8.109375" style="1290" bestFit="1" customWidth="1"/>
    <col min="12039" max="12040" width="8.109375" style="1290" customWidth="1"/>
    <col min="12041" max="12041" width="7" style="1290" bestFit="1" customWidth="1"/>
    <col min="12042" max="12042" width="11.44140625" style="1290" bestFit="1" customWidth="1"/>
    <col min="12043" max="12043" width="21.88671875" style="1290" customWidth="1"/>
    <col min="12044" max="12285" width="9.109375" style="1290"/>
    <col min="12286" max="12286" width="7.5546875" style="1290" customWidth="1"/>
    <col min="12287" max="12287" width="18.33203125" style="1290" customWidth="1"/>
    <col min="12288" max="12288" width="8.44140625" style="1290" customWidth="1"/>
    <col min="12289" max="12289" width="11.6640625" style="1290" customWidth="1"/>
    <col min="12290" max="12290" width="13.44140625" style="1290" customWidth="1"/>
    <col min="12291" max="12291" width="26.6640625" style="1290" customWidth="1"/>
    <col min="12292" max="12292" width="16" style="1290" customWidth="1"/>
    <col min="12293" max="12293" width="7.6640625" style="1290" bestFit="1" customWidth="1"/>
    <col min="12294" max="12294" width="8.109375" style="1290" bestFit="1" customWidth="1"/>
    <col min="12295" max="12296" width="8.109375" style="1290" customWidth="1"/>
    <col min="12297" max="12297" width="7" style="1290" bestFit="1" customWidth="1"/>
    <col min="12298" max="12298" width="11.44140625" style="1290" bestFit="1" customWidth="1"/>
    <col min="12299" max="12299" width="21.88671875" style="1290" customWidth="1"/>
    <col min="12300" max="12541" width="9.109375" style="1290"/>
    <col min="12542" max="12542" width="7.5546875" style="1290" customWidth="1"/>
    <col min="12543" max="12543" width="18.33203125" style="1290" customWidth="1"/>
    <col min="12544" max="12544" width="8.44140625" style="1290" customWidth="1"/>
    <col min="12545" max="12545" width="11.6640625" style="1290" customWidth="1"/>
    <col min="12546" max="12546" width="13.44140625" style="1290" customWidth="1"/>
    <col min="12547" max="12547" width="26.6640625" style="1290" customWidth="1"/>
    <col min="12548" max="12548" width="16" style="1290" customWidth="1"/>
    <col min="12549" max="12549" width="7.6640625" style="1290" bestFit="1" customWidth="1"/>
    <col min="12550" max="12550" width="8.109375" style="1290" bestFit="1" customWidth="1"/>
    <col min="12551" max="12552" width="8.109375" style="1290" customWidth="1"/>
    <col min="12553" max="12553" width="7" style="1290" bestFit="1" customWidth="1"/>
    <col min="12554" max="12554" width="11.44140625" style="1290" bestFit="1" customWidth="1"/>
    <col min="12555" max="12555" width="21.88671875" style="1290" customWidth="1"/>
    <col min="12556" max="12797" width="9.109375" style="1290"/>
    <col min="12798" max="12798" width="7.5546875" style="1290" customWidth="1"/>
    <col min="12799" max="12799" width="18.33203125" style="1290" customWidth="1"/>
    <col min="12800" max="12800" width="8.44140625" style="1290" customWidth="1"/>
    <col min="12801" max="12801" width="11.6640625" style="1290" customWidth="1"/>
    <col min="12802" max="12802" width="13.44140625" style="1290" customWidth="1"/>
    <col min="12803" max="12803" width="26.6640625" style="1290" customWidth="1"/>
    <col min="12804" max="12804" width="16" style="1290" customWidth="1"/>
    <col min="12805" max="12805" width="7.6640625" style="1290" bestFit="1" customWidth="1"/>
    <col min="12806" max="12806" width="8.109375" style="1290" bestFit="1" customWidth="1"/>
    <col min="12807" max="12808" width="8.109375" style="1290" customWidth="1"/>
    <col min="12809" max="12809" width="7" style="1290" bestFit="1" customWidth="1"/>
    <col min="12810" max="12810" width="11.44140625" style="1290" bestFit="1" customWidth="1"/>
    <col min="12811" max="12811" width="21.88671875" style="1290" customWidth="1"/>
    <col min="12812" max="13053" width="9.109375" style="1290"/>
    <col min="13054" max="13054" width="7.5546875" style="1290" customWidth="1"/>
    <col min="13055" max="13055" width="18.33203125" style="1290" customWidth="1"/>
    <col min="13056" max="13056" width="8.44140625" style="1290" customWidth="1"/>
    <col min="13057" max="13057" width="11.6640625" style="1290" customWidth="1"/>
    <col min="13058" max="13058" width="13.44140625" style="1290" customWidth="1"/>
    <col min="13059" max="13059" width="26.6640625" style="1290" customWidth="1"/>
    <col min="13060" max="13060" width="16" style="1290" customWidth="1"/>
    <col min="13061" max="13061" width="7.6640625" style="1290" bestFit="1" customWidth="1"/>
    <col min="13062" max="13062" width="8.109375" style="1290" bestFit="1" customWidth="1"/>
    <col min="13063" max="13064" width="8.109375" style="1290" customWidth="1"/>
    <col min="13065" max="13065" width="7" style="1290" bestFit="1" customWidth="1"/>
    <col min="13066" max="13066" width="11.44140625" style="1290" bestFit="1" customWidth="1"/>
    <col min="13067" max="13067" width="21.88671875" style="1290" customWidth="1"/>
    <col min="13068" max="13309" width="9.109375" style="1290"/>
    <col min="13310" max="13310" width="7.5546875" style="1290" customWidth="1"/>
    <col min="13311" max="13311" width="18.33203125" style="1290" customWidth="1"/>
    <col min="13312" max="13312" width="8.44140625" style="1290" customWidth="1"/>
    <col min="13313" max="13313" width="11.6640625" style="1290" customWidth="1"/>
    <col min="13314" max="13314" width="13.44140625" style="1290" customWidth="1"/>
    <col min="13315" max="13315" width="26.6640625" style="1290" customWidth="1"/>
    <col min="13316" max="13316" width="16" style="1290" customWidth="1"/>
    <col min="13317" max="13317" width="7.6640625" style="1290" bestFit="1" customWidth="1"/>
    <col min="13318" max="13318" width="8.109375" style="1290" bestFit="1" customWidth="1"/>
    <col min="13319" max="13320" width="8.109375" style="1290" customWidth="1"/>
    <col min="13321" max="13321" width="7" style="1290" bestFit="1" customWidth="1"/>
    <col min="13322" max="13322" width="11.44140625" style="1290" bestFit="1" customWidth="1"/>
    <col min="13323" max="13323" width="21.88671875" style="1290" customWidth="1"/>
    <col min="13324" max="13565" width="9.109375" style="1290"/>
    <col min="13566" max="13566" width="7.5546875" style="1290" customWidth="1"/>
    <col min="13567" max="13567" width="18.33203125" style="1290" customWidth="1"/>
    <col min="13568" max="13568" width="8.44140625" style="1290" customWidth="1"/>
    <col min="13569" max="13569" width="11.6640625" style="1290" customWidth="1"/>
    <col min="13570" max="13570" width="13.44140625" style="1290" customWidth="1"/>
    <col min="13571" max="13571" width="26.6640625" style="1290" customWidth="1"/>
    <col min="13572" max="13572" width="16" style="1290" customWidth="1"/>
    <col min="13573" max="13573" width="7.6640625" style="1290" bestFit="1" customWidth="1"/>
    <col min="13574" max="13574" width="8.109375" style="1290" bestFit="1" customWidth="1"/>
    <col min="13575" max="13576" width="8.109375" style="1290" customWidth="1"/>
    <col min="13577" max="13577" width="7" style="1290" bestFit="1" customWidth="1"/>
    <col min="13578" max="13578" width="11.44140625" style="1290" bestFit="1" customWidth="1"/>
    <col min="13579" max="13579" width="21.88671875" style="1290" customWidth="1"/>
    <col min="13580" max="13821" width="9.109375" style="1290"/>
    <col min="13822" max="13822" width="7.5546875" style="1290" customWidth="1"/>
    <col min="13823" max="13823" width="18.33203125" style="1290" customWidth="1"/>
    <col min="13824" max="13824" width="8.44140625" style="1290" customWidth="1"/>
    <col min="13825" max="13825" width="11.6640625" style="1290" customWidth="1"/>
    <col min="13826" max="13826" width="13.44140625" style="1290" customWidth="1"/>
    <col min="13827" max="13827" width="26.6640625" style="1290" customWidth="1"/>
    <col min="13828" max="13828" width="16" style="1290" customWidth="1"/>
    <col min="13829" max="13829" width="7.6640625" style="1290" bestFit="1" customWidth="1"/>
    <col min="13830" max="13830" width="8.109375" style="1290" bestFit="1" customWidth="1"/>
    <col min="13831" max="13832" width="8.109375" style="1290" customWidth="1"/>
    <col min="13833" max="13833" width="7" style="1290" bestFit="1" customWidth="1"/>
    <col min="13834" max="13834" width="11.44140625" style="1290" bestFit="1" customWidth="1"/>
    <col min="13835" max="13835" width="21.88671875" style="1290" customWidth="1"/>
    <col min="13836" max="14077" width="9.109375" style="1290"/>
    <col min="14078" max="14078" width="7.5546875" style="1290" customWidth="1"/>
    <col min="14079" max="14079" width="18.33203125" style="1290" customWidth="1"/>
    <col min="14080" max="14080" width="8.44140625" style="1290" customWidth="1"/>
    <col min="14081" max="14081" width="11.6640625" style="1290" customWidth="1"/>
    <col min="14082" max="14082" width="13.44140625" style="1290" customWidth="1"/>
    <col min="14083" max="14083" width="26.6640625" style="1290" customWidth="1"/>
    <col min="14084" max="14084" width="16" style="1290" customWidth="1"/>
    <col min="14085" max="14085" width="7.6640625" style="1290" bestFit="1" customWidth="1"/>
    <col min="14086" max="14086" width="8.109375" style="1290" bestFit="1" customWidth="1"/>
    <col min="14087" max="14088" width="8.109375" style="1290" customWidth="1"/>
    <col min="14089" max="14089" width="7" style="1290" bestFit="1" customWidth="1"/>
    <col min="14090" max="14090" width="11.44140625" style="1290" bestFit="1" customWidth="1"/>
    <col min="14091" max="14091" width="21.88671875" style="1290" customWidth="1"/>
    <col min="14092" max="14333" width="9.109375" style="1290"/>
    <col min="14334" max="14334" width="7.5546875" style="1290" customWidth="1"/>
    <col min="14335" max="14335" width="18.33203125" style="1290" customWidth="1"/>
    <col min="14336" max="14336" width="8.44140625" style="1290" customWidth="1"/>
    <col min="14337" max="14337" width="11.6640625" style="1290" customWidth="1"/>
    <col min="14338" max="14338" width="13.44140625" style="1290" customWidth="1"/>
    <col min="14339" max="14339" width="26.6640625" style="1290" customWidth="1"/>
    <col min="14340" max="14340" width="16" style="1290" customWidth="1"/>
    <col min="14341" max="14341" width="7.6640625" style="1290" bestFit="1" customWidth="1"/>
    <col min="14342" max="14342" width="8.109375" style="1290" bestFit="1" customWidth="1"/>
    <col min="14343" max="14344" width="8.109375" style="1290" customWidth="1"/>
    <col min="14345" max="14345" width="7" style="1290" bestFit="1" customWidth="1"/>
    <col min="14346" max="14346" width="11.44140625" style="1290" bestFit="1" customWidth="1"/>
    <col min="14347" max="14347" width="21.88671875" style="1290" customWidth="1"/>
    <col min="14348" max="14589" width="9.109375" style="1290"/>
    <col min="14590" max="14590" width="7.5546875" style="1290" customWidth="1"/>
    <col min="14591" max="14591" width="18.33203125" style="1290" customWidth="1"/>
    <col min="14592" max="14592" width="8.44140625" style="1290" customWidth="1"/>
    <col min="14593" max="14593" width="11.6640625" style="1290" customWidth="1"/>
    <col min="14594" max="14594" width="13.44140625" style="1290" customWidth="1"/>
    <col min="14595" max="14595" width="26.6640625" style="1290" customWidth="1"/>
    <col min="14596" max="14596" width="16" style="1290" customWidth="1"/>
    <col min="14597" max="14597" width="7.6640625" style="1290" bestFit="1" customWidth="1"/>
    <col min="14598" max="14598" width="8.109375" style="1290" bestFit="1" customWidth="1"/>
    <col min="14599" max="14600" width="8.109375" style="1290" customWidth="1"/>
    <col min="14601" max="14601" width="7" style="1290" bestFit="1" customWidth="1"/>
    <col min="14602" max="14602" width="11.44140625" style="1290" bestFit="1" customWidth="1"/>
    <col min="14603" max="14603" width="21.88671875" style="1290" customWidth="1"/>
    <col min="14604" max="14845" width="9.109375" style="1290"/>
    <col min="14846" max="14846" width="7.5546875" style="1290" customWidth="1"/>
    <col min="14847" max="14847" width="18.33203125" style="1290" customWidth="1"/>
    <col min="14848" max="14848" width="8.44140625" style="1290" customWidth="1"/>
    <col min="14849" max="14849" width="11.6640625" style="1290" customWidth="1"/>
    <col min="14850" max="14850" width="13.44140625" style="1290" customWidth="1"/>
    <col min="14851" max="14851" width="26.6640625" style="1290" customWidth="1"/>
    <col min="14852" max="14852" width="16" style="1290" customWidth="1"/>
    <col min="14853" max="14853" width="7.6640625" style="1290" bestFit="1" customWidth="1"/>
    <col min="14854" max="14854" width="8.109375" style="1290" bestFit="1" customWidth="1"/>
    <col min="14855" max="14856" width="8.109375" style="1290" customWidth="1"/>
    <col min="14857" max="14857" width="7" style="1290" bestFit="1" customWidth="1"/>
    <col min="14858" max="14858" width="11.44140625" style="1290" bestFit="1" customWidth="1"/>
    <col min="14859" max="14859" width="21.88671875" style="1290" customWidth="1"/>
    <col min="14860" max="15101" width="9.109375" style="1290"/>
    <col min="15102" max="15102" width="7.5546875" style="1290" customWidth="1"/>
    <col min="15103" max="15103" width="18.33203125" style="1290" customWidth="1"/>
    <col min="15104" max="15104" width="8.44140625" style="1290" customWidth="1"/>
    <col min="15105" max="15105" width="11.6640625" style="1290" customWidth="1"/>
    <col min="15106" max="15106" width="13.44140625" style="1290" customWidth="1"/>
    <col min="15107" max="15107" width="26.6640625" style="1290" customWidth="1"/>
    <col min="15108" max="15108" width="16" style="1290" customWidth="1"/>
    <col min="15109" max="15109" width="7.6640625" style="1290" bestFit="1" customWidth="1"/>
    <col min="15110" max="15110" width="8.109375" style="1290" bestFit="1" customWidth="1"/>
    <col min="15111" max="15112" width="8.109375" style="1290" customWidth="1"/>
    <col min="15113" max="15113" width="7" style="1290" bestFit="1" customWidth="1"/>
    <col min="15114" max="15114" width="11.44140625" style="1290" bestFit="1" customWidth="1"/>
    <col min="15115" max="15115" width="21.88671875" style="1290" customWidth="1"/>
    <col min="15116" max="15357" width="9.109375" style="1290"/>
    <col min="15358" max="15358" width="7.5546875" style="1290" customWidth="1"/>
    <col min="15359" max="15359" width="18.33203125" style="1290" customWidth="1"/>
    <col min="15360" max="15360" width="8.44140625" style="1290" customWidth="1"/>
    <col min="15361" max="15361" width="11.6640625" style="1290" customWidth="1"/>
    <col min="15362" max="15362" width="13.44140625" style="1290" customWidth="1"/>
    <col min="15363" max="15363" width="26.6640625" style="1290" customWidth="1"/>
    <col min="15364" max="15364" width="16" style="1290" customWidth="1"/>
    <col min="15365" max="15365" width="7.6640625" style="1290" bestFit="1" customWidth="1"/>
    <col min="15366" max="15366" width="8.109375" style="1290" bestFit="1" customWidth="1"/>
    <col min="15367" max="15368" width="8.109375" style="1290" customWidth="1"/>
    <col min="15369" max="15369" width="7" style="1290" bestFit="1" customWidth="1"/>
    <col min="15370" max="15370" width="11.44140625" style="1290" bestFit="1" customWidth="1"/>
    <col min="15371" max="15371" width="21.88671875" style="1290" customWidth="1"/>
    <col min="15372" max="15613" width="9.109375" style="1290"/>
    <col min="15614" max="15614" width="7.5546875" style="1290" customWidth="1"/>
    <col min="15615" max="15615" width="18.33203125" style="1290" customWidth="1"/>
    <col min="15616" max="15616" width="8.44140625" style="1290" customWidth="1"/>
    <col min="15617" max="15617" width="11.6640625" style="1290" customWidth="1"/>
    <col min="15618" max="15618" width="13.44140625" style="1290" customWidth="1"/>
    <col min="15619" max="15619" width="26.6640625" style="1290" customWidth="1"/>
    <col min="15620" max="15620" width="16" style="1290" customWidth="1"/>
    <col min="15621" max="15621" width="7.6640625" style="1290" bestFit="1" customWidth="1"/>
    <col min="15622" max="15622" width="8.109375" style="1290" bestFit="1" customWidth="1"/>
    <col min="15623" max="15624" width="8.109375" style="1290" customWidth="1"/>
    <col min="15625" max="15625" width="7" style="1290" bestFit="1" customWidth="1"/>
    <col min="15626" max="15626" width="11.44140625" style="1290" bestFit="1" customWidth="1"/>
    <col min="15627" max="15627" width="21.88671875" style="1290" customWidth="1"/>
    <col min="15628" max="15869" width="9.109375" style="1290"/>
    <col min="15870" max="15870" width="7.5546875" style="1290" customWidth="1"/>
    <col min="15871" max="15871" width="18.33203125" style="1290" customWidth="1"/>
    <col min="15872" max="15872" width="8.44140625" style="1290" customWidth="1"/>
    <col min="15873" max="15873" width="11.6640625" style="1290" customWidth="1"/>
    <col min="15874" max="15874" width="13.44140625" style="1290" customWidth="1"/>
    <col min="15875" max="15875" width="26.6640625" style="1290" customWidth="1"/>
    <col min="15876" max="15876" width="16" style="1290" customWidth="1"/>
    <col min="15877" max="15877" width="7.6640625" style="1290" bestFit="1" customWidth="1"/>
    <col min="15878" max="15878" width="8.109375" style="1290" bestFit="1" customWidth="1"/>
    <col min="15879" max="15880" width="8.109375" style="1290" customWidth="1"/>
    <col min="15881" max="15881" width="7" style="1290" bestFit="1" customWidth="1"/>
    <col min="15882" max="15882" width="11.44140625" style="1290" bestFit="1" customWidth="1"/>
    <col min="15883" max="15883" width="21.88671875" style="1290" customWidth="1"/>
    <col min="15884" max="16125" width="9.109375" style="1290"/>
    <col min="16126" max="16126" width="7.5546875" style="1290" customWidth="1"/>
    <col min="16127" max="16127" width="18.33203125" style="1290" customWidth="1"/>
    <col min="16128" max="16128" width="8.44140625" style="1290" customWidth="1"/>
    <col min="16129" max="16129" width="11.6640625" style="1290" customWidth="1"/>
    <col min="16130" max="16130" width="13.44140625" style="1290" customWidth="1"/>
    <col min="16131" max="16131" width="26.6640625" style="1290" customWidth="1"/>
    <col min="16132" max="16132" width="16" style="1290" customWidth="1"/>
    <col min="16133" max="16133" width="7.6640625" style="1290" bestFit="1" customWidth="1"/>
    <col min="16134" max="16134" width="8.109375" style="1290" bestFit="1" customWidth="1"/>
    <col min="16135" max="16136" width="8.109375" style="1290" customWidth="1"/>
    <col min="16137" max="16137" width="7" style="1290" bestFit="1" customWidth="1"/>
    <col min="16138" max="16138" width="11.44140625" style="1290" bestFit="1" customWidth="1"/>
    <col min="16139" max="16139" width="21.88671875" style="1290" customWidth="1"/>
    <col min="16140" max="16384" width="9.109375" style="1290"/>
  </cols>
  <sheetData>
    <row r="1" spans="1:12" ht="25.8">
      <c r="A1" s="1887" t="s">
        <v>1022</v>
      </c>
      <c r="B1" s="1887"/>
      <c r="C1" s="1887"/>
      <c r="D1" s="1887"/>
      <c r="E1" s="1887"/>
      <c r="F1" s="1887"/>
      <c r="G1" s="1887"/>
      <c r="H1" s="1887"/>
      <c r="I1" s="1887"/>
      <c r="J1" s="1887"/>
      <c r="K1" s="1887"/>
      <c r="L1" s="1887"/>
    </row>
    <row r="2" spans="1:12" ht="25.8">
      <c r="A2" s="1895" t="s">
        <v>1136</v>
      </c>
      <c r="B2" s="1895"/>
      <c r="C2" s="1895"/>
      <c r="D2" s="1895"/>
      <c r="E2" s="1895"/>
      <c r="F2" s="1895"/>
      <c r="G2" s="1895"/>
      <c r="H2" s="1895"/>
      <c r="I2" s="1895"/>
      <c r="J2" s="1895"/>
      <c r="K2" s="1895"/>
      <c r="L2" s="1895"/>
    </row>
    <row r="3" spans="1:12" s="1329" customFormat="1" ht="25.8">
      <c r="A3" s="1897" t="s">
        <v>1351</v>
      </c>
      <c r="B3" s="1897"/>
      <c r="C3" s="1897"/>
      <c r="D3" s="1897"/>
      <c r="E3" s="1897"/>
      <c r="F3" s="1897"/>
      <c r="G3" s="1897"/>
      <c r="H3" s="1897"/>
      <c r="I3" s="1897"/>
      <c r="J3" s="1897"/>
      <c r="K3" s="1897"/>
      <c r="L3" s="1897"/>
    </row>
    <row r="4" spans="1:12" ht="25.8">
      <c r="A4" s="1898" t="s">
        <v>1024</v>
      </c>
      <c r="B4" s="1898"/>
      <c r="C4" s="1898"/>
      <c r="D4" s="1898"/>
      <c r="E4" s="1898"/>
      <c r="F4" s="1898"/>
      <c r="G4" s="1898"/>
      <c r="H4" s="1898"/>
      <c r="I4" s="1898"/>
      <c r="J4" s="1898"/>
      <c r="K4" s="1898"/>
      <c r="L4" s="1898"/>
    </row>
    <row r="5" spans="1:12" ht="9.75" customHeight="1"/>
    <row r="6" spans="1:12" ht="33" customHeight="1" thickBot="1">
      <c r="A6" s="1960" t="s">
        <v>56</v>
      </c>
      <c r="B6" s="1960" t="s">
        <v>1046</v>
      </c>
      <c r="C6" s="1960" t="s">
        <v>1025</v>
      </c>
      <c r="D6" s="1960" t="s">
        <v>1026</v>
      </c>
      <c r="E6" s="1962" t="s">
        <v>1048</v>
      </c>
      <c r="F6" s="1964" t="s">
        <v>1137</v>
      </c>
      <c r="G6" s="1956" t="s">
        <v>1138</v>
      </c>
      <c r="H6" s="1957"/>
      <c r="I6" s="1958" t="s">
        <v>1139</v>
      </c>
      <c r="J6" s="1958"/>
      <c r="K6" s="1959"/>
      <c r="L6" s="1946" t="s">
        <v>1081</v>
      </c>
    </row>
    <row r="7" spans="1:12" ht="84.75" customHeight="1">
      <c r="A7" s="1961"/>
      <c r="B7" s="1961"/>
      <c r="C7" s="1961"/>
      <c r="D7" s="1961"/>
      <c r="E7" s="1963"/>
      <c r="F7" s="1963"/>
      <c r="G7" s="1432" t="s">
        <v>1140</v>
      </c>
      <c r="H7" s="1433" t="s">
        <v>1141</v>
      </c>
      <c r="I7" s="1434" t="s">
        <v>1142</v>
      </c>
      <c r="J7" s="1425" t="s">
        <v>1143</v>
      </c>
      <c r="K7" s="1425" t="s">
        <v>1144</v>
      </c>
      <c r="L7" s="1948"/>
    </row>
    <row r="8" spans="1:12" ht="234.75" customHeight="1">
      <c r="A8" s="1300"/>
      <c r="B8" s="1333"/>
      <c r="C8" s="1333"/>
      <c r="D8" s="1333"/>
      <c r="E8" s="1335"/>
      <c r="F8" s="1435"/>
      <c r="G8" s="1436" t="s">
        <v>1366</v>
      </c>
      <c r="H8" s="1343"/>
      <c r="I8" s="1429"/>
      <c r="J8" s="1300"/>
      <c r="K8" s="1300"/>
      <c r="L8" s="1340"/>
    </row>
    <row r="9" spans="1:12" ht="39.9" customHeight="1">
      <c r="A9" s="1300"/>
      <c r="B9" s="1333"/>
      <c r="C9" s="1333"/>
      <c r="D9" s="1333"/>
      <c r="E9" s="1335"/>
      <c r="F9" s="1435"/>
      <c r="G9" s="1427"/>
      <c r="H9" s="1428"/>
      <c r="I9" s="1429"/>
      <c r="J9" s="1341"/>
      <c r="K9" s="1341"/>
      <c r="L9" s="1340"/>
    </row>
    <row r="10" spans="1:12" ht="39.9" customHeight="1">
      <c r="A10" s="1300"/>
      <c r="B10" s="1333"/>
      <c r="C10" s="1333"/>
      <c r="D10" s="1333"/>
      <c r="E10" s="1335"/>
      <c r="F10" s="1435"/>
      <c r="G10" s="1427"/>
      <c r="H10" s="1343"/>
      <c r="I10" s="1429"/>
      <c r="J10" s="1300"/>
      <c r="K10" s="1300"/>
      <c r="L10" s="1340"/>
    </row>
    <row r="11" spans="1:12" ht="39.9" customHeight="1">
      <c r="A11" s="1300"/>
      <c r="B11" s="1342"/>
      <c r="C11" s="1342"/>
      <c r="D11" s="1342"/>
      <c r="E11" s="1342"/>
      <c r="F11" s="1435"/>
      <c r="G11" s="1427"/>
      <c r="H11" s="1343"/>
      <c r="I11" s="1429"/>
      <c r="J11" s="1300"/>
      <c r="K11" s="1300"/>
      <c r="L11" s="1340"/>
    </row>
    <row r="12" spans="1:12" ht="39.9" customHeight="1">
      <c r="A12" s="1300"/>
      <c r="B12" s="1342"/>
      <c r="C12" s="1342"/>
      <c r="D12" s="1342"/>
      <c r="E12" s="1342"/>
      <c r="F12" s="1435"/>
      <c r="G12" s="1427"/>
      <c r="H12" s="1343"/>
      <c r="I12" s="1429"/>
      <c r="J12" s="1300"/>
      <c r="K12" s="1300"/>
      <c r="L12" s="1340"/>
    </row>
    <row r="13" spans="1:12" ht="39.9" customHeight="1">
      <c r="A13" s="1300"/>
      <c r="B13" s="1342"/>
      <c r="C13" s="1342"/>
      <c r="D13" s="1342"/>
      <c r="E13" s="1342"/>
      <c r="F13" s="1435"/>
      <c r="G13" s="1427"/>
      <c r="H13" s="1343"/>
      <c r="I13" s="1429"/>
      <c r="J13" s="1300"/>
      <c r="K13" s="1300"/>
      <c r="L13" s="1340"/>
    </row>
    <row r="14" spans="1:12" ht="39.9" customHeight="1">
      <c r="A14" s="1300"/>
      <c r="B14" s="1342"/>
      <c r="C14" s="1342"/>
      <c r="D14" s="1342"/>
      <c r="E14" s="1342"/>
      <c r="F14" s="1435"/>
      <c r="G14" s="1427"/>
      <c r="H14" s="1343"/>
      <c r="I14" s="1429"/>
      <c r="J14" s="1300"/>
      <c r="K14" s="1300"/>
      <c r="L14" s="1340"/>
    </row>
    <row r="15" spans="1:12" ht="39.9" customHeight="1">
      <c r="A15" s="1300"/>
      <c r="B15" s="1342"/>
      <c r="C15" s="1342"/>
      <c r="D15" s="1342"/>
      <c r="E15" s="1342"/>
      <c r="F15" s="1435"/>
      <c r="G15" s="1427"/>
      <c r="H15" s="1343"/>
      <c r="I15" s="1429"/>
      <c r="J15" s="1300"/>
      <c r="K15" s="1300"/>
      <c r="L15" s="1340"/>
    </row>
    <row r="16" spans="1:12" ht="39.9" customHeight="1">
      <c r="A16" s="1300"/>
      <c r="B16" s="1342"/>
      <c r="C16" s="1342"/>
      <c r="D16" s="1342"/>
      <c r="E16" s="1342"/>
      <c r="F16" s="1435"/>
      <c r="G16" s="1427"/>
      <c r="H16" s="1343"/>
      <c r="I16" s="1429"/>
      <c r="J16" s="1300"/>
      <c r="K16" s="1300"/>
      <c r="L16" s="1340"/>
    </row>
  </sheetData>
  <mergeCells count="13">
    <mergeCell ref="G6:H6"/>
    <mergeCell ref="I6:K6"/>
    <mergeCell ref="L6:L7"/>
    <mergeCell ref="A1:L1"/>
    <mergeCell ref="A2:L2"/>
    <mergeCell ref="A3:L3"/>
    <mergeCell ref="A4:L4"/>
    <mergeCell ref="A6:A7"/>
    <mergeCell ref="B6:B7"/>
    <mergeCell ref="C6:C7"/>
    <mergeCell ref="D6:D7"/>
    <mergeCell ref="E6:E7"/>
    <mergeCell ref="F6:F7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1" firstPageNumber="69" orientation="landscape" useFirstPageNumber="1" r:id="rId1"/>
  <headerFooter>
    <oddFooter>&amp;C&amp;"TH SarabunPSK,Regular"&amp;20&amp;P&amp;R&amp;"TH SarabunPSK,Regular"&amp;22&amp;A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4:A16"/>
  <sheetViews>
    <sheetView view="pageBreakPreview" zoomScaleSheetLayoutView="100" workbookViewId="0">
      <selection activeCell="D11" sqref="D11"/>
    </sheetView>
  </sheetViews>
  <sheetFormatPr defaultRowHeight="21"/>
  <cols>
    <col min="1" max="1" width="140.88671875" style="157" customWidth="1"/>
    <col min="2" max="256" width="9.109375" style="157"/>
    <col min="257" max="257" width="140.88671875" style="157" customWidth="1"/>
    <col min="258" max="512" width="9.109375" style="157"/>
    <col min="513" max="513" width="140.88671875" style="157" customWidth="1"/>
    <col min="514" max="768" width="9.109375" style="157"/>
    <col min="769" max="769" width="140.88671875" style="157" customWidth="1"/>
    <col min="770" max="1024" width="9.109375" style="157"/>
    <col min="1025" max="1025" width="140.88671875" style="157" customWidth="1"/>
    <col min="1026" max="1280" width="9.109375" style="157"/>
    <col min="1281" max="1281" width="140.88671875" style="157" customWidth="1"/>
    <col min="1282" max="1536" width="9.109375" style="157"/>
    <col min="1537" max="1537" width="140.88671875" style="157" customWidth="1"/>
    <col min="1538" max="1792" width="9.109375" style="157"/>
    <col min="1793" max="1793" width="140.88671875" style="157" customWidth="1"/>
    <col min="1794" max="2048" width="9.109375" style="157"/>
    <col min="2049" max="2049" width="140.88671875" style="157" customWidth="1"/>
    <col min="2050" max="2304" width="9.109375" style="157"/>
    <col min="2305" max="2305" width="140.88671875" style="157" customWidth="1"/>
    <col min="2306" max="2560" width="9.109375" style="157"/>
    <col min="2561" max="2561" width="140.88671875" style="157" customWidth="1"/>
    <col min="2562" max="2816" width="9.109375" style="157"/>
    <col min="2817" max="2817" width="140.88671875" style="157" customWidth="1"/>
    <col min="2818" max="3072" width="9.109375" style="157"/>
    <col min="3073" max="3073" width="140.88671875" style="157" customWidth="1"/>
    <col min="3074" max="3328" width="9.109375" style="157"/>
    <col min="3329" max="3329" width="140.88671875" style="157" customWidth="1"/>
    <col min="3330" max="3584" width="9.109375" style="157"/>
    <col min="3585" max="3585" width="140.88671875" style="157" customWidth="1"/>
    <col min="3586" max="3840" width="9.109375" style="157"/>
    <col min="3841" max="3841" width="140.88671875" style="157" customWidth="1"/>
    <col min="3842" max="4096" width="9.109375" style="157"/>
    <col min="4097" max="4097" width="140.88671875" style="157" customWidth="1"/>
    <col min="4098" max="4352" width="9.109375" style="157"/>
    <col min="4353" max="4353" width="140.88671875" style="157" customWidth="1"/>
    <col min="4354" max="4608" width="9.109375" style="157"/>
    <col min="4609" max="4609" width="140.88671875" style="157" customWidth="1"/>
    <col min="4610" max="4864" width="9.109375" style="157"/>
    <col min="4865" max="4865" width="140.88671875" style="157" customWidth="1"/>
    <col min="4866" max="5120" width="9.109375" style="157"/>
    <col min="5121" max="5121" width="140.88671875" style="157" customWidth="1"/>
    <col min="5122" max="5376" width="9.109375" style="157"/>
    <col min="5377" max="5377" width="140.88671875" style="157" customWidth="1"/>
    <col min="5378" max="5632" width="9.109375" style="157"/>
    <col min="5633" max="5633" width="140.88671875" style="157" customWidth="1"/>
    <col min="5634" max="5888" width="9.109375" style="157"/>
    <col min="5889" max="5889" width="140.88671875" style="157" customWidth="1"/>
    <col min="5890" max="6144" width="9.109375" style="157"/>
    <col min="6145" max="6145" width="140.88671875" style="157" customWidth="1"/>
    <col min="6146" max="6400" width="9.109375" style="157"/>
    <col min="6401" max="6401" width="140.88671875" style="157" customWidth="1"/>
    <col min="6402" max="6656" width="9.109375" style="157"/>
    <col min="6657" max="6657" width="140.88671875" style="157" customWidth="1"/>
    <col min="6658" max="6912" width="9.109375" style="157"/>
    <col min="6913" max="6913" width="140.88671875" style="157" customWidth="1"/>
    <col min="6914" max="7168" width="9.109375" style="157"/>
    <col min="7169" max="7169" width="140.88671875" style="157" customWidth="1"/>
    <col min="7170" max="7424" width="9.109375" style="157"/>
    <col min="7425" max="7425" width="140.88671875" style="157" customWidth="1"/>
    <col min="7426" max="7680" width="9.109375" style="157"/>
    <col min="7681" max="7681" width="140.88671875" style="157" customWidth="1"/>
    <col min="7682" max="7936" width="9.109375" style="157"/>
    <col min="7937" max="7937" width="140.88671875" style="157" customWidth="1"/>
    <col min="7938" max="8192" width="9.109375" style="157"/>
    <col min="8193" max="8193" width="140.88671875" style="157" customWidth="1"/>
    <col min="8194" max="8448" width="9.109375" style="157"/>
    <col min="8449" max="8449" width="140.88671875" style="157" customWidth="1"/>
    <col min="8450" max="8704" width="9.109375" style="157"/>
    <col min="8705" max="8705" width="140.88671875" style="157" customWidth="1"/>
    <col min="8706" max="8960" width="9.109375" style="157"/>
    <col min="8961" max="8961" width="140.88671875" style="157" customWidth="1"/>
    <col min="8962" max="9216" width="9.109375" style="157"/>
    <col min="9217" max="9217" width="140.88671875" style="157" customWidth="1"/>
    <col min="9218" max="9472" width="9.109375" style="157"/>
    <col min="9473" max="9473" width="140.88671875" style="157" customWidth="1"/>
    <col min="9474" max="9728" width="9.109375" style="157"/>
    <col min="9729" max="9729" width="140.88671875" style="157" customWidth="1"/>
    <col min="9730" max="9984" width="9.109375" style="157"/>
    <col min="9985" max="9985" width="140.88671875" style="157" customWidth="1"/>
    <col min="9986" max="10240" width="9.109375" style="157"/>
    <col min="10241" max="10241" width="140.88671875" style="157" customWidth="1"/>
    <col min="10242" max="10496" width="9.109375" style="157"/>
    <col min="10497" max="10497" width="140.88671875" style="157" customWidth="1"/>
    <col min="10498" max="10752" width="9.109375" style="157"/>
    <col min="10753" max="10753" width="140.88671875" style="157" customWidth="1"/>
    <col min="10754" max="11008" width="9.109375" style="157"/>
    <col min="11009" max="11009" width="140.88671875" style="157" customWidth="1"/>
    <col min="11010" max="11264" width="9.109375" style="157"/>
    <col min="11265" max="11265" width="140.88671875" style="157" customWidth="1"/>
    <col min="11266" max="11520" width="9.109375" style="157"/>
    <col min="11521" max="11521" width="140.88671875" style="157" customWidth="1"/>
    <col min="11522" max="11776" width="9.109375" style="157"/>
    <col min="11777" max="11777" width="140.88671875" style="157" customWidth="1"/>
    <col min="11778" max="12032" width="9.109375" style="157"/>
    <col min="12033" max="12033" width="140.88671875" style="157" customWidth="1"/>
    <col min="12034" max="12288" width="9.109375" style="157"/>
    <col min="12289" max="12289" width="140.88671875" style="157" customWidth="1"/>
    <col min="12290" max="12544" width="9.109375" style="157"/>
    <col min="12545" max="12545" width="140.88671875" style="157" customWidth="1"/>
    <col min="12546" max="12800" width="9.109375" style="157"/>
    <col min="12801" max="12801" width="140.88671875" style="157" customWidth="1"/>
    <col min="12802" max="13056" width="9.109375" style="157"/>
    <col min="13057" max="13057" width="140.88671875" style="157" customWidth="1"/>
    <col min="13058" max="13312" width="9.109375" style="157"/>
    <col min="13313" max="13313" width="140.88671875" style="157" customWidth="1"/>
    <col min="13314" max="13568" width="9.109375" style="157"/>
    <col min="13569" max="13569" width="140.88671875" style="157" customWidth="1"/>
    <col min="13570" max="13824" width="9.109375" style="157"/>
    <col min="13825" max="13825" width="140.88671875" style="157" customWidth="1"/>
    <col min="13826" max="14080" width="9.109375" style="157"/>
    <col min="14081" max="14081" width="140.88671875" style="157" customWidth="1"/>
    <col min="14082" max="14336" width="9.109375" style="157"/>
    <col min="14337" max="14337" width="140.88671875" style="157" customWidth="1"/>
    <col min="14338" max="14592" width="9.109375" style="157"/>
    <col min="14593" max="14593" width="140.88671875" style="157" customWidth="1"/>
    <col min="14594" max="14848" width="9.109375" style="157"/>
    <col min="14849" max="14849" width="140.88671875" style="157" customWidth="1"/>
    <col min="14850" max="15104" width="9.109375" style="157"/>
    <col min="15105" max="15105" width="140.88671875" style="157" customWidth="1"/>
    <col min="15106" max="15360" width="9.109375" style="157"/>
    <col min="15361" max="15361" width="140.88671875" style="157" customWidth="1"/>
    <col min="15362" max="15616" width="9.109375" style="157"/>
    <col min="15617" max="15617" width="140.88671875" style="157" customWidth="1"/>
    <col min="15618" max="15872" width="9.109375" style="157"/>
    <col min="15873" max="15873" width="140.88671875" style="157" customWidth="1"/>
    <col min="15874" max="16128" width="9.109375" style="157"/>
    <col min="16129" max="16129" width="140.88671875" style="157" customWidth="1"/>
    <col min="16130" max="16384" width="9.109375" style="157"/>
  </cols>
  <sheetData>
    <row r="4" spans="1:1" ht="25.8">
      <c r="A4" s="1437"/>
    </row>
    <row r="5" spans="1:1" ht="23.4">
      <c r="A5" s="1438"/>
    </row>
    <row r="6" spans="1:1" ht="23.4">
      <c r="A6" s="1438"/>
    </row>
    <row r="7" spans="1:1" ht="23.4">
      <c r="A7" s="1438"/>
    </row>
    <row r="8" spans="1:1" ht="100.5" customHeight="1">
      <c r="A8" s="1439" t="s">
        <v>1145</v>
      </c>
    </row>
    <row r="9" spans="1:1" ht="30.75" customHeight="1">
      <c r="A9" s="1440"/>
    </row>
    <row r="10" spans="1:1" ht="23.4">
      <c r="A10" s="1441"/>
    </row>
    <row r="11" spans="1:1">
      <c r="A11" s="1442"/>
    </row>
    <row r="12" spans="1:1">
      <c r="A12" s="8"/>
    </row>
    <row r="13" spans="1:1">
      <c r="A13" s="8"/>
    </row>
    <row r="14" spans="1:1">
      <c r="A14" s="8"/>
    </row>
    <row r="15" spans="1:1" ht="23.4">
      <c r="A15" s="1438"/>
    </row>
    <row r="16" spans="1:1">
      <c r="A16" s="1442"/>
    </row>
  </sheetData>
  <printOptions horizontalCentered="1"/>
  <pageMargins left="0.59055118110236227" right="0.59055118110236227" top="0.98425196850393704" bottom="0.39370078740157483" header="0.31496062992125984" footer="0.31496062992125984"/>
  <pageSetup paperSize="9" scale="88" firstPageNumber="70" orientation="landscape" useFirstPageNumber="1" r:id="rId1"/>
  <headerFooter>
    <oddFooter>&amp;C&amp;"TH SarabunPSK,Regular"&amp;20&amp;P&amp;R&amp;"TH SarabunPSK,Regular"&amp;20&amp;A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7"/>
  <sheetViews>
    <sheetView view="pageBreakPreview" zoomScaleNormal="100" zoomScaleSheetLayoutView="100" workbookViewId="0">
      <selection activeCell="D6" sqref="D6:D8"/>
    </sheetView>
  </sheetViews>
  <sheetFormatPr defaultColWidth="10.44140625" defaultRowHeight="21"/>
  <cols>
    <col min="1" max="1" width="6.6640625" style="157" customWidth="1"/>
    <col min="2" max="2" width="34.44140625" style="157" customWidth="1"/>
    <col min="3" max="3" width="49.33203125" style="157" customWidth="1"/>
    <col min="4" max="4" width="33.33203125" style="157" customWidth="1"/>
    <col min="5" max="6" width="23.5546875" style="157" customWidth="1"/>
    <col min="7" max="7" width="26.33203125" style="157" customWidth="1"/>
    <col min="8" max="16384" width="10.44140625" style="157"/>
  </cols>
  <sheetData>
    <row r="1" spans="1:7" ht="36" customHeight="1">
      <c r="A1" s="1844" t="s">
        <v>38</v>
      </c>
      <c r="B1" s="1844"/>
      <c r="C1" s="1844"/>
      <c r="D1" s="1844"/>
      <c r="E1" s="1844"/>
      <c r="F1" s="1844"/>
      <c r="G1" s="1844"/>
    </row>
    <row r="2" spans="1:7" ht="54.75" customHeight="1">
      <c r="A2" s="1968" t="s">
        <v>1146</v>
      </c>
      <c r="B2" s="1968"/>
      <c r="C2" s="1968"/>
      <c r="D2" s="1968"/>
      <c r="E2" s="1968"/>
      <c r="F2" s="1968"/>
      <c r="G2" s="1968"/>
    </row>
    <row r="3" spans="1:7" ht="28.8">
      <c r="A3" s="1844" t="s">
        <v>1350</v>
      </c>
      <c r="B3" s="1844"/>
      <c r="C3" s="1844"/>
      <c r="D3" s="1844"/>
      <c r="E3" s="1844"/>
      <c r="F3" s="1844"/>
      <c r="G3" s="1844"/>
    </row>
    <row r="4" spans="1:7" ht="28.8">
      <c r="A4" s="1844" t="s">
        <v>1024</v>
      </c>
      <c r="B4" s="1844"/>
      <c r="C4" s="1844"/>
      <c r="D4" s="1844"/>
      <c r="E4" s="1844"/>
      <c r="F4" s="1844"/>
      <c r="G4" s="1844"/>
    </row>
    <row r="5" spans="1:7" ht="9" customHeight="1">
      <c r="A5" s="1443"/>
    </row>
    <row r="6" spans="1:7" ht="46.5" customHeight="1">
      <c r="A6" s="1965" t="s">
        <v>56</v>
      </c>
      <c r="B6" s="1970" t="s">
        <v>1147</v>
      </c>
      <c r="C6" s="1970" t="s">
        <v>1148</v>
      </c>
      <c r="D6" s="1970" t="s">
        <v>1149</v>
      </c>
      <c r="E6" s="1973" t="s">
        <v>1150</v>
      </c>
      <c r="F6" s="1974"/>
      <c r="G6" s="1975"/>
    </row>
    <row r="7" spans="1:7" ht="54" customHeight="1">
      <c r="A7" s="1969"/>
      <c r="B7" s="1971"/>
      <c r="C7" s="1971"/>
      <c r="D7" s="1971"/>
      <c r="E7" s="1967" t="s">
        <v>1151</v>
      </c>
      <c r="F7" s="1965" t="s">
        <v>1152</v>
      </c>
      <c r="G7" s="1967" t="s">
        <v>1153</v>
      </c>
    </row>
    <row r="8" spans="1:7" s="158" customFormat="1" ht="54.75" customHeight="1">
      <c r="A8" s="1966"/>
      <c r="B8" s="1972"/>
      <c r="C8" s="1972"/>
      <c r="D8" s="1972"/>
      <c r="E8" s="1967"/>
      <c r="F8" s="1966"/>
      <c r="G8" s="1967"/>
    </row>
    <row r="9" spans="1:7" ht="39.9" customHeight="1">
      <c r="A9" s="496">
        <v>1</v>
      </c>
      <c r="B9" s="496"/>
      <c r="C9" s="496"/>
      <c r="D9" s="496"/>
      <c r="E9" s="496"/>
      <c r="F9" s="1444"/>
      <c r="G9" s="496"/>
    </row>
    <row r="10" spans="1:7" ht="39.9" customHeight="1">
      <c r="A10" s="496">
        <v>2</v>
      </c>
      <c r="B10" s="496"/>
      <c r="C10" s="1445"/>
      <c r="D10" s="496"/>
      <c r="E10" s="496"/>
      <c r="F10" s="1444"/>
      <c r="G10" s="496"/>
    </row>
    <row r="11" spans="1:7" ht="39.9" customHeight="1">
      <c r="A11" s="496">
        <v>3</v>
      </c>
      <c r="B11" s="496"/>
      <c r="C11" s="1445"/>
      <c r="D11" s="496"/>
      <c r="E11" s="496"/>
      <c r="F11" s="1444"/>
      <c r="G11" s="496"/>
    </row>
    <row r="12" spans="1:7" ht="39.9" customHeight="1">
      <c r="A12" s="496">
        <v>4</v>
      </c>
      <c r="B12" s="496"/>
      <c r="C12" s="1445"/>
      <c r="D12" s="496"/>
      <c r="E12" s="496"/>
      <c r="F12" s="1444"/>
      <c r="G12" s="496"/>
    </row>
    <row r="13" spans="1:7" ht="39.9" customHeight="1">
      <c r="A13" s="496">
        <v>5</v>
      </c>
      <c r="B13" s="496"/>
      <c r="C13" s="1445"/>
      <c r="D13" s="496"/>
      <c r="E13" s="496"/>
      <c r="F13" s="1444"/>
      <c r="G13" s="496"/>
    </row>
    <row r="14" spans="1:7" s="164" customFormat="1" ht="39.9" customHeight="1">
      <c r="A14" s="496">
        <v>6</v>
      </c>
      <c r="B14" s="1446"/>
      <c r="C14" s="1447"/>
      <c r="D14" s="1446"/>
      <c r="E14" s="1446"/>
      <c r="F14" s="1448"/>
      <c r="G14" s="1446"/>
    </row>
    <row r="15" spans="1:7" ht="39.9" customHeight="1">
      <c r="A15" s="496">
        <v>7</v>
      </c>
      <c r="B15" s="496"/>
      <c r="C15" s="1445"/>
      <c r="D15" s="496"/>
      <c r="E15" s="496"/>
      <c r="F15" s="1444"/>
      <c r="G15" s="496"/>
    </row>
    <row r="16" spans="1:7" ht="39.9" customHeight="1">
      <c r="A16" s="496">
        <v>8</v>
      </c>
      <c r="B16" s="1446"/>
      <c r="C16" s="1447"/>
      <c r="D16" s="1446"/>
      <c r="E16" s="1446"/>
      <c r="F16" s="1448"/>
      <c r="G16" s="1446"/>
    </row>
    <row r="17" spans="1:7" ht="39.9" customHeight="1">
      <c r="A17" s="496">
        <v>9</v>
      </c>
      <c r="B17" s="496"/>
      <c r="C17" s="1445"/>
      <c r="D17" s="496"/>
      <c r="E17" s="496"/>
      <c r="F17" s="1444"/>
      <c r="G17" s="496"/>
    </row>
  </sheetData>
  <mergeCells count="12">
    <mergeCell ref="F7:F8"/>
    <mergeCell ref="G7:G8"/>
    <mergeCell ref="A1:G1"/>
    <mergeCell ref="A2:G2"/>
    <mergeCell ref="A3:G3"/>
    <mergeCell ref="A4:G4"/>
    <mergeCell ref="A6:A8"/>
    <mergeCell ref="B6:B8"/>
    <mergeCell ref="C6:C8"/>
    <mergeCell ref="D6:D8"/>
    <mergeCell ref="E6:G6"/>
    <mergeCell ref="E7:E8"/>
  </mergeCells>
  <printOptions horizontalCentered="1"/>
  <pageMargins left="0.59055118110236227" right="0.59055118110236227" top="0.98425196850393704" bottom="0.39370078740157483" header="0.31496062992125984" footer="0.31496062992125984"/>
  <pageSetup paperSize="9" scale="69" firstPageNumber="71" orientation="landscape" useFirstPageNumber="1" r:id="rId1"/>
  <headerFooter>
    <oddFooter>&amp;C&amp;"TH SarabunPSK,Regular"&amp;20&amp;P&amp;R&amp;"TH SarabunPSK,Regular"&amp;20&amp;A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5"/>
  <sheetViews>
    <sheetView view="pageBreakPreview" zoomScaleNormal="100" zoomScaleSheetLayoutView="100" workbookViewId="0">
      <selection activeCell="D6" sqref="D6:D7"/>
    </sheetView>
  </sheetViews>
  <sheetFormatPr defaultColWidth="10.44140625" defaultRowHeight="21"/>
  <cols>
    <col min="1" max="1" width="6.6640625" style="157" customWidth="1"/>
    <col min="2" max="2" width="45.88671875" style="157" customWidth="1"/>
    <col min="3" max="3" width="41.109375" style="157" customWidth="1"/>
    <col min="4" max="4" width="45" style="157" customWidth="1"/>
    <col min="5" max="5" width="49.6640625" style="157" customWidth="1"/>
    <col min="6" max="16384" width="10.44140625" style="157"/>
  </cols>
  <sheetData>
    <row r="1" spans="1:7" ht="28.5" customHeight="1">
      <c r="A1" s="1844" t="s">
        <v>38</v>
      </c>
      <c r="B1" s="1844"/>
      <c r="C1" s="1844"/>
      <c r="D1" s="1844"/>
      <c r="E1" s="1844"/>
    </row>
    <row r="2" spans="1:7" ht="71.25" customHeight="1">
      <c r="A2" s="1976" t="s">
        <v>1154</v>
      </c>
      <c r="B2" s="1976"/>
      <c r="C2" s="1976"/>
      <c r="D2" s="1976"/>
      <c r="E2" s="1976"/>
    </row>
    <row r="3" spans="1:7" ht="28.8">
      <c r="A3" s="1844" t="s">
        <v>1351</v>
      </c>
      <c r="B3" s="1844"/>
      <c r="C3" s="1844"/>
      <c r="D3" s="1844"/>
      <c r="E3" s="1844"/>
    </row>
    <row r="4" spans="1:7" ht="33" customHeight="1">
      <c r="A4" s="1977" t="s">
        <v>1024</v>
      </c>
      <c r="B4" s="1977"/>
      <c r="C4" s="1977"/>
      <c r="D4" s="1977"/>
      <c r="E4" s="1977"/>
    </row>
    <row r="5" spans="1:7" ht="40.5" customHeight="1">
      <c r="A5" s="1965" t="s">
        <v>56</v>
      </c>
      <c r="B5" s="1970" t="s">
        <v>1155</v>
      </c>
      <c r="C5" s="1970" t="s">
        <v>1149</v>
      </c>
      <c r="D5" s="1978" t="s">
        <v>59</v>
      </c>
      <c r="E5" s="1978"/>
    </row>
    <row r="6" spans="1:7" ht="30.75" customHeight="1">
      <c r="A6" s="1969"/>
      <c r="B6" s="1971"/>
      <c r="C6" s="1971"/>
      <c r="D6" s="1971" t="s">
        <v>60</v>
      </c>
      <c r="E6" s="1979" t="s">
        <v>1156</v>
      </c>
      <c r="G6" s="164"/>
    </row>
    <row r="7" spans="1:7" s="158" customFormat="1" ht="81.75" customHeight="1">
      <c r="A7" s="1966"/>
      <c r="B7" s="1972"/>
      <c r="C7" s="1972"/>
      <c r="D7" s="1972"/>
      <c r="E7" s="1980"/>
    </row>
    <row r="8" spans="1:7" ht="39.9" customHeight="1">
      <c r="A8" s="496">
        <v>1</v>
      </c>
      <c r="B8" s="496"/>
      <c r="C8" s="496"/>
      <c r="D8" s="1444"/>
      <c r="E8" s="1444"/>
    </row>
    <row r="9" spans="1:7" ht="39.9" customHeight="1">
      <c r="A9" s="496">
        <v>2</v>
      </c>
      <c r="B9" s="496"/>
      <c r="C9" s="496"/>
      <c r="D9" s="1444"/>
      <c r="E9" s="1444"/>
    </row>
    <row r="10" spans="1:7" ht="39.9" customHeight="1">
      <c r="A10" s="496">
        <v>3</v>
      </c>
      <c r="B10" s="496"/>
      <c r="C10" s="496"/>
      <c r="D10" s="1444"/>
      <c r="E10" s="1444"/>
    </row>
    <row r="11" spans="1:7" ht="39.9" customHeight="1">
      <c r="A11" s="496">
        <v>4</v>
      </c>
      <c r="B11" s="496"/>
      <c r="C11" s="496"/>
      <c r="D11" s="1444"/>
      <c r="E11" s="1444"/>
    </row>
    <row r="12" spans="1:7" ht="39.9" customHeight="1">
      <c r="A12" s="496">
        <v>5</v>
      </c>
      <c r="B12" s="496"/>
      <c r="C12" s="496"/>
      <c r="D12" s="1444"/>
      <c r="E12" s="1444"/>
    </row>
    <row r="13" spans="1:7" s="164" customFormat="1" ht="39.9" customHeight="1">
      <c r="A13" s="496">
        <v>6</v>
      </c>
      <c r="B13" s="1446"/>
      <c r="C13" s="1446"/>
      <c r="D13" s="1448"/>
      <c r="E13" s="1448"/>
    </row>
    <row r="14" spans="1:7" ht="39.9" customHeight="1">
      <c r="A14" s="496">
        <v>7</v>
      </c>
      <c r="B14" s="496"/>
      <c r="C14" s="496"/>
      <c r="D14" s="1444"/>
      <c r="E14" s="1444"/>
    </row>
    <row r="15" spans="1:7" ht="39.9" customHeight="1">
      <c r="A15" s="496">
        <v>8</v>
      </c>
      <c r="B15" s="1446"/>
      <c r="C15" s="1446"/>
      <c r="D15" s="1448"/>
      <c r="E15" s="1448"/>
    </row>
  </sheetData>
  <mergeCells count="10">
    <mergeCell ref="A1:E1"/>
    <mergeCell ref="A2:E2"/>
    <mergeCell ref="A3:E3"/>
    <mergeCell ref="A4:E4"/>
    <mergeCell ref="A5:A7"/>
    <mergeCell ref="B5:B7"/>
    <mergeCell ref="C5:C7"/>
    <mergeCell ref="D5:E5"/>
    <mergeCell ref="D6:D7"/>
    <mergeCell ref="E6:E7"/>
  </mergeCells>
  <printOptions horizontalCentered="1"/>
  <pageMargins left="0.59055118110236227" right="0.59055118110236227" top="0.98425196850393704" bottom="0.39370078740157483" header="0.31496062992125984" footer="0.31496062992125984"/>
  <pageSetup paperSize="9" scale="72" firstPageNumber="72" orientation="landscape" useFirstPageNumber="1" r:id="rId1"/>
  <headerFooter>
    <oddFooter>&amp;C&amp;"TH SarabunPSK,Regular"&amp;20&amp;P&amp;R&amp;"TH SarabunPSK,Regular"&amp;20&amp;A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view="pageBreakPreview" zoomScaleNormal="100" zoomScaleSheetLayoutView="100" workbookViewId="0">
      <selection activeCell="D8" sqref="D8"/>
    </sheetView>
  </sheetViews>
  <sheetFormatPr defaultColWidth="10.44140625" defaultRowHeight="21"/>
  <cols>
    <col min="1" max="1" width="6.6640625" style="157" customWidth="1"/>
    <col min="2" max="2" width="53.5546875" style="157" customWidth="1"/>
    <col min="3" max="3" width="32.44140625" style="157" customWidth="1"/>
    <col min="4" max="4" width="36.6640625" style="157" customWidth="1"/>
    <col min="5" max="5" width="35.6640625" style="157" customWidth="1"/>
    <col min="6" max="6" width="33.33203125" style="157" customWidth="1"/>
    <col min="7" max="16384" width="10.44140625" style="157"/>
  </cols>
  <sheetData>
    <row r="1" spans="1:6" ht="28.5" customHeight="1">
      <c r="A1" s="1844" t="s">
        <v>38</v>
      </c>
      <c r="B1" s="1844"/>
      <c r="C1" s="1844"/>
      <c r="D1" s="1844"/>
      <c r="E1" s="1844"/>
      <c r="F1" s="1844"/>
    </row>
    <row r="2" spans="1:6" ht="32.25" customHeight="1">
      <c r="A2" s="1981" t="s">
        <v>1157</v>
      </c>
      <c r="B2" s="1981"/>
      <c r="C2" s="1981"/>
      <c r="D2" s="1981"/>
      <c r="E2" s="1981"/>
      <c r="F2" s="1981"/>
    </row>
    <row r="3" spans="1:6" ht="28.8">
      <c r="A3" s="1844" t="s">
        <v>1351</v>
      </c>
      <c r="B3" s="1844"/>
      <c r="C3" s="1844"/>
      <c r="D3" s="1844"/>
      <c r="E3" s="1844"/>
      <c r="F3" s="1844"/>
    </row>
    <row r="4" spans="1:6" ht="28.5" customHeight="1">
      <c r="A4" s="1977" t="s">
        <v>1024</v>
      </c>
      <c r="B4" s="1977"/>
      <c r="C4" s="1977"/>
      <c r="D4" s="1977"/>
      <c r="E4" s="1977"/>
      <c r="F4" s="1977"/>
    </row>
    <row r="5" spans="1:6" ht="40.5" customHeight="1">
      <c r="A5" s="1965" t="s">
        <v>56</v>
      </c>
      <c r="B5" s="1970" t="s">
        <v>1025</v>
      </c>
      <c r="C5" s="1970" t="s">
        <v>1158</v>
      </c>
      <c r="D5" s="1970" t="s">
        <v>1159</v>
      </c>
      <c r="E5" s="1982" t="s">
        <v>59</v>
      </c>
      <c r="F5" s="1983"/>
    </row>
    <row r="6" spans="1:6" ht="46.5" customHeight="1">
      <c r="A6" s="1969"/>
      <c r="B6" s="1971"/>
      <c r="C6" s="1971"/>
      <c r="D6" s="1971"/>
      <c r="E6" s="1971" t="s">
        <v>60</v>
      </c>
      <c r="F6" s="1979" t="s">
        <v>61</v>
      </c>
    </row>
    <row r="7" spans="1:6" s="158" customFormat="1" ht="31.5" customHeight="1">
      <c r="A7" s="1966"/>
      <c r="B7" s="1972"/>
      <c r="C7" s="1972"/>
      <c r="D7" s="1972"/>
      <c r="E7" s="1972"/>
      <c r="F7" s="1980"/>
    </row>
    <row r="8" spans="1:6" ht="39.9" customHeight="1">
      <c r="A8" s="496">
        <v>1</v>
      </c>
      <c r="B8" s="496"/>
      <c r="C8" s="496"/>
      <c r="D8" s="496"/>
      <c r="E8" s="1444"/>
      <c r="F8" s="1444"/>
    </row>
    <row r="9" spans="1:6" ht="39.9" customHeight="1">
      <c r="A9" s="496">
        <v>2</v>
      </c>
      <c r="B9" s="496"/>
      <c r="C9" s="496"/>
      <c r="D9" s="496"/>
      <c r="E9" s="1444"/>
      <c r="F9" s="1444"/>
    </row>
    <row r="10" spans="1:6" ht="39.9" customHeight="1">
      <c r="A10" s="496">
        <v>3</v>
      </c>
      <c r="B10" s="496"/>
      <c r="C10" s="496"/>
      <c r="D10" s="496"/>
      <c r="E10" s="1444"/>
      <c r="F10" s="1444"/>
    </row>
    <row r="11" spans="1:6" ht="39.9" customHeight="1">
      <c r="A11" s="496">
        <v>4</v>
      </c>
      <c r="B11" s="496"/>
      <c r="C11" s="496"/>
      <c r="D11" s="496"/>
      <c r="E11" s="1444"/>
      <c r="F11" s="1444"/>
    </row>
    <row r="12" spans="1:6" ht="39.9" customHeight="1">
      <c r="A12" s="496">
        <v>5</v>
      </c>
      <c r="B12" s="496"/>
      <c r="C12" s="496"/>
      <c r="D12" s="496"/>
      <c r="E12" s="1444"/>
      <c r="F12" s="1444"/>
    </row>
    <row r="13" spans="1:6" s="164" customFormat="1" ht="39.9" customHeight="1">
      <c r="A13" s="496">
        <v>6</v>
      </c>
      <c r="B13" s="1446"/>
      <c r="C13" s="1446"/>
      <c r="D13" s="1446"/>
      <c r="E13" s="1448"/>
      <c r="F13" s="1448"/>
    </row>
    <row r="14" spans="1:6" ht="39.9" customHeight="1">
      <c r="A14" s="496">
        <v>7</v>
      </c>
      <c r="B14" s="496"/>
      <c r="C14" s="496"/>
      <c r="D14" s="496"/>
      <c r="E14" s="1444"/>
      <c r="F14" s="1444"/>
    </row>
    <row r="15" spans="1:6" ht="39.9" customHeight="1">
      <c r="A15" s="496">
        <v>8</v>
      </c>
      <c r="B15" s="1446"/>
      <c r="C15" s="1446"/>
      <c r="D15" s="1446"/>
      <c r="E15" s="1448"/>
      <c r="F15" s="1448"/>
    </row>
    <row r="16" spans="1:6" ht="39.9" customHeight="1">
      <c r="A16" s="496">
        <v>9</v>
      </c>
      <c r="B16" s="496"/>
      <c r="C16" s="496"/>
      <c r="D16" s="496"/>
      <c r="E16" s="1444"/>
      <c r="F16" s="1444"/>
    </row>
    <row r="17" spans="1:6" ht="39.9" customHeight="1">
      <c r="A17" s="496">
        <v>10</v>
      </c>
      <c r="B17" s="1446"/>
      <c r="C17" s="1446"/>
      <c r="D17" s="1446"/>
      <c r="E17" s="1448"/>
      <c r="F17" s="1448"/>
    </row>
  </sheetData>
  <mergeCells count="11">
    <mergeCell ref="F6:F7"/>
    <mergeCell ref="A1:F1"/>
    <mergeCell ref="A2:F2"/>
    <mergeCell ref="A3:F3"/>
    <mergeCell ref="A4:F4"/>
    <mergeCell ref="A5:A7"/>
    <mergeCell ref="B5:B7"/>
    <mergeCell ref="C5:C7"/>
    <mergeCell ref="D5:D7"/>
    <mergeCell ref="E5:F5"/>
    <mergeCell ref="E6:E7"/>
  </mergeCells>
  <printOptions horizontalCentered="1"/>
  <pageMargins left="0.59055118110236227" right="0.59055118110236227" top="0.98425196850393704" bottom="0.39370078740157483" header="0.31496062992125984" footer="0.31496062992125984"/>
  <pageSetup paperSize="9" scale="65" firstPageNumber="73" orientation="landscape" useFirstPageNumber="1" r:id="rId1"/>
  <headerFooter>
    <oddFooter>&amp;C&amp;"TH SarabunPSK,Regular"&amp;20&amp;P&amp;R&amp;"TH SarabunPSK,Regular"&amp;20&amp;A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6"/>
  <sheetViews>
    <sheetView view="pageBreakPreview" zoomScaleNormal="100" zoomScaleSheetLayoutView="100" workbookViewId="0">
      <selection activeCell="G7" sqref="G7"/>
    </sheetView>
  </sheetViews>
  <sheetFormatPr defaultColWidth="10.44140625" defaultRowHeight="21"/>
  <cols>
    <col min="1" max="1" width="6.6640625" style="157" customWidth="1"/>
    <col min="2" max="2" width="25.44140625" style="157" customWidth="1"/>
    <col min="3" max="3" width="31.33203125" style="157" customWidth="1"/>
    <col min="4" max="4" width="21.5546875" style="157" customWidth="1"/>
    <col min="5" max="5" width="25.88671875" style="157" customWidth="1"/>
    <col min="6" max="6" width="12.88671875" style="157" customWidth="1"/>
    <col min="7" max="7" width="13.5546875" style="157" customWidth="1"/>
    <col min="8" max="8" width="23.109375" style="157" customWidth="1"/>
    <col min="9" max="9" width="24.88671875" style="157" customWidth="1"/>
    <col min="10" max="10" width="19.33203125" style="157" customWidth="1"/>
    <col min="11" max="11" width="15.88671875" style="157" customWidth="1"/>
    <col min="12" max="16384" width="10.44140625" style="157"/>
  </cols>
  <sheetData>
    <row r="1" spans="1:13" ht="28.5" customHeight="1">
      <c r="A1" s="1844" t="s">
        <v>38</v>
      </c>
      <c r="B1" s="1844"/>
      <c r="C1" s="1844"/>
      <c r="D1" s="1844"/>
      <c r="E1" s="1844"/>
      <c r="F1" s="1844"/>
      <c r="G1" s="1844"/>
      <c r="H1" s="1844"/>
      <c r="I1" s="1844"/>
      <c r="J1" s="1844"/>
      <c r="K1" s="1844"/>
    </row>
    <row r="2" spans="1:13" ht="40.5" customHeight="1">
      <c r="A2" s="1976" t="s">
        <v>1160</v>
      </c>
      <c r="B2" s="1976"/>
      <c r="C2" s="1976"/>
      <c r="D2" s="1976"/>
      <c r="E2" s="1976"/>
      <c r="F2" s="1976"/>
      <c r="G2" s="1976"/>
      <c r="H2" s="1976"/>
      <c r="I2" s="1976"/>
      <c r="J2" s="1976"/>
      <c r="K2" s="1976"/>
    </row>
    <row r="3" spans="1:13" ht="28.8">
      <c r="A3" s="1844" t="s">
        <v>1351</v>
      </c>
      <c r="B3" s="1844"/>
      <c r="C3" s="1844"/>
      <c r="D3" s="1844"/>
      <c r="E3" s="1844"/>
      <c r="F3" s="1844"/>
      <c r="G3" s="1844"/>
      <c r="H3" s="1844"/>
      <c r="I3" s="1844"/>
      <c r="J3" s="1844"/>
      <c r="K3" s="1844"/>
    </row>
    <row r="4" spans="1:13" ht="33" customHeight="1">
      <c r="A4" s="1977" t="s">
        <v>1024</v>
      </c>
      <c r="B4" s="1977"/>
      <c r="C4" s="1977"/>
      <c r="D4" s="1977"/>
      <c r="E4" s="1977"/>
      <c r="F4" s="1977"/>
      <c r="G4" s="1977"/>
      <c r="H4" s="1977"/>
      <c r="I4" s="1977"/>
      <c r="J4" s="1977"/>
      <c r="K4" s="1977"/>
    </row>
    <row r="5" spans="1:13" ht="27.75" customHeight="1">
      <c r="A5" s="1965" t="s">
        <v>56</v>
      </c>
      <c r="B5" s="1970" t="s">
        <v>1161</v>
      </c>
      <c r="C5" s="1970" t="s">
        <v>1149</v>
      </c>
      <c r="D5" s="1987" t="s">
        <v>1162</v>
      </c>
      <c r="E5" s="1988"/>
      <c r="F5" s="1982" t="s">
        <v>1163</v>
      </c>
      <c r="G5" s="1978"/>
      <c r="H5" s="1978"/>
      <c r="I5" s="1978"/>
      <c r="J5" s="1978"/>
      <c r="K5" s="1983"/>
    </row>
    <row r="6" spans="1:13" ht="29.25" customHeight="1">
      <c r="A6" s="1969"/>
      <c r="B6" s="1971"/>
      <c r="C6" s="1971"/>
      <c r="D6" s="1989"/>
      <c r="E6" s="1990"/>
      <c r="F6" s="1991" t="s">
        <v>1164</v>
      </c>
      <c r="G6" s="1992"/>
      <c r="H6" s="1971" t="s">
        <v>60</v>
      </c>
      <c r="I6" s="1979" t="s">
        <v>1165</v>
      </c>
      <c r="J6" s="1984" t="s">
        <v>1166</v>
      </c>
      <c r="K6" s="1984" t="s">
        <v>62</v>
      </c>
      <c r="M6" s="164"/>
    </row>
    <row r="7" spans="1:13" s="158" customFormat="1" ht="120.75" customHeight="1">
      <c r="A7" s="1966"/>
      <c r="B7" s="1972"/>
      <c r="C7" s="1972"/>
      <c r="D7" s="1285" t="s">
        <v>1025</v>
      </c>
      <c r="E7" s="1285" t="s">
        <v>1167</v>
      </c>
      <c r="F7" s="1285" t="s">
        <v>1168</v>
      </c>
      <c r="G7" s="1285" t="s">
        <v>1169</v>
      </c>
      <c r="H7" s="1972"/>
      <c r="I7" s="1980"/>
      <c r="J7" s="1985"/>
      <c r="K7" s="1986"/>
    </row>
    <row r="8" spans="1:13" ht="39.9" customHeight="1">
      <c r="A8" s="496">
        <v>1</v>
      </c>
      <c r="B8" s="496"/>
      <c r="C8" s="496"/>
      <c r="D8" s="1444"/>
      <c r="E8" s="1444"/>
      <c r="F8" s="1444"/>
      <c r="G8" s="1444"/>
      <c r="H8" s="1444"/>
      <c r="I8" s="1444"/>
      <c r="J8" s="1451"/>
      <c r="K8" s="1451"/>
    </row>
    <row r="9" spans="1:13" ht="39.9" customHeight="1">
      <c r="A9" s="496">
        <v>2</v>
      </c>
      <c r="B9" s="496"/>
      <c r="C9" s="496"/>
      <c r="D9" s="1444"/>
      <c r="E9" s="1444"/>
      <c r="F9" s="1444"/>
      <c r="G9" s="1444"/>
      <c r="H9" s="1444"/>
      <c r="I9" s="1444"/>
      <c r="J9" s="1451"/>
      <c r="K9" s="1451"/>
    </row>
    <row r="10" spans="1:13" ht="39.9" customHeight="1">
      <c r="A10" s="496">
        <v>3</v>
      </c>
      <c r="B10" s="496"/>
      <c r="C10" s="496"/>
      <c r="D10" s="1444"/>
      <c r="E10" s="1444"/>
      <c r="F10" s="1444"/>
      <c r="G10" s="1444"/>
      <c r="H10" s="1444"/>
      <c r="I10" s="1444"/>
      <c r="J10" s="1451"/>
      <c r="K10" s="1451"/>
    </row>
    <row r="11" spans="1:13" ht="39.9" customHeight="1">
      <c r="A11" s="496">
        <v>4</v>
      </c>
      <c r="B11" s="496"/>
      <c r="C11" s="496"/>
      <c r="D11" s="1444"/>
      <c r="E11" s="1444"/>
      <c r="F11" s="1444"/>
      <c r="G11" s="1444"/>
      <c r="H11" s="1444"/>
      <c r="I11" s="1444"/>
      <c r="J11" s="1451"/>
      <c r="K11" s="1451"/>
    </row>
    <row r="12" spans="1:13" ht="39.9" customHeight="1">
      <c r="A12" s="496">
        <v>5</v>
      </c>
      <c r="B12" s="496"/>
      <c r="C12" s="496"/>
      <c r="D12" s="1444"/>
      <c r="E12" s="1444"/>
      <c r="F12" s="1444"/>
      <c r="G12" s="1444"/>
      <c r="H12" s="1444"/>
      <c r="I12" s="1444"/>
      <c r="J12" s="1451"/>
      <c r="K12" s="1451"/>
    </row>
    <row r="13" spans="1:13" s="164" customFormat="1" ht="39.9" customHeight="1">
      <c r="A13" s="496">
        <v>6</v>
      </c>
      <c r="B13" s="1446"/>
      <c r="C13" s="1446"/>
      <c r="D13" s="1448"/>
      <c r="E13" s="1448"/>
      <c r="F13" s="1448"/>
      <c r="G13" s="1448"/>
      <c r="H13" s="1448"/>
      <c r="I13" s="1448"/>
      <c r="J13" s="1452"/>
      <c r="K13" s="1452"/>
    </row>
    <row r="14" spans="1:13" ht="39.9" customHeight="1">
      <c r="A14" s="496">
        <v>7</v>
      </c>
      <c r="B14" s="496"/>
      <c r="C14" s="496"/>
      <c r="D14" s="1444"/>
      <c r="E14" s="1444"/>
      <c r="F14" s="1444"/>
      <c r="G14" s="1444"/>
      <c r="H14" s="1444"/>
      <c r="I14" s="1444"/>
      <c r="J14" s="1451"/>
      <c r="K14" s="1451"/>
    </row>
    <row r="15" spans="1:13" ht="39.9" customHeight="1">
      <c r="A15" s="496">
        <v>8</v>
      </c>
      <c r="B15" s="1446"/>
      <c r="C15" s="1446"/>
      <c r="D15" s="1448"/>
      <c r="E15" s="1448"/>
      <c r="F15" s="1448"/>
      <c r="G15" s="1448"/>
      <c r="H15" s="1448"/>
      <c r="I15" s="1448"/>
      <c r="J15" s="1451"/>
      <c r="K15" s="1451"/>
    </row>
    <row r="16" spans="1:13" ht="42.75" customHeight="1">
      <c r="A16" s="496">
        <v>9</v>
      </c>
      <c r="B16" s="496"/>
      <c r="C16" s="496"/>
      <c r="D16" s="1444"/>
      <c r="E16" s="1444"/>
      <c r="F16" s="1444"/>
      <c r="G16" s="1444"/>
      <c r="H16" s="1444"/>
      <c r="I16" s="1444"/>
      <c r="J16" s="1451"/>
      <c r="K16" s="1451"/>
    </row>
  </sheetData>
  <mergeCells count="14">
    <mergeCell ref="H6:H7"/>
    <mergeCell ref="I6:I7"/>
    <mergeCell ref="J6:J7"/>
    <mergeCell ref="K6:K7"/>
    <mergeCell ref="A1:K1"/>
    <mergeCell ref="A2:K2"/>
    <mergeCell ref="A3:K3"/>
    <mergeCell ref="A4:K4"/>
    <mergeCell ref="A5:A7"/>
    <mergeCell ref="B5:B7"/>
    <mergeCell ref="C5:C7"/>
    <mergeCell ref="D5:E6"/>
    <mergeCell ref="F5:K5"/>
    <mergeCell ref="F6:G6"/>
  </mergeCells>
  <printOptions horizontalCentered="1"/>
  <pageMargins left="0.59055118110236227" right="0.59055118110236227" top="0.98425196850393704" bottom="0.39370078740157483" header="0.31496062992125984" footer="0.31496062992125984"/>
  <pageSetup paperSize="9" scale="59" firstPageNumber="74" orientation="landscape" useFirstPageNumber="1" r:id="rId1"/>
  <headerFooter>
    <oddFooter>&amp;C&amp;"TH SarabunPSK,Regular"&amp;20&amp;P&amp;R&amp;"TH SarabunPSK,Regular"&amp;20&amp;A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4"/>
  <sheetViews>
    <sheetView view="pageBreakPreview" zoomScaleNormal="90" zoomScaleSheetLayoutView="100" workbookViewId="0">
      <selection activeCell="D5" sqref="D5"/>
    </sheetView>
  </sheetViews>
  <sheetFormatPr defaultColWidth="10.33203125" defaultRowHeight="21"/>
  <cols>
    <col min="1" max="1" width="7.109375" style="1468" customWidth="1"/>
    <col min="2" max="3" width="34.5546875" style="1453" customWidth="1"/>
    <col min="4" max="4" width="24.33203125" style="1453" customWidth="1"/>
    <col min="5" max="5" width="40.88671875" style="1453" customWidth="1"/>
    <col min="6" max="6" width="31" style="1453" customWidth="1"/>
    <col min="7" max="7" width="22.6640625" style="1453" customWidth="1"/>
    <col min="8" max="8" width="25.44140625" style="1453" customWidth="1"/>
    <col min="9" max="16384" width="10.33203125" style="1453"/>
  </cols>
  <sheetData>
    <row r="1" spans="1:8" ht="28.8">
      <c r="A1" s="1993" t="s">
        <v>1170</v>
      </c>
      <c r="B1" s="1993"/>
      <c r="C1" s="1993"/>
      <c r="D1" s="1993"/>
      <c r="E1" s="1993"/>
      <c r="F1" s="1993"/>
      <c r="G1" s="1993"/>
      <c r="H1" s="1993"/>
    </row>
    <row r="2" spans="1:8" ht="58.5" customHeight="1">
      <c r="A2" s="1994" t="s">
        <v>1367</v>
      </c>
      <c r="B2" s="1995"/>
      <c r="C2" s="1995"/>
      <c r="D2" s="1995"/>
      <c r="E2" s="1995"/>
      <c r="F2" s="1995"/>
      <c r="G2" s="1995"/>
      <c r="H2" s="1995"/>
    </row>
    <row r="3" spans="1:8" ht="28.8">
      <c r="A3" s="1993" t="s">
        <v>1351</v>
      </c>
      <c r="B3" s="1993"/>
      <c r="C3" s="1993"/>
      <c r="D3" s="1993"/>
      <c r="E3" s="1993"/>
      <c r="F3" s="1993"/>
      <c r="G3" s="1993"/>
      <c r="H3" s="1993"/>
    </row>
    <row r="4" spans="1:8" ht="37.5" customHeight="1">
      <c r="A4" s="1993" t="s">
        <v>1024</v>
      </c>
      <c r="B4" s="1993"/>
      <c r="C4" s="1993"/>
      <c r="D4" s="1993"/>
      <c r="E4" s="1993"/>
      <c r="F4" s="1993"/>
      <c r="G4" s="1993"/>
      <c r="H4" s="1993"/>
    </row>
    <row r="5" spans="1:8" s="1456" customFormat="1" ht="107.25" customHeight="1">
      <c r="A5" s="1454" t="s">
        <v>1171</v>
      </c>
      <c r="B5" s="1455" t="s">
        <v>1172</v>
      </c>
      <c r="C5" s="1455" t="s">
        <v>1173</v>
      </c>
      <c r="D5" s="1455" t="s">
        <v>1174</v>
      </c>
      <c r="E5" s="1455" t="s">
        <v>1175</v>
      </c>
      <c r="F5" s="1455" t="s">
        <v>1176</v>
      </c>
      <c r="G5" s="1455" t="s">
        <v>1177</v>
      </c>
      <c r="H5" s="1455" t="s">
        <v>1178</v>
      </c>
    </row>
    <row r="6" spans="1:8" s="1461" customFormat="1" ht="45" customHeight="1">
      <c r="A6" s="1457">
        <v>1</v>
      </c>
      <c r="B6" s="1458"/>
      <c r="C6" s="1458"/>
      <c r="D6" s="1458"/>
      <c r="E6" s="1459"/>
      <c r="F6" s="1458"/>
      <c r="G6" s="1459"/>
      <c r="H6" s="1460"/>
    </row>
    <row r="7" spans="1:8" s="1461" customFormat="1" ht="45" customHeight="1">
      <c r="A7" s="1457">
        <v>2</v>
      </c>
      <c r="B7" s="1462"/>
      <c r="C7" s="1462"/>
      <c r="D7" s="1462"/>
      <c r="E7" s="1463"/>
      <c r="F7" s="1462"/>
      <c r="G7" s="1463"/>
      <c r="H7" s="1460" t="s">
        <v>27</v>
      </c>
    </row>
    <row r="8" spans="1:8" s="1461" customFormat="1" ht="45" customHeight="1">
      <c r="A8" s="1457">
        <v>3</v>
      </c>
      <c r="B8" s="1458"/>
      <c r="C8" s="1458"/>
      <c r="D8" s="1458"/>
      <c r="E8" s="1464"/>
      <c r="F8" s="1458"/>
      <c r="G8" s="1464"/>
      <c r="H8" s="1460"/>
    </row>
    <row r="9" spans="1:8" s="1461" customFormat="1" ht="45" customHeight="1">
      <c r="A9" s="1457">
        <v>4</v>
      </c>
      <c r="B9" s="1465"/>
      <c r="C9" s="1465"/>
      <c r="D9" s="1465"/>
      <c r="E9" s="1466"/>
      <c r="F9" s="1465"/>
      <c r="G9" s="1467"/>
      <c r="H9" s="1460"/>
    </row>
    <row r="10" spans="1:8" s="1461" customFormat="1" ht="45" customHeight="1">
      <c r="A10" s="1457">
        <v>5</v>
      </c>
      <c r="B10" s="1465"/>
      <c r="C10" s="1465"/>
      <c r="D10" s="1465"/>
      <c r="E10" s="1466"/>
      <c r="F10" s="1465"/>
      <c r="G10" s="1467"/>
      <c r="H10" s="1460"/>
    </row>
    <row r="11" spans="1:8" s="1461" customFormat="1" ht="45" customHeight="1">
      <c r="A11" s="1457">
        <v>6</v>
      </c>
      <c r="B11" s="1465"/>
      <c r="C11" s="1465"/>
      <c r="D11" s="1465"/>
      <c r="E11" s="1466"/>
      <c r="F11" s="1465"/>
      <c r="G11" s="1467"/>
      <c r="H11" s="1460"/>
    </row>
    <row r="12" spans="1:8" s="1461" customFormat="1" ht="45" customHeight="1">
      <c r="A12" s="1457">
        <v>7</v>
      </c>
      <c r="B12" s="1465"/>
      <c r="C12" s="1465"/>
      <c r="D12" s="1465"/>
      <c r="E12" s="1466"/>
      <c r="F12" s="1465"/>
      <c r="G12" s="1467"/>
      <c r="H12" s="1460"/>
    </row>
    <row r="13" spans="1:8" s="1461" customFormat="1" ht="45" customHeight="1">
      <c r="A13" s="1457">
        <v>8</v>
      </c>
      <c r="B13" s="1465"/>
      <c r="C13" s="1465"/>
      <c r="D13" s="1465"/>
      <c r="E13" s="1466"/>
      <c r="F13" s="1465"/>
      <c r="G13" s="1467"/>
      <c r="H13" s="1460"/>
    </row>
    <row r="14" spans="1:8" s="1461" customFormat="1"/>
    <row r="15" spans="1:8" s="1461" customFormat="1"/>
    <row r="16" spans="1:8" s="1461" customFormat="1"/>
    <row r="17" s="1461" customFormat="1"/>
    <row r="18" s="1461" customFormat="1"/>
    <row r="19" s="1461" customFormat="1"/>
    <row r="20" s="1461" customFormat="1"/>
    <row r="21" s="1461" customFormat="1"/>
    <row r="22" s="1461" customFormat="1"/>
    <row r="23" s="1461" customFormat="1"/>
    <row r="24" s="1461" customFormat="1"/>
    <row r="25" s="1461" customFormat="1"/>
    <row r="26" s="1461" customFormat="1"/>
    <row r="27" s="1461" customFormat="1"/>
    <row r="28" s="1461" customFormat="1"/>
    <row r="29" s="1461" customFormat="1"/>
    <row r="30" s="1461" customFormat="1"/>
    <row r="31" s="1461" customFormat="1"/>
    <row r="32" s="1461" customFormat="1"/>
    <row r="33" s="1461" customFormat="1"/>
    <row r="34" s="1461" customFormat="1"/>
    <row r="35" s="1461" customFormat="1"/>
    <row r="36" s="1461" customFormat="1"/>
    <row r="37" s="1461" customFormat="1"/>
    <row r="38" s="1461" customFormat="1"/>
    <row r="39" s="1461" customFormat="1"/>
    <row r="40" s="1461" customFormat="1"/>
    <row r="41" s="1461" customFormat="1"/>
    <row r="42" s="1461" customFormat="1"/>
    <row r="43" s="1461" customFormat="1"/>
    <row r="44" s="1461" customFormat="1"/>
    <row r="45" s="1461" customFormat="1"/>
    <row r="46" s="1461" customFormat="1"/>
    <row r="47" s="1461" customFormat="1"/>
    <row r="48" s="1461" customFormat="1"/>
    <row r="49" spans="1:1" s="1461" customFormat="1"/>
    <row r="50" spans="1:1" s="1461" customFormat="1"/>
    <row r="51" spans="1:1" s="1461" customFormat="1"/>
    <row r="52" spans="1:1" s="1461" customFormat="1"/>
    <row r="53" spans="1:1" s="1461" customFormat="1"/>
    <row r="54" spans="1:1" s="1461" customFormat="1"/>
    <row r="55" spans="1:1" s="1461" customFormat="1"/>
    <row r="56" spans="1:1" s="1461" customFormat="1"/>
    <row r="57" spans="1:1" s="1461" customFormat="1"/>
    <row r="58" spans="1:1" s="1461" customFormat="1"/>
    <row r="59" spans="1:1" s="1461" customFormat="1"/>
    <row r="60" spans="1:1">
      <c r="A60" s="1453"/>
    </row>
    <row r="61" spans="1:1">
      <c r="A61" s="1453"/>
    </row>
    <row r="62" spans="1:1">
      <c r="A62" s="1453"/>
    </row>
    <row r="63" spans="1:1">
      <c r="A63" s="1453"/>
    </row>
    <row r="64" spans="1:1">
      <c r="A64" s="1453"/>
    </row>
    <row r="65" spans="1:1">
      <c r="A65" s="1453"/>
    </row>
    <row r="66" spans="1:1">
      <c r="A66" s="1453"/>
    </row>
    <row r="67" spans="1:1">
      <c r="A67" s="1453"/>
    </row>
    <row r="68" spans="1:1">
      <c r="A68" s="1453"/>
    </row>
    <row r="69" spans="1:1">
      <c r="A69" s="1453"/>
    </row>
    <row r="70" spans="1:1">
      <c r="A70" s="1453"/>
    </row>
    <row r="71" spans="1:1">
      <c r="A71" s="1453"/>
    </row>
    <row r="72" spans="1:1">
      <c r="A72" s="1453"/>
    </row>
    <row r="73" spans="1:1">
      <c r="A73" s="1453"/>
    </row>
    <row r="74" spans="1:1">
      <c r="A74" s="1453"/>
    </row>
    <row r="75" spans="1:1">
      <c r="A75" s="1453"/>
    </row>
    <row r="76" spans="1:1">
      <c r="A76" s="1453"/>
    </row>
    <row r="77" spans="1:1">
      <c r="A77" s="1453"/>
    </row>
    <row r="78" spans="1:1">
      <c r="A78" s="1453"/>
    </row>
    <row r="79" spans="1:1">
      <c r="A79" s="1453"/>
    </row>
    <row r="80" spans="1:1">
      <c r="A80" s="1453"/>
    </row>
    <row r="81" spans="1:1">
      <c r="A81" s="1453"/>
    </row>
    <row r="82" spans="1:1">
      <c r="A82" s="1453"/>
    </row>
    <row r="83" spans="1:1">
      <c r="A83" s="1453"/>
    </row>
    <row r="84" spans="1:1">
      <c r="A84" s="1453"/>
    </row>
    <row r="85" spans="1:1">
      <c r="A85" s="1453"/>
    </row>
    <row r="86" spans="1:1">
      <c r="A86" s="1453"/>
    </row>
    <row r="87" spans="1:1">
      <c r="A87" s="1453"/>
    </row>
    <row r="88" spans="1:1">
      <c r="A88" s="1453"/>
    </row>
    <row r="89" spans="1:1">
      <c r="A89" s="1453"/>
    </row>
    <row r="90" spans="1:1">
      <c r="A90" s="1453"/>
    </row>
    <row r="91" spans="1:1">
      <c r="A91" s="1453"/>
    </row>
    <row r="92" spans="1:1">
      <c r="A92" s="1453"/>
    </row>
    <row r="93" spans="1:1">
      <c r="A93" s="1453"/>
    </row>
    <row r="94" spans="1:1">
      <c r="A94" s="1453"/>
    </row>
    <row r="95" spans="1:1">
      <c r="A95" s="1453"/>
    </row>
    <row r="96" spans="1:1">
      <c r="A96" s="1453"/>
    </row>
    <row r="97" spans="1:1">
      <c r="A97" s="1453"/>
    </row>
    <row r="98" spans="1:1">
      <c r="A98" s="1453"/>
    </row>
    <row r="99" spans="1:1">
      <c r="A99" s="1453"/>
    </row>
    <row r="100" spans="1:1">
      <c r="A100" s="1453"/>
    </row>
    <row r="101" spans="1:1">
      <c r="A101" s="1453"/>
    </row>
    <row r="102" spans="1:1">
      <c r="A102" s="1453"/>
    </row>
    <row r="103" spans="1:1">
      <c r="A103" s="1453"/>
    </row>
    <row r="104" spans="1:1">
      <c r="A104" s="1453"/>
    </row>
  </sheetData>
  <dataConsolidate/>
  <mergeCells count="4">
    <mergeCell ref="A1:H1"/>
    <mergeCell ref="A2:H2"/>
    <mergeCell ref="A3:H3"/>
    <mergeCell ref="A4:H4"/>
  </mergeCells>
  <printOptions horizontalCentered="1"/>
  <pageMargins left="0.59055118110236227" right="0.59055118110236227" top="0.98425196850393704" bottom="0.39370078740157483" header="0.31496062992125984" footer="0.31496062992125984"/>
  <pageSetup paperSize="9" scale="62" firstPageNumber="75" orientation="landscape" useFirstPageNumber="1" r:id="rId1"/>
  <headerFooter>
    <oddFooter>&amp;C&amp;"TH SarabunPSK,Regular"&amp;20&amp;P&amp;R&amp;"TH SarabunPSK,Regular"&amp;20&amp;A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6"/>
  <sheetViews>
    <sheetView view="pageBreakPreview" zoomScaleNormal="100" zoomScaleSheetLayoutView="100" workbookViewId="0">
      <selection activeCell="H9" sqref="H9"/>
    </sheetView>
  </sheetViews>
  <sheetFormatPr defaultColWidth="10.44140625" defaultRowHeight="21"/>
  <cols>
    <col min="1" max="1" width="6.6640625" style="157" customWidth="1"/>
    <col min="2" max="2" width="47.88671875" style="157" customWidth="1"/>
    <col min="3" max="3" width="32.6640625" style="157" customWidth="1"/>
    <col min="4" max="4" width="13.5546875" style="157" customWidth="1"/>
    <col min="5" max="6" width="15" style="157" customWidth="1"/>
    <col min="7" max="7" width="16.44140625" style="157" customWidth="1"/>
    <col min="8" max="8" width="15.109375" style="157" customWidth="1"/>
    <col min="9" max="9" width="16.33203125" style="157" customWidth="1"/>
    <col min="10" max="10" width="16.6640625" style="157" customWidth="1"/>
    <col min="11" max="16384" width="10.44140625" style="157"/>
  </cols>
  <sheetData>
    <row r="1" spans="1:10" ht="28.5" customHeight="1">
      <c r="A1" s="1844" t="s">
        <v>38</v>
      </c>
      <c r="B1" s="1844"/>
      <c r="C1" s="1844"/>
      <c r="D1" s="1844"/>
      <c r="E1" s="1844"/>
      <c r="F1" s="1844"/>
      <c r="G1" s="1844"/>
      <c r="H1" s="1844"/>
      <c r="I1" s="1844"/>
      <c r="J1" s="1844"/>
    </row>
    <row r="2" spans="1:10" ht="64.5" customHeight="1">
      <c r="A2" s="1976" t="s">
        <v>1179</v>
      </c>
      <c r="B2" s="1976"/>
      <c r="C2" s="1976"/>
      <c r="D2" s="1976"/>
      <c r="E2" s="1976"/>
      <c r="F2" s="1976"/>
      <c r="G2" s="1976"/>
      <c r="H2" s="1976"/>
      <c r="I2" s="1976"/>
      <c r="J2" s="1976"/>
    </row>
    <row r="3" spans="1:10" ht="28.8">
      <c r="A3" s="1844" t="s">
        <v>1351</v>
      </c>
      <c r="B3" s="1844"/>
      <c r="C3" s="1844"/>
      <c r="D3" s="1844"/>
      <c r="E3" s="1844"/>
      <c r="F3" s="1844"/>
      <c r="G3" s="1844"/>
      <c r="H3" s="1844"/>
      <c r="I3" s="1844"/>
      <c r="J3" s="1844"/>
    </row>
    <row r="4" spans="1:10" ht="32.25" customHeight="1">
      <c r="A4" s="1844" t="s">
        <v>1024</v>
      </c>
      <c r="B4" s="1844"/>
      <c r="C4" s="1844"/>
      <c r="D4" s="1844"/>
      <c r="E4" s="1844"/>
      <c r="F4" s="1844"/>
      <c r="G4" s="1844"/>
      <c r="H4" s="1844"/>
      <c r="I4" s="1844"/>
      <c r="J4" s="1844"/>
    </row>
    <row r="5" spans="1:10" ht="11.25" customHeight="1">
      <c r="A5" s="1443"/>
    </row>
    <row r="6" spans="1:10" ht="68.25" customHeight="1">
      <c r="A6" s="1970" t="s">
        <v>56</v>
      </c>
      <c r="B6" s="1970" t="s">
        <v>1180</v>
      </c>
      <c r="C6" s="1970" t="s">
        <v>58</v>
      </c>
      <c r="D6" s="1991" t="s">
        <v>1181</v>
      </c>
      <c r="E6" s="1996"/>
      <c r="F6" s="1992"/>
      <c r="G6" s="1991" t="s">
        <v>1182</v>
      </c>
      <c r="H6" s="1992"/>
      <c r="I6" s="1991" t="s">
        <v>1183</v>
      </c>
      <c r="J6" s="1992"/>
    </row>
    <row r="7" spans="1:10" ht="51" customHeight="1">
      <c r="A7" s="1971"/>
      <c r="B7" s="1971"/>
      <c r="C7" s="1971"/>
      <c r="D7" s="1450" t="s">
        <v>1184</v>
      </c>
      <c r="E7" s="1450" t="s">
        <v>1185</v>
      </c>
      <c r="F7" s="1449" t="s">
        <v>1186</v>
      </c>
      <c r="G7" s="1285" t="s">
        <v>1187</v>
      </c>
      <c r="H7" s="1285" t="s">
        <v>1188</v>
      </c>
      <c r="I7" s="1469" t="s">
        <v>1189</v>
      </c>
      <c r="J7" s="1469" t="s">
        <v>1190</v>
      </c>
    </row>
    <row r="8" spans="1:10" ht="39.9" customHeight="1">
      <c r="A8" s="496">
        <v>1</v>
      </c>
      <c r="B8" s="496"/>
      <c r="C8" s="496"/>
      <c r="D8" s="1444"/>
      <c r="E8" s="1444"/>
      <c r="F8" s="1444"/>
      <c r="G8" s="1444"/>
      <c r="H8" s="1444"/>
      <c r="I8" s="1451"/>
      <c r="J8" s="1451"/>
    </row>
    <row r="9" spans="1:10" ht="39.9" customHeight="1">
      <c r="A9" s="496">
        <v>2</v>
      </c>
      <c r="B9" s="496"/>
      <c r="C9" s="496"/>
      <c r="D9" s="1444"/>
      <c r="E9" s="1444"/>
      <c r="F9" s="1444"/>
      <c r="G9" s="1444"/>
      <c r="H9" s="1444"/>
      <c r="I9" s="1451"/>
      <c r="J9" s="1451"/>
    </row>
    <row r="10" spans="1:10" ht="39.9" customHeight="1">
      <c r="A10" s="496">
        <v>3</v>
      </c>
      <c r="B10" s="496"/>
      <c r="C10" s="496"/>
      <c r="D10" s="1444"/>
      <c r="E10" s="1444"/>
      <c r="F10" s="1444"/>
      <c r="G10" s="1444"/>
      <c r="H10" s="1444"/>
      <c r="I10" s="1451"/>
      <c r="J10" s="1451"/>
    </row>
    <row r="11" spans="1:10" ht="39.9" customHeight="1">
      <c r="A11" s="496">
        <v>4</v>
      </c>
      <c r="B11" s="496"/>
      <c r="C11" s="496"/>
      <c r="D11" s="1444"/>
      <c r="E11" s="1444"/>
      <c r="F11" s="1444"/>
      <c r="G11" s="1444"/>
      <c r="H11" s="1444"/>
      <c r="I11" s="1451"/>
      <c r="J11" s="1451"/>
    </row>
    <row r="12" spans="1:10" ht="39.9" customHeight="1">
      <c r="A12" s="496">
        <v>5</v>
      </c>
      <c r="B12" s="496"/>
      <c r="C12" s="496" t="s">
        <v>27</v>
      </c>
      <c r="D12" s="1444"/>
      <c r="E12" s="1444"/>
      <c r="F12" s="1444"/>
      <c r="G12" s="1444"/>
      <c r="H12" s="1444"/>
      <c r="I12" s="1451"/>
      <c r="J12" s="1451"/>
    </row>
    <row r="13" spans="1:10" s="164" customFormat="1" ht="39.9" customHeight="1">
      <c r="A13" s="496">
        <v>6</v>
      </c>
      <c r="B13" s="1446"/>
      <c r="C13" s="1446"/>
      <c r="D13" s="1448"/>
      <c r="E13" s="1448"/>
      <c r="F13" s="1448"/>
      <c r="G13" s="1448"/>
      <c r="H13" s="1448"/>
      <c r="I13" s="1452"/>
      <c r="J13" s="1452"/>
    </row>
    <row r="14" spans="1:10" ht="39.9" customHeight="1">
      <c r="A14" s="496">
        <v>7</v>
      </c>
      <c r="B14" s="496"/>
      <c r="C14" s="496"/>
      <c r="D14" s="1444"/>
      <c r="E14" s="1444"/>
      <c r="F14" s="1444"/>
      <c r="G14" s="1444"/>
      <c r="H14" s="1444"/>
      <c r="I14" s="1451"/>
      <c r="J14" s="1451"/>
    </row>
    <row r="15" spans="1:10" ht="39.9" customHeight="1">
      <c r="A15" s="496">
        <v>8</v>
      </c>
      <c r="B15" s="1446"/>
      <c r="C15" s="1446"/>
      <c r="D15" s="1448"/>
      <c r="E15" s="1448"/>
      <c r="F15" s="1448"/>
      <c r="G15" s="1448"/>
      <c r="H15" s="1448"/>
      <c r="I15" s="1451"/>
      <c r="J15" s="1451"/>
    </row>
    <row r="16" spans="1:10" ht="39.9" customHeight="1">
      <c r="A16" s="496">
        <v>9</v>
      </c>
      <c r="B16" s="496"/>
      <c r="C16" s="496"/>
      <c r="D16" s="1444"/>
      <c r="E16" s="1444"/>
      <c r="F16" s="1444"/>
      <c r="G16" s="1444"/>
      <c r="H16" s="1444"/>
      <c r="I16" s="1451"/>
      <c r="J16" s="1451"/>
    </row>
  </sheetData>
  <mergeCells count="10">
    <mergeCell ref="A1:J1"/>
    <mergeCell ref="A2:J2"/>
    <mergeCell ref="A3:J3"/>
    <mergeCell ref="A4:J4"/>
    <mergeCell ref="A6:A7"/>
    <mergeCell ref="B6:B7"/>
    <mergeCell ref="C6:C7"/>
    <mergeCell ref="D6:F6"/>
    <mergeCell ref="G6:H6"/>
    <mergeCell ref="I6:J6"/>
  </mergeCells>
  <printOptions horizontalCentered="1"/>
  <pageMargins left="0.59055118110236227" right="0.59055118110236227" top="0.98425196850393704" bottom="0.39370078740157483" header="0.31496062992125984" footer="0.31496062992125984"/>
  <pageSetup paperSize="9" scale="66" firstPageNumber="76" orientation="landscape" useFirstPageNumber="1" r:id="rId1"/>
  <headerFooter>
    <oddFooter>&amp;C&amp;"TH SarabunPSK,Regular"&amp;20&amp;P&amp;R&amp;"TH SarabunPSK,Regular"&amp;20&amp;A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5"/>
  <sheetViews>
    <sheetView view="pageBreakPreview" zoomScaleNormal="100" zoomScaleSheetLayoutView="100" workbookViewId="0">
      <selection activeCell="H10" sqref="H10"/>
    </sheetView>
  </sheetViews>
  <sheetFormatPr defaultColWidth="10.44140625" defaultRowHeight="21"/>
  <cols>
    <col min="1" max="1" width="7.5546875" style="1420" customWidth="1"/>
    <col min="2" max="2" width="47.88671875" style="1420" hidden="1" customWidth="1"/>
    <col min="3" max="4" width="33.109375" style="1420" customWidth="1"/>
    <col min="5" max="5" width="22.44140625" style="1420" customWidth="1"/>
    <col min="6" max="6" width="15.88671875" style="1420" customWidth="1"/>
    <col min="7" max="7" width="17.33203125" style="1420" customWidth="1"/>
    <col min="8" max="8" width="25.44140625" style="1420" customWidth="1"/>
    <col min="9" max="9" width="23.33203125" style="1420" customWidth="1"/>
    <col min="10" max="16384" width="10.44140625" style="1420"/>
  </cols>
  <sheetData>
    <row r="1" spans="1:12" ht="28.8">
      <c r="A1" s="1999" t="s">
        <v>1191</v>
      </c>
      <c r="B1" s="1999"/>
      <c r="C1" s="1999"/>
      <c r="D1" s="1999"/>
      <c r="E1" s="1999"/>
      <c r="F1" s="1999"/>
      <c r="G1" s="1999"/>
      <c r="H1" s="1999"/>
      <c r="I1" s="1999"/>
    </row>
    <row r="2" spans="1:12" ht="33" customHeight="1">
      <c r="A2" s="2000" t="s">
        <v>1192</v>
      </c>
      <c r="B2" s="2000"/>
      <c r="C2" s="2000"/>
      <c r="D2" s="2000"/>
      <c r="E2" s="2000"/>
      <c r="F2" s="2000"/>
      <c r="G2" s="2000"/>
      <c r="H2" s="2000"/>
      <c r="I2" s="2000"/>
    </row>
    <row r="3" spans="1:12" s="1470" customFormat="1" ht="30" customHeight="1">
      <c r="A3" s="2001" t="s">
        <v>1351</v>
      </c>
      <c r="B3" s="2001"/>
      <c r="C3" s="2001"/>
      <c r="D3" s="2001"/>
      <c r="E3" s="2001"/>
      <c r="F3" s="2001"/>
      <c r="G3" s="2001"/>
      <c r="H3" s="2001"/>
      <c r="I3" s="2001"/>
    </row>
    <row r="4" spans="1:12" ht="28.8">
      <c r="A4" s="2002" t="s">
        <v>1024</v>
      </c>
      <c r="B4" s="2002"/>
      <c r="C4" s="2002"/>
      <c r="D4" s="2002"/>
      <c r="E4" s="2002"/>
      <c r="F4" s="2002"/>
      <c r="G4" s="2002"/>
      <c r="H4" s="2002"/>
      <c r="I4" s="2002"/>
    </row>
    <row r="5" spans="1:12" ht="12" customHeight="1"/>
    <row r="6" spans="1:12" ht="27.75" customHeight="1">
      <c r="A6" s="2003" t="s">
        <v>56</v>
      </c>
      <c r="B6" s="1997" t="s">
        <v>1048</v>
      </c>
      <c r="C6" s="1997" t="s">
        <v>1193</v>
      </c>
      <c r="D6" s="1997" t="s">
        <v>1194</v>
      </c>
      <c r="E6" s="2005" t="s">
        <v>1195</v>
      </c>
      <c r="F6" s="2007" t="s">
        <v>1196</v>
      </c>
      <c r="G6" s="2008"/>
      <c r="H6" s="1970" t="s">
        <v>1197</v>
      </c>
      <c r="I6" s="1997" t="s">
        <v>1198</v>
      </c>
    </row>
    <row r="7" spans="1:12" ht="60.75" customHeight="1">
      <c r="A7" s="2004"/>
      <c r="B7" s="1998"/>
      <c r="C7" s="1998"/>
      <c r="D7" s="1998"/>
      <c r="E7" s="2006"/>
      <c r="F7" s="1471" t="s">
        <v>1199</v>
      </c>
      <c r="G7" s="1471" t="s">
        <v>1200</v>
      </c>
      <c r="H7" s="1972"/>
      <c r="I7" s="1998"/>
      <c r="L7" s="1472"/>
    </row>
    <row r="8" spans="1:12" ht="50.1" customHeight="1">
      <c r="A8" s="1415">
        <v>1</v>
      </c>
      <c r="B8" s="1415"/>
      <c r="C8" s="1415"/>
      <c r="D8" s="1415"/>
      <c r="E8" s="1415"/>
      <c r="F8" s="1415"/>
      <c r="G8" s="1415"/>
      <c r="H8" s="1415"/>
      <c r="I8" s="1415"/>
    </row>
    <row r="9" spans="1:12" ht="50.1" customHeight="1">
      <c r="A9" s="1415">
        <v>2</v>
      </c>
      <c r="B9" s="1415"/>
      <c r="C9" s="1415"/>
      <c r="D9" s="1415"/>
      <c r="E9" s="1415"/>
      <c r="F9" s="1415"/>
      <c r="G9" s="1415"/>
      <c r="H9" s="1415"/>
      <c r="I9" s="1415"/>
    </row>
    <row r="10" spans="1:12" ht="50.1" customHeight="1">
      <c r="A10" s="1415">
        <v>3</v>
      </c>
      <c r="B10" s="1415"/>
      <c r="C10" s="1415"/>
      <c r="D10" s="1415"/>
      <c r="E10" s="1415"/>
      <c r="F10" s="1415"/>
      <c r="G10" s="1415"/>
      <c r="H10" s="1415"/>
      <c r="I10" s="1415"/>
    </row>
    <row r="11" spans="1:12" ht="50.1" customHeight="1">
      <c r="A11" s="1415">
        <v>4</v>
      </c>
      <c r="B11" s="1415"/>
      <c r="C11" s="1415"/>
      <c r="D11" s="1415"/>
      <c r="E11" s="1415"/>
      <c r="F11" s="1415"/>
      <c r="G11" s="1415"/>
      <c r="H11" s="1415"/>
      <c r="I11" s="1415"/>
    </row>
    <row r="12" spans="1:12" ht="50.1" customHeight="1">
      <c r="A12" s="1415">
        <v>5</v>
      </c>
      <c r="B12" s="1415"/>
      <c r="C12" s="1415"/>
      <c r="D12" s="1415"/>
      <c r="E12" s="1415"/>
      <c r="F12" s="1415"/>
      <c r="G12" s="1415"/>
      <c r="H12" s="1415"/>
      <c r="I12" s="1415"/>
    </row>
    <row r="13" spans="1:12" ht="50.1" customHeight="1">
      <c r="A13" s="1415">
        <v>6</v>
      </c>
      <c r="B13" s="1415"/>
      <c r="C13" s="1415"/>
      <c r="D13" s="1415"/>
      <c r="E13" s="1415"/>
      <c r="F13" s="1415"/>
      <c r="G13" s="1415"/>
      <c r="H13" s="1415"/>
      <c r="I13" s="1415"/>
    </row>
    <row r="14" spans="1:12" ht="50.1" customHeight="1">
      <c r="A14" s="1415">
        <v>7</v>
      </c>
      <c r="B14" s="1415"/>
      <c r="C14" s="1415"/>
      <c r="D14" s="1415"/>
      <c r="E14" s="1415"/>
      <c r="F14" s="1415"/>
      <c r="G14" s="1415"/>
      <c r="H14" s="1415"/>
      <c r="I14" s="1415"/>
    </row>
    <row r="15" spans="1:12" ht="50.1" customHeight="1">
      <c r="A15" s="1415">
        <v>8</v>
      </c>
      <c r="B15" s="1415"/>
      <c r="C15" s="1415"/>
      <c r="D15" s="1415"/>
      <c r="E15" s="1415"/>
      <c r="F15" s="1415"/>
      <c r="G15" s="1415"/>
      <c r="H15" s="1415"/>
      <c r="I15" s="1415"/>
    </row>
  </sheetData>
  <mergeCells count="12">
    <mergeCell ref="H6:H7"/>
    <mergeCell ref="I6:I7"/>
    <mergeCell ref="A1:I1"/>
    <mergeCell ref="A2:I2"/>
    <mergeCell ref="A3:I3"/>
    <mergeCell ref="A4:I4"/>
    <mergeCell ref="A6:A7"/>
    <mergeCell ref="B6:B7"/>
    <mergeCell ref="C6:C7"/>
    <mergeCell ref="D6:D7"/>
    <mergeCell ref="E6:E7"/>
    <mergeCell ref="F6:G6"/>
  </mergeCells>
  <printOptions horizontalCentered="1"/>
  <pageMargins left="0.59055118110236227" right="0.59055118110236227" top="0.98425196850393704" bottom="0.39370078740157483" header="0.31496062992125984" footer="0.31496062992125984"/>
  <pageSetup paperSize="9" scale="76" firstPageNumber="77" orientation="landscape" useFirstPageNumber="1" r:id="rId1"/>
  <headerFooter>
    <oddFooter>&amp;C&amp;"TH SarabunPSK,Regular"&amp;20&amp;P&amp;R&amp;"TH SarabunPSK,Regular"&amp;20&amp;A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I36"/>
  <sheetViews>
    <sheetView view="pageBreakPreview" topLeftCell="D1" zoomScaleNormal="100" zoomScaleSheetLayoutView="100" workbookViewId="0">
      <selection activeCell="E9" sqref="E9"/>
    </sheetView>
  </sheetViews>
  <sheetFormatPr defaultColWidth="9.109375" defaultRowHeight="14.4"/>
  <cols>
    <col min="1" max="1" width="6.44140625" style="1480" customWidth="1"/>
    <col min="2" max="2" width="59.109375" style="1473" customWidth="1"/>
    <col min="3" max="3" width="24.88671875" style="1473" customWidth="1"/>
    <col min="4" max="4" width="25.88671875" style="1473" customWidth="1"/>
    <col min="5" max="5" width="23" style="1473" customWidth="1"/>
    <col min="6" max="6" width="24.109375" style="1473" customWidth="1"/>
    <col min="7" max="7" width="19.5546875" style="1473" customWidth="1"/>
    <col min="8" max="8" width="15.88671875" style="1473" customWidth="1"/>
    <col min="9" max="9" width="16.88671875" style="1473" customWidth="1"/>
    <col min="10" max="16384" width="9.109375" style="1473"/>
  </cols>
  <sheetData>
    <row r="1" spans="1:9" ht="39" customHeight="1">
      <c r="A1" s="1999" t="s">
        <v>202</v>
      </c>
      <c r="B1" s="1999"/>
      <c r="C1" s="1999"/>
      <c r="D1" s="1999"/>
      <c r="E1" s="1999"/>
      <c r="F1" s="1999"/>
      <c r="G1" s="1999"/>
      <c r="H1" s="1999"/>
      <c r="I1" s="1999"/>
    </row>
    <row r="2" spans="1:9" ht="28.8">
      <c r="A2" s="2014" t="s">
        <v>1201</v>
      </c>
      <c r="B2" s="2014"/>
      <c r="C2" s="2014"/>
      <c r="D2" s="2014"/>
      <c r="E2" s="2014"/>
      <c r="F2" s="2014"/>
      <c r="G2" s="2014"/>
      <c r="H2" s="2014"/>
      <c r="I2" s="2014"/>
    </row>
    <row r="3" spans="1:9" ht="28.8">
      <c r="A3" s="1999" t="s">
        <v>1351</v>
      </c>
      <c r="B3" s="1999"/>
      <c r="C3" s="1999"/>
      <c r="D3" s="1999"/>
      <c r="E3" s="1999"/>
      <c r="F3" s="1999"/>
      <c r="G3" s="1999"/>
      <c r="H3" s="1999"/>
      <c r="I3" s="1999"/>
    </row>
    <row r="4" spans="1:9" ht="28.8">
      <c r="A4" s="1999" t="s">
        <v>1024</v>
      </c>
      <c r="B4" s="1999"/>
      <c r="C4" s="1999"/>
      <c r="D4" s="1999"/>
      <c r="E4" s="1999"/>
      <c r="F4" s="1999"/>
      <c r="G4" s="1999"/>
      <c r="H4" s="1999"/>
      <c r="I4" s="1999"/>
    </row>
    <row r="6" spans="1:9" s="1474" customFormat="1" ht="44.25" customHeight="1">
      <c r="A6" s="2015" t="s">
        <v>56</v>
      </c>
      <c r="B6" s="2011" t="s">
        <v>1202</v>
      </c>
      <c r="C6" s="2011" t="s">
        <v>1203</v>
      </c>
      <c r="D6" s="2011" t="s">
        <v>1204</v>
      </c>
      <c r="E6" s="2011" t="s">
        <v>205</v>
      </c>
      <c r="F6" s="2011" t="s">
        <v>1205</v>
      </c>
      <c r="G6" s="2009" t="s">
        <v>1206</v>
      </c>
      <c r="H6" s="2010"/>
      <c r="I6" s="2011" t="s">
        <v>34</v>
      </c>
    </row>
    <row r="7" spans="1:9" s="1474" customFormat="1" ht="42">
      <c r="A7" s="2016"/>
      <c r="B7" s="2012"/>
      <c r="C7" s="2012"/>
      <c r="D7" s="2012"/>
      <c r="E7" s="2012"/>
      <c r="F7" s="2012"/>
      <c r="G7" s="1475" t="s">
        <v>1207</v>
      </c>
      <c r="H7" s="1475" t="s">
        <v>1208</v>
      </c>
      <c r="I7" s="2012"/>
    </row>
    <row r="8" spans="1:9" ht="45" customHeight="1">
      <c r="A8" s="1476">
        <v>1</v>
      </c>
      <c r="B8" s="1477"/>
      <c r="C8" s="1477"/>
      <c r="D8" s="1477"/>
      <c r="E8" s="1477"/>
      <c r="F8" s="1477"/>
      <c r="G8" s="1477"/>
      <c r="H8" s="1477"/>
      <c r="I8" s="1477"/>
    </row>
    <row r="9" spans="1:9" ht="45" customHeight="1">
      <c r="A9" s="1478">
        <v>2</v>
      </c>
      <c r="B9" s="1479"/>
      <c r="C9" s="1479"/>
      <c r="D9" s="1479"/>
      <c r="E9" s="1479"/>
      <c r="F9" s="1479"/>
      <c r="G9" s="1479"/>
      <c r="H9" s="1479"/>
      <c r="I9" s="1479"/>
    </row>
    <row r="10" spans="1:9" ht="45" customHeight="1">
      <c r="A10" s="1478">
        <v>3</v>
      </c>
      <c r="B10" s="1479"/>
      <c r="C10" s="1479"/>
      <c r="D10" s="1479"/>
      <c r="E10" s="1479"/>
      <c r="F10" s="1479"/>
      <c r="G10" s="1479"/>
      <c r="H10" s="1479"/>
      <c r="I10" s="1479"/>
    </row>
    <row r="11" spans="1:9" ht="45" customHeight="1">
      <c r="A11" s="1478">
        <v>4</v>
      </c>
      <c r="B11" s="1479"/>
      <c r="C11" s="1479"/>
      <c r="D11" s="1479"/>
      <c r="E11" s="1479"/>
      <c r="F11" s="1479"/>
      <c r="G11" s="1479"/>
      <c r="H11" s="1479"/>
      <c r="I11" s="1479"/>
    </row>
    <row r="12" spans="1:9" ht="45" customHeight="1">
      <c r="A12" s="1478">
        <v>5</v>
      </c>
      <c r="B12" s="1479"/>
      <c r="C12" s="1479"/>
      <c r="D12" s="1479"/>
      <c r="E12" s="1479"/>
      <c r="F12" s="1479"/>
      <c r="G12" s="1479"/>
      <c r="H12" s="1479"/>
      <c r="I12" s="1479"/>
    </row>
    <row r="14" spans="1:9" ht="21">
      <c r="B14" s="1481" t="s">
        <v>34</v>
      </c>
    </row>
    <row r="15" spans="1:9" ht="21">
      <c r="B15" s="1482" t="s">
        <v>1209</v>
      </c>
    </row>
    <row r="16" spans="1:9" ht="21">
      <c r="B16" s="1482" t="s">
        <v>1210</v>
      </c>
    </row>
    <row r="17" spans="1:8" s="1474" customFormat="1" ht="21">
      <c r="A17" s="1420"/>
      <c r="B17" s="1482" t="s">
        <v>1211</v>
      </c>
    </row>
    <row r="18" spans="1:8" s="1474" customFormat="1" ht="21">
      <c r="A18" s="1420"/>
      <c r="B18" s="1482" t="s">
        <v>1212</v>
      </c>
    </row>
    <row r="19" spans="1:8" s="1474" customFormat="1" ht="11.25" customHeight="1">
      <c r="A19" s="1420"/>
      <c r="B19" s="1482"/>
    </row>
    <row r="20" spans="1:8" s="1474" customFormat="1" ht="21">
      <c r="A20" s="1420"/>
      <c r="B20" s="1483" t="s">
        <v>1213</v>
      </c>
    </row>
    <row r="21" spans="1:8" s="1474" customFormat="1" ht="21">
      <c r="A21" s="1420"/>
      <c r="B21" s="1484" t="s">
        <v>1214</v>
      </c>
      <c r="E21" s="1484" t="s">
        <v>1215</v>
      </c>
      <c r="F21" s="1484"/>
    </row>
    <row r="22" spans="1:8" s="1474" customFormat="1" ht="21">
      <c r="A22" s="1420"/>
      <c r="B22" s="157" t="s">
        <v>1216</v>
      </c>
      <c r="E22" s="1484" t="s">
        <v>1217</v>
      </c>
      <c r="F22" s="1484"/>
    </row>
    <row r="23" spans="1:8" s="1474" customFormat="1" ht="21">
      <c r="A23" s="1420"/>
      <c r="B23" s="1484" t="s">
        <v>1218</v>
      </c>
      <c r="E23" s="1484" t="s">
        <v>1219</v>
      </c>
      <c r="F23" s="1484"/>
    </row>
    <row r="24" spans="1:8" s="1474" customFormat="1" ht="21">
      <c r="A24" s="1420"/>
      <c r="B24" s="1484" t="s">
        <v>1220</v>
      </c>
      <c r="E24" s="1484" t="s">
        <v>1221</v>
      </c>
      <c r="F24" s="1485"/>
    </row>
    <row r="25" spans="1:8" s="1474" customFormat="1" ht="21">
      <c r="A25" s="1420"/>
      <c r="B25" s="1484" t="s">
        <v>1222</v>
      </c>
      <c r="E25" s="2013" t="s">
        <v>1223</v>
      </c>
      <c r="F25" s="2013"/>
      <c r="G25" s="2013"/>
      <c r="H25" s="2013"/>
    </row>
    <row r="26" spans="1:8" s="1474" customFormat="1" ht="21">
      <c r="A26" s="1420"/>
      <c r="B26" s="1484" t="s">
        <v>1224</v>
      </c>
      <c r="E26" s="2013"/>
      <c r="F26" s="2013"/>
      <c r="G26" s="2013"/>
      <c r="H26" s="2013"/>
    </row>
    <row r="27" spans="1:8" s="1474" customFormat="1" ht="21">
      <c r="A27" s="1420"/>
      <c r="B27" s="1484" t="s">
        <v>1225</v>
      </c>
      <c r="E27" s="1474" t="s">
        <v>1226</v>
      </c>
    </row>
    <row r="28" spans="1:8" s="1474" customFormat="1" ht="21">
      <c r="A28" s="1420"/>
      <c r="B28" s="1484" t="s">
        <v>1227</v>
      </c>
    </row>
    <row r="29" spans="1:8" s="1474" customFormat="1" ht="21">
      <c r="A29" s="1420"/>
    </row>
    <row r="30" spans="1:8" s="1474" customFormat="1" ht="21">
      <c r="A30" s="1420"/>
    </row>
    <row r="31" spans="1:8" s="1474" customFormat="1" ht="21">
      <c r="A31" s="1420"/>
    </row>
    <row r="32" spans="1:8" s="1474" customFormat="1" ht="21">
      <c r="A32" s="1420"/>
    </row>
    <row r="33" spans="1:1" s="1474" customFormat="1" ht="21">
      <c r="A33" s="1420"/>
    </row>
    <row r="34" spans="1:1" s="1474" customFormat="1" ht="21">
      <c r="A34" s="1420"/>
    </row>
    <row r="35" spans="1:1" s="1474" customFormat="1" ht="21">
      <c r="A35" s="1420"/>
    </row>
    <row r="36" spans="1:1" s="1474" customFormat="1" ht="21">
      <c r="A36" s="1420"/>
    </row>
  </sheetData>
  <mergeCells count="13">
    <mergeCell ref="G6:H6"/>
    <mergeCell ref="I6:I7"/>
    <mergeCell ref="E25:H26"/>
    <mergeCell ref="A1:I1"/>
    <mergeCell ref="A2:I2"/>
    <mergeCell ref="A3:I3"/>
    <mergeCell ref="A4:I4"/>
    <mergeCell ref="A6:A7"/>
    <mergeCell ref="B6:B7"/>
    <mergeCell ref="C6:C7"/>
    <mergeCell ref="D6:D7"/>
    <mergeCell ref="E6:E7"/>
    <mergeCell ref="F6:F7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62" firstPageNumber="78" fitToHeight="0" orientation="landscape" useFirstPageNumber="1" r:id="rId1"/>
  <headerFooter>
    <oddFooter>&amp;C&amp;"TH SarabunPSK,Regular"&amp;20&amp;P&amp;R&amp;"TH SarabunPSK,Regular"&amp;20&amp;A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J22"/>
  <sheetViews>
    <sheetView view="pageBreakPreview" zoomScaleNormal="100" zoomScaleSheetLayoutView="100" workbookViewId="0">
      <selection activeCell="E10" sqref="E10"/>
    </sheetView>
  </sheetViews>
  <sheetFormatPr defaultColWidth="9.109375" defaultRowHeight="14.4"/>
  <cols>
    <col min="1" max="1" width="6.44140625" style="1480" customWidth="1"/>
    <col min="2" max="2" width="33" style="1473" customWidth="1"/>
    <col min="3" max="4" width="24.88671875" style="1473" customWidth="1"/>
    <col min="5" max="5" width="23.5546875" style="1473" customWidth="1"/>
    <col min="6" max="6" width="23.88671875" style="1473" customWidth="1"/>
    <col min="7" max="8" width="17.109375" style="1473" customWidth="1"/>
    <col min="9" max="9" width="13.6640625" style="1473" customWidth="1"/>
    <col min="10" max="16384" width="9.109375" style="1473"/>
  </cols>
  <sheetData>
    <row r="1" spans="1:10" ht="39" customHeight="1">
      <c r="A1" s="1999" t="s">
        <v>202</v>
      </c>
      <c r="B1" s="1999"/>
      <c r="C1" s="1999"/>
      <c r="D1" s="1999"/>
      <c r="E1" s="1999"/>
      <c r="F1" s="1999"/>
      <c r="G1" s="1999"/>
      <c r="H1" s="1999"/>
      <c r="I1" s="1999"/>
    </row>
    <row r="2" spans="1:10" ht="28.8">
      <c r="A2" s="2014" t="s">
        <v>1228</v>
      </c>
      <c r="B2" s="2014"/>
      <c r="C2" s="2014"/>
      <c r="D2" s="2014"/>
      <c r="E2" s="2014"/>
      <c r="F2" s="2014"/>
      <c r="G2" s="2014"/>
      <c r="H2" s="2014"/>
      <c r="I2" s="2014"/>
    </row>
    <row r="3" spans="1:10" ht="28.8">
      <c r="A3" s="1999" t="s">
        <v>1229</v>
      </c>
      <c r="B3" s="1999"/>
      <c r="C3" s="1999"/>
      <c r="D3" s="1999"/>
      <c r="E3" s="1999"/>
      <c r="F3" s="1999"/>
      <c r="G3" s="1999"/>
      <c r="H3" s="1999"/>
      <c r="I3" s="1999"/>
    </row>
    <row r="4" spans="1:10" ht="28.8">
      <c r="A4" s="1999" t="s">
        <v>1024</v>
      </c>
      <c r="B4" s="1999"/>
      <c r="C4" s="1999"/>
      <c r="D4" s="1999"/>
      <c r="E4" s="1999"/>
      <c r="F4" s="1999"/>
      <c r="G4" s="1999"/>
      <c r="H4" s="1999"/>
      <c r="I4" s="1999"/>
    </row>
    <row r="6" spans="1:10" s="1474" customFormat="1" ht="33" customHeight="1">
      <c r="A6" s="2015" t="s">
        <v>56</v>
      </c>
      <c r="B6" s="2011" t="s">
        <v>1230</v>
      </c>
      <c r="C6" s="2011" t="s">
        <v>1231</v>
      </c>
      <c r="D6" s="2011" t="s">
        <v>1232</v>
      </c>
      <c r="E6" s="2011" t="s">
        <v>205</v>
      </c>
      <c r="F6" s="2011" t="s">
        <v>1233</v>
      </c>
      <c r="G6" s="2009" t="s">
        <v>1234</v>
      </c>
      <c r="H6" s="2017"/>
      <c r="I6" s="2011" t="s">
        <v>34</v>
      </c>
      <c r="J6" s="1486"/>
    </row>
    <row r="7" spans="1:10" s="1474" customFormat="1" ht="22.5" customHeight="1">
      <c r="A7" s="2016"/>
      <c r="B7" s="2012"/>
      <c r="C7" s="2012"/>
      <c r="D7" s="2012"/>
      <c r="E7" s="2012"/>
      <c r="F7" s="2012"/>
      <c r="G7" s="1486" t="s">
        <v>1235</v>
      </c>
      <c r="H7" s="1486" t="s">
        <v>1236</v>
      </c>
      <c r="I7" s="2012"/>
      <c r="J7" s="1487"/>
    </row>
    <row r="8" spans="1:10" ht="45" customHeight="1">
      <c r="A8" s="1479">
        <v>1</v>
      </c>
      <c r="B8" s="1479"/>
      <c r="C8" s="1479"/>
      <c r="D8" s="1479"/>
      <c r="E8" s="1479"/>
      <c r="F8" s="1479"/>
      <c r="G8" s="1479"/>
      <c r="H8" s="1479"/>
      <c r="I8" s="1479"/>
    </row>
    <row r="9" spans="1:10" ht="45" customHeight="1">
      <c r="A9" s="1479">
        <v>2</v>
      </c>
      <c r="B9" s="1479"/>
      <c r="C9" s="1479"/>
      <c r="D9" s="1479"/>
      <c r="E9" s="1479"/>
      <c r="F9" s="1479"/>
      <c r="G9" s="1479"/>
      <c r="H9" s="1479"/>
      <c r="I9" s="1479"/>
    </row>
    <row r="10" spans="1:10" ht="45" customHeight="1">
      <c r="A10" s="1479">
        <v>3</v>
      </c>
      <c r="B10" s="1479"/>
      <c r="C10" s="1479"/>
      <c r="D10" s="1479"/>
      <c r="E10" s="1479"/>
      <c r="F10" s="1479"/>
      <c r="G10" s="1479"/>
      <c r="H10" s="1479"/>
      <c r="I10" s="1479"/>
    </row>
    <row r="11" spans="1:10" ht="45" customHeight="1">
      <c r="A11" s="1479">
        <v>4</v>
      </c>
      <c r="B11" s="1479"/>
      <c r="C11" s="1479"/>
      <c r="D11" s="1479"/>
      <c r="E11" s="1479"/>
      <c r="F11" s="1479"/>
      <c r="G11" s="1479"/>
      <c r="H11" s="1479"/>
      <c r="I11" s="1479"/>
    </row>
    <row r="12" spans="1:10" ht="45" customHeight="1">
      <c r="A12" s="1479">
        <v>5</v>
      </c>
      <c r="B12" s="1479"/>
      <c r="C12" s="1479"/>
      <c r="D12" s="1479"/>
      <c r="E12" s="1479"/>
      <c r="F12" s="1479"/>
      <c r="G12" s="1479"/>
      <c r="H12" s="1479"/>
      <c r="I12" s="1479"/>
    </row>
    <row r="13" spans="1:10" ht="45" customHeight="1">
      <c r="A13" s="1479">
        <v>6</v>
      </c>
      <c r="B13" s="1479"/>
      <c r="C13" s="1479"/>
      <c r="D13" s="1479"/>
      <c r="E13" s="1479"/>
      <c r="F13" s="1479"/>
      <c r="G13" s="1479"/>
      <c r="H13" s="1479"/>
      <c r="I13" s="1479"/>
    </row>
    <row r="14" spans="1:10" ht="45" customHeight="1">
      <c r="A14" s="1479">
        <v>7</v>
      </c>
      <c r="B14" s="1479"/>
      <c r="C14" s="1479"/>
      <c r="D14" s="1479"/>
      <c r="E14" s="1479"/>
      <c r="F14" s="1479"/>
      <c r="G14" s="1479"/>
      <c r="H14" s="1479"/>
      <c r="I14" s="1479"/>
    </row>
    <row r="15" spans="1:10" s="1474" customFormat="1" ht="45" customHeight="1">
      <c r="A15" s="1479">
        <v>8</v>
      </c>
      <c r="B15" s="1479"/>
      <c r="C15" s="1479"/>
      <c r="D15" s="1479"/>
      <c r="E15" s="1479"/>
      <c r="F15" s="1479"/>
      <c r="G15" s="1479"/>
      <c r="H15" s="1479"/>
      <c r="I15" s="1479"/>
    </row>
    <row r="16" spans="1:10" s="1474" customFormat="1" ht="45" customHeight="1">
      <c r="A16" s="1479">
        <v>9</v>
      </c>
      <c r="B16" s="1479"/>
      <c r="C16" s="1479"/>
      <c r="D16" s="1479"/>
      <c r="E16" s="1479"/>
      <c r="F16" s="1479"/>
      <c r="G16" s="1479"/>
      <c r="H16" s="1479"/>
      <c r="I16" s="1479"/>
    </row>
    <row r="17" spans="1:1" s="1474" customFormat="1" ht="21">
      <c r="A17" s="1420"/>
    </row>
    <row r="18" spans="1:1" s="1474" customFormat="1" ht="21">
      <c r="A18" s="1420"/>
    </row>
    <row r="19" spans="1:1" s="1474" customFormat="1" ht="21">
      <c r="A19" s="1420"/>
    </row>
    <row r="20" spans="1:1" s="1474" customFormat="1" ht="21">
      <c r="A20" s="1420"/>
    </row>
    <row r="21" spans="1:1" s="1474" customFormat="1" ht="21">
      <c r="A21" s="1420"/>
    </row>
    <row r="22" spans="1:1" s="1474" customFormat="1" ht="21">
      <c r="A22" s="1420"/>
    </row>
  </sheetData>
  <mergeCells count="12">
    <mergeCell ref="G6:H6"/>
    <mergeCell ref="I6:I7"/>
    <mergeCell ref="A1:I1"/>
    <mergeCell ref="A2:I2"/>
    <mergeCell ref="A3:I3"/>
    <mergeCell ref="A4:I4"/>
    <mergeCell ref="A6:A7"/>
    <mergeCell ref="B6:B7"/>
    <mergeCell ref="C6:C7"/>
    <mergeCell ref="D6:D7"/>
    <mergeCell ref="E6:E7"/>
    <mergeCell ref="F6:F7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76" firstPageNumber="79" fitToHeight="0" orientation="landscape" useFirstPageNumber="1" r:id="rId1"/>
  <headerFooter>
    <oddFooter>&amp;C&amp;"TH SarabunPSK,Regular"&amp;20&amp;P&amp;R&amp;"TH SarabunPSK,Regular"&amp;20&amp;A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H15"/>
  <sheetViews>
    <sheetView view="pageBreakPreview" zoomScaleNormal="100" zoomScaleSheetLayoutView="100" workbookViewId="0">
      <selection activeCell="E7" sqref="E7"/>
    </sheetView>
  </sheetViews>
  <sheetFormatPr defaultColWidth="9.109375" defaultRowHeight="14.4"/>
  <cols>
    <col min="1" max="1" width="6.33203125" style="1473" customWidth="1"/>
    <col min="2" max="2" width="28.5546875" style="1473" customWidth="1"/>
    <col min="3" max="3" width="31.33203125" style="1473" customWidth="1"/>
    <col min="4" max="4" width="25.6640625" style="1473" customWidth="1"/>
    <col min="5" max="5" width="22.109375" style="1473" customWidth="1"/>
    <col min="6" max="7" width="29.6640625" style="1473" customWidth="1"/>
    <col min="8" max="8" width="27" style="1488" customWidth="1"/>
    <col min="9" max="16384" width="9.109375" style="1488"/>
  </cols>
  <sheetData>
    <row r="1" spans="1:8" ht="28.8">
      <c r="A1" s="1999" t="s">
        <v>210</v>
      </c>
      <c r="B1" s="1999"/>
      <c r="C1" s="1999"/>
      <c r="D1" s="1999"/>
      <c r="E1" s="1999"/>
      <c r="F1" s="1999"/>
      <c r="G1" s="1999"/>
      <c r="H1" s="1999"/>
    </row>
    <row r="2" spans="1:8" s="1489" customFormat="1" ht="28.5" customHeight="1">
      <c r="A2" s="2014" t="s">
        <v>1237</v>
      </c>
      <c r="B2" s="2014"/>
      <c r="C2" s="2014"/>
      <c r="D2" s="2014"/>
      <c r="E2" s="2014"/>
      <c r="F2" s="2014"/>
      <c r="G2" s="2014"/>
      <c r="H2" s="2014"/>
    </row>
    <row r="3" spans="1:8" ht="33" customHeight="1">
      <c r="A3" s="2001" t="s">
        <v>1351</v>
      </c>
      <c r="B3" s="2001"/>
      <c r="C3" s="2001"/>
      <c r="D3" s="2001"/>
      <c r="E3" s="2001"/>
      <c r="F3" s="2001"/>
      <c r="G3" s="2001"/>
      <c r="H3" s="2001"/>
    </row>
    <row r="4" spans="1:8" ht="28.8">
      <c r="A4" s="2001" t="s">
        <v>1238</v>
      </c>
      <c r="B4" s="2001"/>
      <c r="C4" s="2001"/>
      <c r="D4" s="2001"/>
      <c r="E4" s="2001"/>
      <c r="F4" s="2001"/>
      <c r="G4" s="2001"/>
      <c r="H4" s="2001"/>
    </row>
    <row r="5" spans="1:8" ht="15" customHeight="1"/>
    <row r="6" spans="1:8" ht="60.75" customHeight="1">
      <c r="A6" s="2019" t="s">
        <v>56</v>
      </c>
      <c r="B6" s="2021" t="s">
        <v>1239</v>
      </c>
      <c r="C6" s="2021"/>
      <c r="D6" s="2021"/>
      <c r="E6" s="2021"/>
      <c r="F6" s="2019" t="s">
        <v>1240</v>
      </c>
      <c r="G6" s="2022" t="s">
        <v>1241</v>
      </c>
      <c r="H6" s="2019" t="s">
        <v>1242</v>
      </c>
    </row>
    <row r="7" spans="1:8" ht="54.75" customHeight="1">
      <c r="A7" s="2020"/>
      <c r="B7" s="1490" t="s">
        <v>1243</v>
      </c>
      <c r="C7" s="1490" t="s">
        <v>220</v>
      </c>
      <c r="D7" s="1490" t="s">
        <v>205</v>
      </c>
      <c r="E7" s="1490" t="s">
        <v>1244</v>
      </c>
      <c r="F7" s="2020"/>
      <c r="G7" s="2023"/>
      <c r="H7" s="2020"/>
    </row>
    <row r="8" spans="1:8" ht="60" customHeight="1">
      <c r="A8" s="1491">
        <v>1</v>
      </c>
      <c r="B8" s="1492"/>
      <c r="C8" s="1492"/>
      <c r="D8" s="1492"/>
      <c r="E8" s="1492"/>
      <c r="F8" s="1492"/>
      <c r="G8" s="1492"/>
      <c r="H8" s="1493"/>
    </row>
    <row r="9" spans="1:8" ht="60" customHeight="1">
      <c r="A9" s="1491">
        <v>2</v>
      </c>
      <c r="B9" s="1492"/>
      <c r="C9" s="1492"/>
      <c r="D9" s="1492"/>
      <c r="E9" s="1492"/>
      <c r="F9" s="1492"/>
      <c r="G9" s="1492"/>
      <c r="H9" s="1493"/>
    </row>
    <row r="10" spans="1:8" ht="60" customHeight="1">
      <c r="A10" s="1491">
        <v>3</v>
      </c>
      <c r="B10" s="1492"/>
      <c r="C10" s="1492"/>
      <c r="D10" s="1492"/>
      <c r="E10" s="1492"/>
      <c r="F10" s="1492"/>
      <c r="G10" s="1492"/>
      <c r="H10" s="1493"/>
    </row>
    <row r="11" spans="1:8" ht="60" customHeight="1">
      <c r="A11" s="1491">
        <v>4</v>
      </c>
      <c r="B11" s="1492"/>
      <c r="C11" s="1492"/>
      <c r="D11" s="1492"/>
      <c r="E11" s="1492"/>
      <c r="F11" s="1492"/>
      <c r="G11" s="1492"/>
      <c r="H11" s="1493"/>
    </row>
    <row r="12" spans="1:8" ht="60" customHeight="1">
      <c r="A12" s="1491">
        <v>5</v>
      </c>
      <c r="B12" s="1492"/>
      <c r="C12" s="1492"/>
      <c r="D12" s="1492"/>
      <c r="E12" s="1492"/>
      <c r="F12" s="1492"/>
      <c r="G12" s="1492"/>
      <c r="H12" s="1493"/>
    </row>
    <row r="13" spans="1:8" s="1474" customFormat="1" ht="21"/>
    <row r="14" spans="1:8" s="1474" customFormat="1" ht="25.8">
      <c r="B14" s="1494" t="s">
        <v>1245</v>
      </c>
      <c r="C14" s="1495"/>
      <c r="D14" s="1495"/>
      <c r="E14" s="1495"/>
      <c r="F14" s="1496"/>
      <c r="G14" s="1495"/>
      <c r="H14" s="1495"/>
    </row>
    <row r="15" spans="1:8" ht="59.25" customHeight="1">
      <c r="B15" s="2018" t="s">
        <v>1246</v>
      </c>
      <c r="C15" s="2018"/>
      <c r="D15" s="2018"/>
      <c r="E15" s="2018"/>
      <c r="F15" s="2018"/>
      <c r="G15" s="2018"/>
      <c r="H15" s="2018"/>
    </row>
  </sheetData>
  <mergeCells count="10">
    <mergeCell ref="B15:H15"/>
    <mergeCell ref="A1:H1"/>
    <mergeCell ref="A2:H2"/>
    <mergeCell ref="A3:H3"/>
    <mergeCell ref="A4:H4"/>
    <mergeCell ref="A6:A7"/>
    <mergeCell ref="B6:E6"/>
    <mergeCell ref="F6:F7"/>
    <mergeCell ref="G6:G7"/>
    <mergeCell ref="H6:H7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70" firstPageNumber="80" orientation="landscape" useFirstPageNumber="1" r:id="rId1"/>
  <headerFooter>
    <oddFooter>&amp;C&amp;"TH SarabunPSK,Regular"&amp;20&amp;P&amp;R&amp;"TH SarabunPSK,Regular"&amp;20&amp;A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F12"/>
  <sheetViews>
    <sheetView view="pageBreakPreview" zoomScaleNormal="100" zoomScaleSheetLayoutView="100" workbookViewId="0">
      <selection activeCell="D10" sqref="D10"/>
    </sheetView>
  </sheetViews>
  <sheetFormatPr defaultColWidth="9.109375" defaultRowHeight="14.4"/>
  <cols>
    <col min="1" max="1" width="6.44140625" style="1497" customWidth="1"/>
    <col min="2" max="2" width="46.6640625" style="1497" customWidth="1"/>
    <col min="3" max="3" width="36.6640625" style="1497" customWidth="1"/>
    <col min="4" max="4" width="19.6640625" style="1497" customWidth="1"/>
    <col min="5" max="5" width="20.88671875" style="1497" customWidth="1"/>
    <col min="6" max="6" width="45.5546875" style="1497" customWidth="1"/>
    <col min="7" max="16384" width="9.109375" style="1497"/>
  </cols>
  <sheetData>
    <row r="1" spans="1:6" ht="29.25" customHeight="1">
      <c r="A1" s="2024" t="s">
        <v>210</v>
      </c>
      <c r="B1" s="2024"/>
      <c r="C1" s="2024"/>
      <c r="D1" s="2024"/>
      <c r="E1" s="2024"/>
      <c r="F1" s="2024"/>
    </row>
    <row r="2" spans="1:6" ht="50.25" customHeight="1">
      <c r="A2" s="2025" t="s">
        <v>1247</v>
      </c>
      <c r="B2" s="2025"/>
      <c r="C2" s="2025"/>
      <c r="D2" s="2025"/>
      <c r="E2" s="2025"/>
      <c r="F2" s="2025"/>
    </row>
    <row r="3" spans="1:6" s="1498" customFormat="1" ht="30" customHeight="1">
      <c r="A3" s="2026" t="s">
        <v>1351</v>
      </c>
      <c r="B3" s="2026"/>
      <c r="C3" s="2026"/>
      <c r="D3" s="2026"/>
      <c r="E3" s="2026"/>
      <c r="F3" s="2026"/>
    </row>
    <row r="4" spans="1:6" s="1498" customFormat="1" ht="30" customHeight="1">
      <c r="A4" s="2026" t="s">
        <v>1248</v>
      </c>
      <c r="B4" s="2026"/>
      <c r="C4" s="2026"/>
      <c r="D4" s="2026"/>
      <c r="E4" s="2026"/>
      <c r="F4" s="2026"/>
    </row>
    <row r="5" spans="1:6" ht="21">
      <c r="A5" s="1499"/>
      <c r="B5" s="1499"/>
      <c r="C5" s="1499"/>
      <c r="D5" s="1499"/>
      <c r="E5" s="1499"/>
      <c r="F5" s="1499"/>
    </row>
    <row r="6" spans="1:6" ht="38.25" customHeight="1">
      <c r="A6" s="2027" t="s">
        <v>56</v>
      </c>
      <c r="B6" s="2027" t="s">
        <v>1249</v>
      </c>
      <c r="C6" s="2027"/>
      <c r="D6" s="2027"/>
      <c r="E6" s="2027"/>
      <c r="F6" s="2027" t="s">
        <v>1250</v>
      </c>
    </row>
    <row r="7" spans="1:6" ht="70.2">
      <c r="A7" s="2027"/>
      <c r="B7" s="1500" t="s">
        <v>1251</v>
      </c>
      <c r="C7" s="1500" t="s">
        <v>1243</v>
      </c>
      <c r="D7" s="1500" t="s">
        <v>1234</v>
      </c>
      <c r="E7" s="1500" t="s">
        <v>1252</v>
      </c>
      <c r="F7" s="2027"/>
    </row>
    <row r="8" spans="1:6" ht="60" customHeight="1">
      <c r="A8" s="1416">
        <v>1</v>
      </c>
      <c r="B8" s="1501"/>
      <c r="C8" s="1501"/>
      <c r="D8" s="1501"/>
      <c r="E8" s="1501"/>
      <c r="F8" s="1501"/>
    </row>
    <row r="9" spans="1:6" ht="60" customHeight="1">
      <c r="A9" s="1416">
        <v>2</v>
      </c>
      <c r="B9" s="1501"/>
      <c r="C9" s="1501"/>
      <c r="D9" s="1501"/>
      <c r="E9" s="1501"/>
      <c r="F9" s="1501"/>
    </row>
    <row r="10" spans="1:6" ht="60" customHeight="1">
      <c r="A10" s="1416">
        <v>3</v>
      </c>
      <c r="B10" s="1501"/>
      <c r="C10" s="1501"/>
      <c r="D10" s="1501"/>
      <c r="E10" s="1501"/>
      <c r="F10" s="1501"/>
    </row>
    <row r="11" spans="1:6" ht="60" customHeight="1">
      <c r="A11" s="1416">
        <v>4</v>
      </c>
      <c r="B11" s="1501"/>
      <c r="C11" s="1501"/>
      <c r="D11" s="1501"/>
      <c r="E11" s="1501"/>
      <c r="F11" s="1501"/>
    </row>
    <row r="12" spans="1:6" ht="60" customHeight="1">
      <c r="A12" s="1416">
        <v>5</v>
      </c>
      <c r="B12" s="1501"/>
      <c r="C12" s="1501"/>
      <c r="D12" s="1501"/>
      <c r="E12" s="1501"/>
      <c r="F12" s="1501"/>
    </row>
  </sheetData>
  <mergeCells count="7">
    <mergeCell ref="A1:F1"/>
    <mergeCell ref="A2:F2"/>
    <mergeCell ref="A3:F3"/>
    <mergeCell ref="A4:F4"/>
    <mergeCell ref="A6:A7"/>
    <mergeCell ref="B6:E6"/>
    <mergeCell ref="F6:F7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80" firstPageNumber="81" orientation="landscape" useFirstPageNumber="1" r:id="rId1"/>
  <headerFooter>
    <oddFooter>&amp;C&amp;"TH SarabunPSK,Regular"&amp;20&amp;P&amp;R&amp;"TH SarabunPSK,Regular"&amp;20&amp;A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E11"/>
  <sheetViews>
    <sheetView view="pageBreakPreview" zoomScaleNormal="100" zoomScaleSheetLayoutView="100" workbookViewId="0">
      <selection activeCell="D7" sqref="D7"/>
    </sheetView>
  </sheetViews>
  <sheetFormatPr defaultColWidth="9.109375" defaultRowHeight="14.4"/>
  <cols>
    <col min="1" max="1" width="6.44140625" style="1497" customWidth="1"/>
    <col min="2" max="2" width="43.88671875" style="1497" customWidth="1"/>
    <col min="3" max="3" width="53.5546875" style="1497" customWidth="1"/>
    <col min="4" max="4" width="26" style="1497" customWidth="1"/>
    <col min="5" max="5" width="28" style="1497" customWidth="1"/>
    <col min="6" max="16384" width="9.109375" style="1497"/>
  </cols>
  <sheetData>
    <row r="1" spans="1:5" ht="29.25" customHeight="1">
      <c r="A1" s="2024" t="s">
        <v>210</v>
      </c>
      <c r="B1" s="2024"/>
      <c r="C1" s="2024"/>
      <c r="D1" s="2024"/>
      <c r="E1" s="2024"/>
    </row>
    <row r="2" spans="1:5" ht="55.5" customHeight="1">
      <c r="A2" s="2028" t="s">
        <v>1253</v>
      </c>
      <c r="B2" s="2028"/>
      <c r="C2" s="2028"/>
      <c r="D2" s="2028"/>
      <c r="E2" s="2028"/>
    </row>
    <row r="3" spans="1:5" s="1498" customFormat="1" ht="30" customHeight="1">
      <c r="A3" s="2026" t="s">
        <v>1351</v>
      </c>
      <c r="B3" s="2026"/>
      <c r="C3" s="2026"/>
      <c r="D3" s="2026"/>
      <c r="E3" s="2026"/>
    </row>
    <row r="4" spans="1:5" s="1498" customFormat="1" ht="30" customHeight="1">
      <c r="A4" s="2026" t="s">
        <v>1248</v>
      </c>
      <c r="B4" s="2026"/>
      <c r="C4" s="2026"/>
      <c r="D4" s="2026"/>
      <c r="E4" s="2026"/>
    </row>
    <row r="5" spans="1:5" ht="21">
      <c r="A5" s="1499"/>
      <c r="B5" s="1499"/>
      <c r="C5" s="1499"/>
      <c r="D5" s="1499"/>
      <c r="E5" s="1499"/>
    </row>
    <row r="6" spans="1:5" ht="73.5" customHeight="1">
      <c r="A6" s="1502" t="s">
        <v>56</v>
      </c>
      <c r="B6" s="1502" t="s">
        <v>1254</v>
      </c>
      <c r="C6" s="1502" t="s">
        <v>1255</v>
      </c>
      <c r="D6" s="1502" t="s">
        <v>1256</v>
      </c>
      <c r="E6" s="1500" t="s">
        <v>1257</v>
      </c>
    </row>
    <row r="7" spans="1:5" ht="60" customHeight="1">
      <c r="A7" s="1416">
        <v>1</v>
      </c>
      <c r="B7" s="1501"/>
      <c r="C7" s="1501"/>
      <c r="D7" s="1501"/>
      <c r="E7" s="1501"/>
    </row>
    <row r="8" spans="1:5" ht="60" customHeight="1">
      <c r="A8" s="1416">
        <v>2</v>
      </c>
      <c r="B8" s="1501"/>
      <c r="C8" s="1501"/>
      <c r="D8" s="1501"/>
      <c r="E8" s="1501"/>
    </row>
    <row r="9" spans="1:5" ht="60" customHeight="1">
      <c r="A9" s="1416">
        <v>3</v>
      </c>
      <c r="B9" s="1501"/>
      <c r="C9" s="1501"/>
      <c r="D9" s="1501"/>
      <c r="E9" s="1501"/>
    </row>
    <row r="10" spans="1:5" ht="60" customHeight="1">
      <c r="A10" s="1416">
        <v>4</v>
      </c>
      <c r="B10" s="1501"/>
      <c r="C10" s="1501"/>
      <c r="D10" s="1501"/>
      <c r="E10" s="1501"/>
    </row>
    <row r="11" spans="1:5" ht="60" customHeight="1">
      <c r="A11" s="1416">
        <v>5</v>
      </c>
      <c r="B11" s="1501"/>
      <c r="C11" s="1501"/>
      <c r="D11" s="1501"/>
      <c r="E11" s="1501"/>
    </row>
  </sheetData>
  <mergeCells count="4">
    <mergeCell ref="A1:E1"/>
    <mergeCell ref="A2:E2"/>
    <mergeCell ref="A3:E3"/>
    <mergeCell ref="A4:E4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90" firstPageNumber="82" orientation="landscape" useFirstPageNumber="1" r:id="rId1"/>
  <headerFooter>
    <oddFooter>&amp;C&amp;"TH SarabunPSK,Regular"&amp;20&amp;P&amp;R&amp;"TH SarabunPSK,Regular"&amp;20&amp;A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G11"/>
  <sheetViews>
    <sheetView view="pageBreakPreview" zoomScaleNormal="100" zoomScaleSheetLayoutView="100" workbookViewId="0">
      <selection activeCell="E9" sqref="E9"/>
    </sheetView>
  </sheetViews>
  <sheetFormatPr defaultColWidth="9.109375" defaultRowHeight="14.4"/>
  <cols>
    <col min="1" max="1" width="6.44140625" style="1497" customWidth="1"/>
    <col min="2" max="2" width="24.6640625" style="1497" customWidth="1"/>
    <col min="3" max="3" width="36" style="1497" customWidth="1"/>
    <col min="4" max="4" width="29.5546875" style="1497" customWidth="1"/>
    <col min="5" max="5" width="28.6640625" style="1497" customWidth="1"/>
    <col min="6" max="7" width="31.33203125" style="1497" customWidth="1"/>
    <col min="8" max="16384" width="9.109375" style="1497"/>
  </cols>
  <sheetData>
    <row r="1" spans="1:7" ht="29.25" customHeight="1">
      <c r="A1" s="2024" t="s">
        <v>210</v>
      </c>
      <c r="B1" s="2024"/>
      <c r="C1" s="2024"/>
      <c r="D1" s="2024"/>
      <c r="E1" s="2024"/>
      <c r="F1" s="2024"/>
      <c r="G1" s="2024"/>
    </row>
    <row r="2" spans="1:7" ht="56.25" customHeight="1">
      <c r="A2" s="2028" t="s">
        <v>1258</v>
      </c>
      <c r="B2" s="2028"/>
      <c r="C2" s="2028"/>
      <c r="D2" s="2028"/>
      <c r="E2" s="2028"/>
      <c r="F2" s="2028"/>
      <c r="G2" s="2028"/>
    </row>
    <row r="3" spans="1:7" s="1498" customFormat="1" ht="30" customHeight="1">
      <c r="A3" s="2026" t="s">
        <v>1351</v>
      </c>
      <c r="B3" s="2026"/>
      <c r="C3" s="2026"/>
      <c r="D3" s="2026"/>
      <c r="E3" s="2026"/>
      <c r="F3" s="2026"/>
      <c r="G3" s="2026"/>
    </row>
    <row r="4" spans="1:7" s="1498" customFormat="1" ht="30" customHeight="1">
      <c r="A4" s="2026" t="s">
        <v>1248</v>
      </c>
      <c r="B4" s="2026"/>
      <c r="C4" s="2026"/>
      <c r="D4" s="2026"/>
      <c r="E4" s="2026"/>
      <c r="F4" s="2026"/>
      <c r="G4" s="2026"/>
    </row>
    <row r="5" spans="1:7" ht="21">
      <c r="A5" s="1499"/>
      <c r="B5" s="1499"/>
      <c r="C5" s="1499"/>
      <c r="D5" s="1499"/>
      <c r="E5" s="1499"/>
      <c r="F5" s="1499"/>
      <c r="G5" s="1499"/>
    </row>
    <row r="6" spans="1:7" ht="51" customHeight="1">
      <c r="A6" s="1500" t="s">
        <v>56</v>
      </c>
      <c r="B6" s="1500" t="s">
        <v>1259</v>
      </c>
      <c r="C6" s="1500" t="s">
        <v>1260</v>
      </c>
      <c r="D6" s="1500" t="s">
        <v>1261</v>
      </c>
      <c r="E6" s="1500" t="s">
        <v>1262</v>
      </c>
      <c r="F6" s="1500" t="s">
        <v>1263</v>
      </c>
      <c r="G6" s="1500" t="s">
        <v>1264</v>
      </c>
    </row>
    <row r="7" spans="1:7" ht="60" customHeight="1">
      <c r="A7" s="1416">
        <v>1</v>
      </c>
      <c r="B7" s="1501"/>
      <c r="C7" s="1501"/>
      <c r="D7" s="1501"/>
      <c r="E7" s="1501"/>
      <c r="F7" s="1501"/>
      <c r="G7" s="1501"/>
    </row>
    <row r="8" spans="1:7" ht="60" customHeight="1">
      <c r="A8" s="1416">
        <v>2</v>
      </c>
      <c r="B8" s="1501"/>
      <c r="C8" s="1501"/>
      <c r="D8" s="1501"/>
      <c r="E8" s="1501"/>
      <c r="F8" s="1501"/>
      <c r="G8" s="1501"/>
    </row>
    <row r="9" spans="1:7" ht="60" customHeight="1">
      <c r="A9" s="1416">
        <v>3</v>
      </c>
      <c r="B9" s="1501"/>
      <c r="C9" s="1501"/>
      <c r="D9" s="1501"/>
      <c r="E9" s="1501"/>
      <c r="F9" s="1501"/>
      <c r="G9" s="1501"/>
    </row>
    <row r="10" spans="1:7" ht="60" customHeight="1">
      <c r="A10" s="1416">
        <v>4</v>
      </c>
      <c r="B10" s="1501"/>
      <c r="C10" s="1501"/>
      <c r="D10" s="1501"/>
      <c r="E10" s="1501"/>
      <c r="F10" s="1501"/>
      <c r="G10" s="1501"/>
    </row>
    <row r="11" spans="1:7" ht="60" customHeight="1">
      <c r="A11" s="1416">
        <v>5</v>
      </c>
      <c r="B11" s="1501"/>
      <c r="C11" s="1501"/>
      <c r="D11" s="1501"/>
      <c r="E11" s="1501"/>
      <c r="F11" s="1501"/>
      <c r="G11" s="1501"/>
    </row>
  </sheetData>
  <mergeCells count="4">
    <mergeCell ref="A1:G1"/>
    <mergeCell ref="A2:G2"/>
    <mergeCell ref="A3:G3"/>
    <mergeCell ref="A4:G4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75" firstPageNumber="83" orientation="landscape" useFirstPageNumber="1" r:id="rId1"/>
  <headerFooter>
    <oddFooter>&amp;C&amp;"TH SarabunPSK,Regular"&amp;20&amp;P&amp;R&amp;"TH SarabunPSK,Regular"&amp;20&amp;A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E11"/>
  <sheetViews>
    <sheetView view="pageBreakPreview" zoomScaleNormal="100" zoomScaleSheetLayoutView="100" workbookViewId="0">
      <selection activeCell="C9" sqref="C9"/>
    </sheetView>
  </sheetViews>
  <sheetFormatPr defaultColWidth="9.109375" defaultRowHeight="14.4"/>
  <cols>
    <col min="1" max="1" width="6.44140625" style="1497" customWidth="1"/>
    <col min="2" max="2" width="62.6640625" style="1497" customWidth="1"/>
    <col min="3" max="3" width="48.44140625" style="1497" customWidth="1"/>
    <col min="4" max="5" width="35.109375" style="1497" customWidth="1"/>
    <col min="6" max="16384" width="9.109375" style="1497"/>
  </cols>
  <sheetData>
    <row r="1" spans="1:5" ht="29.25" customHeight="1">
      <c r="A1" s="2024" t="s">
        <v>210</v>
      </c>
      <c r="B1" s="2024"/>
      <c r="C1" s="2024"/>
      <c r="D1" s="2024"/>
      <c r="E1" s="2024"/>
    </row>
    <row r="2" spans="1:5" ht="56.25" customHeight="1">
      <c r="A2" s="2028" t="s">
        <v>1258</v>
      </c>
      <c r="B2" s="2028"/>
      <c r="C2" s="2028"/>
      <c r="D2" s="2028"/>
      <c r="E2" s="2028"/>
    </row>
    <row r="3" spans="1:5" s="1498" customFormat="1" ht="30" customHeight="1">
      <c r="A3" s="2026" t="s">
        <v>1351</v>
      </c>
      <c r="B3" s="2026"/>
      <c r="C3" s="2026"/>
      <c r="D3" s="2026"/>
      <c r="E3" s="2026"/>
    </row>
    <row r="4" spans="1:5" s="1498" customFormat="1" ht="30" customHeight="1">
      <c r="A4" s="2026" t="s">
        <v>1248</v>
      </c>
      <c r="B4" s="2026"/>
      <c r="C4" s="2026"/>
      <c r="D4" s="2026"/>
      <c r="E4" s="2026"/>
    </row>
    <row r="5" spans="1:5" ht="21">
      <c r="A5" s="1499"/>
      <c r="B5" s="1499"/>
      <c r="C5" s="1499"/>
      <c r="D5" s="1499"/>
      <c r="E5" s="1499"/>
    </row>
    <row r="6" spans="1:5" ht="70.2">
      <c r="A6" s="1500" t="s">
        <v>56</v>
      </c>
      <c r="B6" s="1500" t="s">
        <v>1265</v>
      </c>
      <c r="C6" s="1500" t="s">
        <v>1266</v>
      </c>
      <c r="D6" s="1500" t="s">
        <v>1267</v>
      </c>
      <c r="E6" s="1500" t="s">
        <v>1264</v>
      </c>
    </row>
    <row r="7" spans="1:5" ht="60" customHeight="1">
      <c r="A7" s="1416">
        <v>1</v>
      </c>
      <c r="B7" s="1501"/>
      <c r="C7" s="1501"/>
      <c r="D7" s="1501"/>
      <c r="E7" s="1501"/>
    </row>
    <row r="8" spans="1:5" ht="60" customHeight="1">
      <c r="A8" s="1416">
        <v>2</v>
      </c>
      <c r="B8" s="1501"/>
      <c r="C8" s="1501"/>
      <c r="D8" s="1501"/>
      <c r="E8" s="1501"/>
    </row>
    <row r="9" spans="1:5" ht="60" customHeight="1">
      <c r="A9" s="1416">
        <v>3</v>
      </c>
      <c r="B9" s="1501"/>
      <c r="C9" s="1501"/>
      <c r="D9" s="1501"/>
      <c r="E9" s="1501"/>
    </row>
    <row r="10" spans="1:5" ht="60" customHeight="1">
      <c r="A10" s="1416">
        <v>4</v>
      </c>
      <c r="B10" s="1501"/>
      <c r="C10" s="1501"/>
      <c r="D10" s="1501"/>
      <c r="E10" s="1501"/>
    </row>
    <row r="11" spans="1:5" ht="60" customHeight="1">
      <c r="A11" s="1416">
        <v>5</v>
      </c>
      <c r="B11" s="1501"/>
      <c r="C11" s="1501"/>
      <c r="D11" s="1501"/>
      <c r="E11" s="1501"/>
    </row>
  </sheetData>
  <mergeCells count="4">
    <mergeCell ref="A1:E1"/>
    <mergeCell ref="A2:E2"/>
    <mergeCell ref="A3:E3"/>
    <mergeCell ref="A4:E4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75" firstPageNumber="84" orientation="landscape" useFirstPageNumber="1" r:id="rId1"/>
  <headerFooter>
    <oddFooter>&amp;C&amp;"TH SarabunPSK,Regular"&amp;20&amp;P&amp;R&amp;"TH SarabunPSK,Regular"&amp;20&amp;A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Q20"/>
  <sheetViews>
    <sheetView tabSelected="1" view="pageBreakPreview" zoomScaleNormal="100" zoomScaleSheetLayoutView="100" workbookViewId="0">
      <selection activeCell="B11" sqref="B11"/>
    </sheetView>
  </sheetViews>
  <sheetFormatPr defaultColWidth="9.109375" defaultRowHeight="13.2"/>
  <cols>
    <col min="1" max="1" width="4.88671875" style="1504" customWidth="1"/>
    <col min="2" max="2" width="46" style="1504" customWidth="1"/>
    <col min="3" max="3" width="34.109375" style="1504" customWidth="1"/>
    <col min="4" max="4" width="29.6640625" style="1504" customWidth="1"/>
    <col min="5" max="5" width="46.88671875" style="1504" customWidth="1"/>
    <col min="6" max="6" width="15.33203125" style="1504" customWidth="1"/>
    <col min="7" max="7" width="14.33203125" style="1504" customWidth="1"/>
    <col min="8" max="8" width="38.6640625" style="1504" customWidth="1"/>
    <col min="9" max="16384" width="9.109375" style="1504"/>
  </cols>
  <sheetData>
    <row r="1" spans="1:251" ht="28.8">
      <c r="A1" s="2029" t="s">
        <v>1268</v>
      </c>
      <c r="B1" s="2029"/>
      <c r="C1" s="2029"/>
      <c r="D1" s="2029"/>
      <c r="E1" s="2029"/>
      <c r="F1" s="2029"/>
      <c r="G1" s="2029"/>
      <c r="H1" s="2029"/>
      <c r="I1" s="1503"/>
      <c r="J1" s="1503"/>
      <c r="K1" s="1503"/>
      <c r="L1" s="1503"/>
      <c r="M1" s="1503"/>
      <c r="N1" s="1503"/>
    </row>
    <row r="2" spans="1:251" s="157" customFormat="1" ht="28.8">
      <c r="A2" s="2030" t="s">
        <v>1269</v>
      </c>
      <c r="B2" s="2030"/>
      <c r="C2" s="2030"/>
      <c r="D2" s="2030"/>
      <c r="E2" s="2030"/>
      <c r="F2" s="2030"/>
      <c r="G2" s="2030"/>
      <c r="H2" s="2030"/>
      <c r="I2" s="1503"/>
      <c r="J2" s="1503"/>
      <c r="K2" s="1503"/>
      <c r="L2" s="1503"/>
      <c r="M2" s="1503"/>
      <c r="N2" s="1503"/>
    </row>
    <row r="3" spans="1:251" s="157" customFormat="1" ht="28.8">
      <c r="A3" s="2029" t="s">
        <v>1351</v>
      </c>
      <c r="B3" s="2029"/>
      <c r="C3" s="2029"/>
      <c r="D3" s="2029"/>
      <c r="E3" s="2029"/>
      <c r="F3" s="2029"/>
      <c r="G3" s="2029"/>
      <c r="H3" s="2029"/>
      <c r="I3" s="1503"/>
      <c r="J3" s="1503"/>
      <c r="K3" s="1503"/>
      <c r="L3" s="1503"/>
      <c r="M3" s="1503"/>
      <c r="N3" s="1503"/>
    </row>
    <row r="4" spans="1:251" s="157" customFormat="1" ht="28.8">
      <c r="A4" s="2029" t="s">
        <v>1270</v>
      </c>
      <c r="B4" s="2029"/>
      <c r="C4" s="2029"/>
      <c r="D4" s="2029"/>
      <c r="E4" s="2029"/>
      <c r="F4" s="2029"/>
      <c r="G4" s="2029"/>
      <c r="H4" s="2029"/>
      <c r="I4" s="1503"/>
      <c r="J4" s="1503"/>
      <c r="K4" s="1503"/>
      <c r="L4" s="1503"/>
      <c r="M4" s="1503"/>
      <c r="N4" s="1503"/>
    </row>
    <row r="6" spans="1:251" s="1507" customFormat="1" ht="27.75" customHeight="1">
      <c r="A6" s="2031" t="s">
        <v>56</v>
      </c>
      <c r="B6" s="2031" t="s">
        <v>1025</v>
      </c>
      <c r="C6" s="2032" t="s">
        <v>1271</v>
      </c>
      <c r="D6" s="2034" t="s">
        <v>1272</v>
      </c>
      <c r="E6" s="2034"/>
      <c r="F6" s="2034"/>
      <c r="G6" s="2034"/>
      <c r="H6" s="2035" t="s">
        <v>1273</v>
      </c>
      <c r="I6" s="1506"/>
      <c r="J6" s="1506"/>
      <c r="K6" s="1506"/>
      <c r="L6" s="1506"/>
      <c r="M6" s="1506"/>
      <c r="N6" s="1506"/>
      <c r="O6" s="1506"/>
      <c r="P6" s="1506"/>
      <c r="Q6" s="1506"/>
      <c r="R6" s="1506"/>
      <c r="S6" s="1506"/>
      <c r="T6" s="1506"/>
      <c r="U6" s="1506"/>
      <c r="V6" s="1506"/>
      <c r="W6" s="1506"/>
      <c r="X6" s="1506"/>
      <c r="Y6" s="1506"/>
      <c r="Z6" s="1506"/>
      <c r="AA6" s="1506"/>
      <c r="AB6" s="1506"/>
      <c r="AC6" s="1506"/>
      <c r="AD6" s="1506"/>
      <c r="AE6" s="1506"/>
      <c r="AF6" s="1506"/>
      <c r="AG6" s="1506"/>
      <c r="AH6" s="1506"/>
      <c r="AI6" s="1506"/>
      <c r="AJ6" s="1506"/>
      <c r="AK6" s="1506"/>
      <c r="AL6" s="1506"/>
      <c r="AM6" s="1506"/>
      <c r="AN6" s="1506"/>
      <c r="AO6" s="1506"/>
      <c r="AP6" s="1506"/>
      <c r="AQ6" s="1506"/>
      <c r="AR6" s="1506"/>
      <c r="AS6" s="1506"/>
      <c r="AT6" s="1506"/>
      <c r="AU6" s="1506"/>
      <c r="AV6" s="1506"/>
      <c r="AW6" s="1506"/>
      <c r="AX6" s="1506"/>
      <c r="AY6" s="1506"/>
      <c r="AZ6" s="1506"/>
      <c r="BA6" s="1506"/>
      <c r="BB6" s="1506"/>
      <c r="BC6" s="1506"/>
      <c r="BD6" s="1506"/>
      <c r="BE6" s="1506"/>
      <c r="BF6" s="1506"/>
      <c r="BG6" s="1506"/>
      <c r="BH6" s="1506"/>
      <c r="BI6" s="1506"/>
      <c r="BJ6" s="1506"/>
      <c r="BK6" s="1506"/>
      <c r="BL6" s="1506"/>
      <c r="BM6" s="1506"/>
      <c r="BN6" s="1506"/>
      <c r="BO6" s="1506"/>
      <c r="BP6" s="1506"/>
      <c r="BQ6" s="1506"/>
      <c r="BR6" s="1506"/>
      <c r="BS6" s="1506"/>
      <c r="BT6" s="1506"/>
      <c r="BU6" s="1506"/>
      <c r="BV6" s="1506"/>
      <c r="BW6" s="1506"/>
      <c r="BX6" s="1506"/>
      <c r="BY6" s="1506"/>
      <c r="BZ6" s="1506"/>
      <c r="CA6" s="1506"/>
      <c r="CB6" s="1506"/>
      <c r="CC6" s="1506"/>
      <c r="CD6" s="1506"/>
      <c r="CE6" s="1506"/>
      <c r="CF6" s="1506"/>
      <c r="CG6" s="1506"/>
      <c r="CH6" s="1506"/>
      <c r="CI6" s="1506"/>
      <c r="CJ6" s="1506"/>
      <c r="CK6" s="1506"/>
      <c r="CL6" s="1506"/>
      <c r="CM6" s="1506"/>
      <c r="CN6" s="1506"/>
      <c r="CO6" s="1506"/>
      <c r="CP6" s="1506"/>
      <c r="CQ6" s="1506"/>
      <c r="CR6" s="1506"/>
      <c r="CS6" s="1506"/>
      <c r="CT6" s="1506"/>
      <c r="CU6" s="1506"/>
      <c r="CV6" s="1506"/>
      <c r="CW6" s="1506"/>
      <c r="CX6" s="1506"/>
      <c r="CY6" s="1506"/>
      <c r="CZ6" s="1506"/>
      <c r="DA6" s="1506"/>
      <c r="DB6" s="1506"/>
      <c r="DC6" s="1506"/>
      <c r="DD6" s="1506"/>
      <c r="DE6" s="1506"/>
      <c r="DF6" s="1506"/>
      <c r="DG6" s="1506"/>
      <c r="DH6" s="1506"/>
      <c r="DI6" s="1506"/>
      <c r="DJ6" s="1506"/>
      <c r="DK6" s="1506"/>
      <c r="DL6" s="1506"/>
      <c r="DM6" s="1506"/>
      <c r="DN6" s="1506"/>
      <c r="DO6" s="1506"/>
      <c r="DP6" s="1506"/>
      <c r="DQ6" s="1506"/>
      <c r="DR6" s="1506"/>
      <c r="DS6" s="1506"/>
      <c r="DT6" s="1506"/>
      <c r="DU6" s="1506"/>
      <c r="DV6" s="1506"/>
      <c r="DW6" s="1506"/>
      <c r="DX6" s="1506"/>
      <c r="DY6" s="1506"/>
      <c r="DZ6" s="1506"/>
      <c r="EA6" s="1506"/>
      <c r="EB6" s="1506"/>
      <c r="EC6" s="1506"/>
      <c r="ED6" s="1506"/>
      <c r="EE6" s="1506"/>
      <c r="EF6" s="1506"/>
      <c r="EG6" s="1506"/>
      <c r="EH6" s="1506"/>
      <c r="EI6" s="1506"/>
      <c r="EJ6" s="1506"/>
      <c r="EK6" s="1506"/>
      <c r="EL6" s="1506"/>
      <c r="EM6" s="1506"/>
      <c r="EN6" s="1506"/>
      <c r="EO6" s="1506"/>
      <c r="EP6" s="1506"/>
      <c r="EQ6" s="1506"/>
      <c r="ER6" s="1506"/>
      <c r="ES6" s="1506"/>
      <c r="ET6" s="1506"/>
      <c r="EU6" s="1506"/>
      <c r="EV6" s="1506"/>
      <c r="EW6" s="1506"/>
      <c r="EX6" s="1506"/>
      <c r="EY6" s="1506"/>
      <c r="EZ6" s="1506"/>
      <c r="FA6" s="1506"/>
      <c r="FB6" s="1506"/>
      <c r="FC6" s="1506"/>
      <c r="FD6" s="1506"/>
      <c r="FE6" s="1506"/>
      <c r="FF6" s="1506"/>
      <c r="FG6" s="1506"/>
      <c r="FH6" s="1506"/>
      <c r="FI6" s="1506"/>
      <c r="FJ6" s="1506"/>
      <c r="FK6" s="1506"/>
      <c r="FL6" s="1506"/>
      <c r="FM6" s="1506"/>
      <c r="FN6" s="1506"/>
      <c r="FO6" s="1506"/>
      <c r="FP6" s="1506"/>
      <c r="FQ6" s="1506"/>
      <c r="FR6" s="1506"/>
      <c r="FS6" s="1506"/>
      <c r="FT6" s="1506"/>
      <c r="FU6" s="1506"/>
      <c r="FV6" s="1506"/>
      <c r="FW6" s="1506"/>
      <c r="FX6" s="1506"/>
      <c r="FY6" s="1506"/>
      <c r="FZ6" s="1506"/>
      <c r="GA6" s="1506"/>
      <c r="GB6" s="1506"/>
      <c r="GC6" s="1506"/>
      <c r="GD6" s="1506"/>
      <c r="GE6" s="1506"/>
      <c r="GF6" s="1506"/>
      <c r="GG6" s="1506"/>
      <c r="GH6" s="1506"/>
      <c r="GI6" s="1506"/>
      <c r="GJ6" s="1506"/>
      <c r="GK6" s="1506"/>
      <c r="GL6" s="1506"/>
      <c r="GM6" s="1506"/>
      <c r="GN6" s="1506"/>
      <c r="GO6" s="1506"/>
      <c r="GP6" s="1506"/>
      <c r="GQ6" s="1506"/>
      <c r="GR6" s="1506"/>
      <c r="GS6" s="1506"/>
      <c r="GT6" s="1506"/>
      <c r="GU6" s="1506"/>
      <c r="GV6" s="1506"/>
      <c r="GW6" s="1506"/>
      <c r="GX6" s="1506"/>
      <c r="GY6" s="1506"/>
      <c r="GZ6" s="1506"/>
      <c r="HA6" s="1506"/>
      <c r="HB6" s="1506"/>
      <c r="HC6" s="1506"/>
      <c r="HD6" s="1506"/>
      <c r="HE6" s="1506"/>
      <c r="HF6" s="1506"/>
      <c r="HG6" s="1506"/>
      <c r="HH6" s="1506"/>
      <c r="HI6" s="1506"/>
      <c r="HJ6" s="1506"/>
      <c r="HK6" s="1506"/>
      <c r="HL6" s="1506"/>
      <c r="HM6" s="1506"/>
      <c r="HN6" s="1506"/>
      <c r="HO6" s="1506"/>
      <c r="HP6" s="1506"/>
      <c r="HQ6" s="1506"/>
      <c r="HR6" s="1506"/>
      <c r="HS6" s="1506"/>
      <c r="HT6" s="1506"/>
      <c r="HU6" s="1506"/>
      <c r="HV6" s="1506"/>
      <c r="HW6" s="1506"/>
      <c r="HX6" s="1506"/>
      <c r="HY6" s="1506"/>
      <c r="HZ6" s="1506"/>
      <c r="IA6" s="1506"/>
      <c r="IB6" s="1506"/>
      <c r="IC6" s="1506"/>
      <c r="ID6" s="1506"/>
      <c r="IE6" s="1506"/>
      <c r="IF6" s="1506"/>
      <c r="IG6" s="1506"/>
      <c r="IH6" s="1506"/>
      <c r="II6" s="1506"/>
      <c r="IJ6" s="1506"/>
      <c r="IK6" s="1506"/>
      <c r="IL6" s="1506"/>
      <c r="IM6" s="1506"/>
      <c r="IN6" s="1506"/>
      <c r="IO6" s="1506"/>
      <c r="IP6" s="1506"/>
      <c r="IQ6" s="1506"/>
    </row>
    <row r="7" spans="1:251" s="1507" customFormat="1" ht="57" customHeight="1">
      <c r="A7" s="2031"/>
      <c r="B7" s="2031"/>
      <c r="C7" s="2033"/>
      <c r="D7" s="1505" t="s">
        <v>1274</v>
      </c>
      <c r="E7" s="1505" t="s">
        <v>1275</v>
      </c>
      <c r="F7" s="1505" t="s">
        <v>1276</v>
      </c>
      <c r="G7" s="1505" t="s">
        <v>1277</v>
      </c>
      <c r="H7" s="2035"/>
      <c r="I7" s="1506"/>
      <c r="J7" s="1506"/>
      <c r="K7" s="1506"/>
      <c r="L7" s="1506"/>
      <c r="M7" s="1506"/>
      <c r="N7" s="1506"/>
      <c r="O7" s="1506"/>
      <c r="P7" s="1506"/>
      <c r="Q7" s="1506"/>
      <c r="R7" s="1506"/>
      <c r="S7" s="1506"/>
      <c r="T7" s="1506"/>
      <c r="U7" s="1506"/>
      <c r="V7" s="1506"/>
      <c r="W7" s="1506"/>
      <c r="X7" s="1506"/>
      <c r="Y7" s="1506"/>
      <c r="Z7" s="1506"/>
      <c r="AA7" s="1506"/>
      <c r="AB7" s="1506"/>
      <c r="AC7" s="1506"/>
      <c r="AD7" s="1506"/>
      <c r="AE7" s="1506"/>
      <c r="AF7" s="1506"/>
      <c r="AG7" s="1506"/>
      <c r="AH7" s="1506"/>
      <c r="AI7" s="1506"/>
      <c r="AJ7" s="1506"/>
      <c r="AK7" s="1506"/>
      <c r="AL7" s="1506"/>
      <c r="AM7" s="1506"/>
      <c r="AN7" s="1506"/>
      <c r="AO7" s="1506"/>
      <c r="AP7" s="1506"/>
      <c r="AQ7" s="1506"/>
      <c r="AR7" s="1506"/>
      <c r="AS7" s="1506"/>
      <c r="AT7" s="1506"/>
      <c r="AU7" s="1506"/>
      <c r="AV7" s="1506"/>
      <c r="AW7" s="1506"/>
      <c r="AX7" s="1506"/>
      <c r="AY7" s="1506"/>
      <c r="AZ7" s="1506"/>
      <c r="BA7" s="1506"/>
      <c r="BB7" s="1506"/>
      <c r="BC7" s="1506"/>
      <c r="BD7" s="1506"/>
      <c r="BE7" s="1506"/>
      <c r="BF7" s="1506"/>
      <c r="BG7" s="1506"/>
      <c r="BH7" s="1506"/>
      <c r="BI7" s="1506"/>
      <c r="BJ7" s="1506"/>
      <c r="BK7" s="1506"/>
      <c r="BL7" s="1506"/>
      <c r="BM7" s="1506"/>
      <c r="BN7" s="1506"/>
      <c r="BO7" s="1506"/>
      <c r="BP7" s="1506"/>
      <c r="BQ7" s="1506"/>
      <c r="BR7" s="1506"/>
      <c r="BS7" s="1506"/>
      <c r="BT7" s="1506"/>
      <c r="BU7" s="1506"/>
      <c r="BV7" s="1506"/>
      <c r="BW7" s="1506"/>
      <c r="BX7" s="1506"/>
      <c r="BY7" s="1506"/>
      <c r="BZ7" s="1506"/>
      <c r="CA7" s="1506"/>
      <c r="CB7" s="1506"/>
      <c r="CC7" s="1506"/>
      <c r="CD7" s="1506"/>
      <c r="CE7" s="1506"/>
      <c r="CF7" s="1506"/>
      <c r="CG7" s="1506"/>
      <c r="CH7" s="1506"/>
      <c r="CI7" s="1506"/>
      <c r="CJ7" s="1506"/>
      <c r="CK7" s="1506"/>
      <c r="CL7" s="1506"/>
      <c r="CM7" s="1506"/>
      <c r="CN7" s="1506"/>
      <c r="CO7" s="1506"/>
      <c r="CP7" s="1506"/>
      <c r="CQ7" s="1506"/>
      <c r="CR7" s="1506"/>
      <c r="CS7" s="1506"/>
      <c r="CT7" s="1506"/>
      <c r="CU7" s="1506"/>
      <c r="CV7" s="1506"/>
      <c r="CW7" s="1506"/>
      <c r="CX7" s="1506"/>
      <c r="CY7" s="1506"/>
      <c r="CZ7" s="1506"/>
      <c r="DA7" s="1506"/>
      <c r="DB7" s="1506"/>
      <c r="DC7" s="1506"/>
      <c r="DD7" s="1506"/>
      <c r="DE7" s="1506"/>
      <c r="DF7" s="1506"/>
      <c r="DG7" s="1506"/>
      <c r="DH7" s="1506"/>
      <c r="DI7" s="1506"/>
      <c r="DJ7" s="1506"/>
      <c r="DK7" s="1506"/>
      <c r="DL7" s="1506"/>
      <c r="DM7" s="1506"/>
      <c r="DN7" s="1506"/>
      <c r="DO7" s="1506"/>
      <c r="DP7" s="1506"/>
      <c r="DQ7" s="1506"/>
      <c r="DR7" s="1506"/>
      <c r="DS7" s="1506"/>
      <c r="DT7" s="1506"/>
      <c r="DU7" s="1506"/>
      <c r="DV7" s="1506"/>
      <c r="DW7" s="1506"/>
      <c r="DX7" s="1506"/>
      <c r="DY7" s="1506"/>
      <c r="DZ7" s="1506"/>
      <c r="EA7" s="1506"/>
      <c r="EB7" s="1506"/>
      <c r="EC7" s="1506"/>
      <c r="ED7" s="1506"/>
      <c r="EE7" s="1506"/>
      <c r="EF7" s="1506"/>
      <c r="EG7" s="1506"/>
      <c r="EH7" s="1506"/>
      <c r="EI7" s="1506"/>
      <c r="EJ7" s="1506"/>
      <c r="EK7" s="1506"/>
      <c r="EL7" s="1506"/>
      <c r="EM7" s="1506"/>
      <c r="EN7" s="1506"/>
      <c r="EO7" s="1506"/>
      <c r="EP7" s="1506"/>
      <c r="EQ7" s="1506"/>
      <c r="ER7" s="1506"/>
      <c r="ES7" s="1506"/>
      <c r="ET7" s="1506"/>
      <c r="EU7" s="1506"/>
      <c r="EV7" s="1506"/>
      <c r="EW7" s="1506"/>
      <c r="EX7" s="1506"/>
      <c r="EY7" s="1506"/>
      <c r="EZ7" s="1506"/>
      <c r="FA7" s="1506"/>
      <c r="FB7" s="1506"/>
      <c r="FC7" s="1506"/>
      <c r="FD7" s="1506"/>
      <c r="FE7" s="1506"/>
      <c r="FF7" s="1506"/>
      <c r="FG7" s="1506"/>
      <c r="FH7" s="1506"/>
      <c r="FI7" s="1506"/>
      <c r="FJ7" s="1506"/>
      <c r="FK7" s="1506"/>
      <c r="FL7" s="1506"/>
      <c r="FM7" s="1506"/>
      <c r="FN7" s="1506"/>
      <c r="FO7" s="1506"/>
      <c r="FP7" s="1506"/>
      <c r="FQ7" s="1506"/>
      <c r="FR7" s="1506"/>
      <c r="FS7" s="1506"/>
      <c r="FT7" s="1506"/>
      <c r="FU7" s="1506"/>
      <c r="FV7" s="1506"/>
      <c r="FW7" s="1506"/>
      <c r="FX7" s="1506"/>
      <c r="FY7" s="1506"/>
      <c r="FZ7" s="1506"/>
      <c r="GA7" s="1506"/>
      <c r="GB7" s="1506"/>
      <c r="GC7" s="1506"/>
      <c r="GD7" s="1506"/>
      <c r="GE7" s="1506"/>
      <c r="GF7" s="1506"/>
      <c r="GG7" s="1506"/>
      <c r="GH7" s="1506"/>
      <c r="GI7" s="1506"/>
      <c r="GJ7" s="1506"/>
      <c r="GK7" s="1506"/>
      <c r="GL7" s="1506"/>
      <c r="GM7" s="1506"/>
      <c r="GN7" s="1506"/>
      <c r="GO7" s="1506"/>
      <c r="GP7" s="1506"/>
      <c r="GQ7" s="1506"/>
      <c r="GR7" s="1506"/>
      <c r="GS7" s="1506"/>
      <c r="GT7" s="1506"/>
      <c r="GU7" s="1506"/>
      <c r="GV7" s="1506"/>
      <c r="GW7" s="1506"/>
      <c r="GX7" s="1506"/>
      <c r="GY7" s="1506"/>
      <c r="GZ7" s="1506"/>
      <c r="HA7" s="1506"/>
      <c r="HB7" s="1506"/>
      <c r="HC7" s="1506"/>
      <c r="HD7" s="1506"/>
      <c r="HE7" s="1506"/>
      <c r="HF7" s="1506"/>
      <c r="HG7" s="1506"/>
      <c r="HH7" s="1506"/>
      <c r="HI7" s="1506"/>
      <c r="HJ7" s="1506"/>
      <c r="HK7" s="1506"/>
      <c r="HL7" s="1506"/>
      <c r="HM7" s="1506"/>
      <c r="HN7" s="1506"/>
      <c r="HO7" s="1506"/>
      <c r="HP7" s="1506"/>
      <c r="HQ7" s="1506"/>
      <c r="HR7" s="1506"/>
      <c r="HS7" s="1506"/>
      <c r="HT7" s="1506"/>
      <c r="HU7" s="1506"/>
      <c r="HV7" s="1506"/>
      <c r="HW7" s="1506"/>
      <c r="HX7" s="1506"/>
      <c r="HY7" s="1506"/>
      <c r="HZ7" s="1506"/>
      <c r="IA7" s="1506"/>
      <c r="IB7" s="1506"/>
      <c r="IC7" s="1506"/>
      <c r="ID7" s="1506"/>
      <c r="IE7" s="1506"/>
      <c r="IF7" s="1506"/>
      <c r="IG7" s="1506"/>
      <c r="IH7" s="1506"/>
      <c r="II7" s="1506"/>
      <c r="IJ7" s="1506"/>
      <c r="IK7" s="1506"/>
      <c r="IL7" s="1506"/>
      <c r="IM7" s="1506"/>
      <c r="IN7" s="1506"/>
      <c r="IO7" s="1506"/>
      <c r="IP7" s="1506"/>
      <c r="IQ7" s="1506"/>
    </row>
    <row r="8" spans="1:251" s="1513" customFormat="1" ht="34.5" customHeight="1">
      <c r="A8" s="1508">
        <v>1</v>
      </c>
      <c r="B8" s="1509" t="s">
        <v>1368</v>
      </c>
      <c r="C8" s="1509" t="s">
        <v>1369</v>
      </c>
      <c r="D8" s="1510"/>
      <c r="E8" s="1510"/>
      <c r="F8" s="1508"/>
      <c r="G8" s="1511"/>
      <c r="H8" s="1511"/>
      <c r="I8" s="1512"/>
      <c r="J8" s="1512"/>
      <c r="K8" s="1512"/>
      <c r="L8" s="1512"/>
      <c r="M8" s="1512"/>
      <c r="N8" s="1512"/>
      <c r="O8" s="1512"/>
      <c r="P8" s="1512"/>
      <c r="Q8" s="1512"/>
      <c r="R8" s="1512"/>
      <c r="S8" s="1512"/>
      <c r="T8" s="1512"/>
      <c r="U8" s="1512"/>
      <c r="V8" s="1512"/>
      <c r="W8" s="1512"/>
      <c r="X8" s="1512"/>
      <c r="Y8" s="1512"/>
      <c r="Z8" s="1512"/>
      <c r="AA8" s="1512"/>
      <c r="AB8" s="1512"/>
      <c r="AC8" s="1512"/>
      <c r="AD8" s="1512"/>
      <c r="AE8" s="1512"/>
      <c r="AF8" s="1512"/>
      <c r="AG8" s="1512"/>
      <c r="AH8" s="1512"/>
      <c r="AI8" s="1512"/>
      <c r="AJ8" s="1512"/>
      <c r="AK8" s="1512"/>
      <c r="AL8" s="1512"/>
      <c r="AM8" s="1512"/>
      <c r="AN8" s="1512"/>
      <c r="AO8" s="1512"/>
      <c r="AP8" s="1512"/>
      <c r="AQ8" s="1512"/>
      <c r="AR8" s="1512"/>
      <c r="AS8" s="1512"/>
      <c r="AT8" s="1512"/>
      <c r="AU8" s="1512"/>
      <c r="AV8" s="1512"/>
      <c r="AW8" s="1512"/>
      <c r="AX8" s="1512"/>
      <c r="AY8" s="1512"/>
      <c r="AZ8" s="1512"/>
      <c r="BA8" s="1512"/>
      <c r="BB8" s="1512"/>
      <c r="BC8" s="1512"/>
      <c r="BD8" s="1512"/>
      <c r="BE8" s="1512"/>
      <c r="BF8" s="1512"/>
      <c r="BG8" s="1512"/>
      <c r="BH8" s="1512"/>
      <c r="BI8" s="1512"/>
      <c r="BJ8" s="1512"/>
      <c r="BK8" s="1512"/>
      <c r="BL8" s="1512"/>
      <c r="BM8" s="1512"/>
      <c r="BN8" s="1512"/>
      <c r="BO8" s="1512"/>
      <c r="BP8" s="1512"/>
      <c r="BQ8" s="1512"/>
      <c r="BR8" s="1512"/>
      <c r="BS8" s="1512"/>
      <c r="BT8" s="1512"/>
      <c r="BU8" s="1512"/>
      <c r="BV8" s="1512"/>
      <c r="BW8" s="1512"/>
      <c r="BX8" s="1512"/>
      <c r="BY8" s="1512"/>
      <c r="BZ8" s="1512"/>
      <c r="CA8" s="1512"/>
      <c r="CB8" s="1512"/>
      <c r="CC8" s="1512"/>
      <c r="CD8" s="1512"/>
      <c r="CE8" s="1512"/>
      <c r="CF8" s="1512"/>
      <c r="CG8" s="1512"/>
      <c r="CH8" s="1512"/>
      <c r="CI8" s="1512"/>
      <c r="CJ8" s="1512"/>
      <c r="CK8" s="1512"/>
      <c r="CL8" s="1512"/>
      <c r="CM8" s="1512"/>
      <c r="CN8" s="1512"/>
      <c r="CO8" s="1512"/>
      <c r="CP8" s="1512"/>
      <c r="CQ8" s="1512"/>
      <c r="CR8" s="1512"/>
      <c r="CS8" s="1512"/>
      <c r="CT8" s="1512"/>
      <c r="CU8" s="1512"/>
      <c r="CV8" s="1512"/>
      <c r="CW8" s="1512"/>
      <c r="CX8" s="1512"/>
      <c r="CY8" s="1512"/>
      <c r="CZ8" s="1512"/>
      <c r="DA8" s="1512"/>
      <c r="DB8" s="1512"/>
      <c r="DC8" s="1512"/>
      <c r="DD8" s="1512"/>
      <c r="DE8" s="1512"/>
      <c r="DF8" s="1512"/>
      <c r="DG8" s="1512"/>
      <c r="DH8" s="1512"/>
      <c r="DI8" s="1512"/>
      <c r="DJ8" s="1512"/>
      <c r="DK8" s="1512"/>
      <c r="DL8" s="1512"/>
      <c r="DM8" s="1512"/>
      <c r="DN8" s="1512"/>
      <c r="DO8" s="1512"/>
      <c r="DP8" s="1512"/>
      <c r="DQ8" s="1512"/>
      <c r="DR8" s="1512"/>
      <c r="DS8" s="1512"/>
      <c r="DT8" s="1512"/>
      <c r="DU8" s="1512"/>
      <c r="DV8" s="1512"/>
      <c r="DW8" s="1512"/>
      <c r="DX8" s="1512"/>
      <c r="DY8" s="1512"/>
      <c r="DZ8" s="1512"/>
      <c r="EA8" s="1512"/>
      <c r="EB8" s="1512"/>
      <c r="EC8" s="1512"/>
      <c r="ED8" s="1512"/>
      <c r="EE8" s="1512"/>
      <c r="EF8" s="1512"/>
      <c r="EG8" s="1512"/>
      <c r="EH8" s="1512"/>
      <c r="EI8" s="1512"/>
      <c r="EJ8" s="1512"/>
      <c r="EK8" s="1512"/>
      <c r="EL8" s="1512"/>
      <c r="EM8" s="1512"/>
      <c r="EN8" s="1512"/>
      <c r="EO8" s="1512"/>
      <c r="EP8" s="1512"/>
      <c r="EQ8" s="1512"/>
      <c r="ER8" s="1512"/>
      <c r="ES8" s="1512"/>
      <c r="ET8" s="1512"/>
      <c r="EU8" s="1512"/>
      <c r="EV8" s="1512"/>
      <c r="EW8" s="1512"/>
      <c r="EX8" s="1512"/>
      <c r="EY8" s="1512"/>
      <c r="EZ8" s="1512"/>
      <c r="FA8" s="1512"/>
      <c r="FB8" s="1512"/>
      <c r="FC8" s="1512"/>
      <c r="FD8" s="1512"/>
      <c r="FE8" s="1512"/>
      <c r="FF8" s="1512"/>
      <c r="FG8" s="1512"/>
      <c r="FH8" s="1512"/>
      <c r="FI8" s="1512"/>
      <c r="FJ8" s="1512"/>
      <c r="FK8" s="1512"/>
      <c r="FL8" s="1512"/>
      <c r="FM8" s="1512"/>
      <c r="FN8" s="1512"/>
      <c r="FO8" s="1512"/>
      <c r="FP8" s="1512"/>
      <c r="FQ8" s="1512"/>
      <c r="FR8" s="1512"/>
      <c r="FS8" s="1512"/>
      <c r="FT8" s="1512"/>
      <c r="FU8" s="1512"/>
      <c r="FV8" s="1512"/>
      <c r="FW8" s="1512"/>
      <c r="FX8" s="1512"/>
      <c r="FY8" s="1512"/>
      <c r="FZ8" s="1512"/>
      <c r="GA8" s="1512"/>
      <c r="GB8" s="1512"/>
      <c r="GC8" s="1512"/>
      <c r="GD8" s="1512"/>
      <c r="GE8" s="1512"/>
      <c r="GF8" s="1512"/>
      <c r="GG8" s="1512"/>
      <c r="GH8" s="1512"/>
      <c r="GI8" s="1512"/>
      <c r="GJ8" s="1512"/>
      <c r="GK8" s="1512"/>
      <c r="GL8" s="1512"/>
      <c r="GM8" s="1512"/>
      <c r="GN8" s="1512"/>
      <c r="GO8" s="1512"/>
      <c r="GP8" s="1512"/>
      <c r="GQ8" s="1512"/>
      <c r="GR8" s="1512"/>
      <c r="GS8" s="1512"/>
      <c r="GT8" s="1512"/>
      <c r="GU8" s="1512"/>
      <c r="GV8" s="1512"/>
      <c r="GW8" s="1512"/>
      <c r="GX8" s="1512"/>
      <c r="GY8" s="1512"/>
      <c r="GZ8" s="1512"/>
      <c r="HA8" s="1512"/>
      <c r="HB8" s="1512"/>
      <c r="HC8" s="1512"/>
      <c r="HD8" s="1512"/>
      <c r="HE8" s="1512"/>
      <c r="HF8" s="1512"/>
      <c r="HG8" s="1512"/>
      <c r="HH8" s="1512"/>
      <c r="HI8" s="1512"/>
      <c r="HJ8" s="1512"/>
      <c r="HK8" s="1512"/>
      <c r="HL8" s="1512"/>
      <c r="HM8" s="1512"/>
      <c r="HN8" s="1512"/>
      <c r="HO8" s="1512"/>
      <c r="HP8" s="1512"/>
      <c r="HQ8" s="1512"/>
      <c r="HR8" s="1512"/>
      <c r="HS8" s="1512"/>
      <c r="HT8" s="1512"/>
      <c r="HU8" s="1512"/>
      <c r="HV8" s="1512"/>
      <c r="HW8" s="1512"/>
      <c r="HX8" s="1512"/>
      <c r="HY8" s="1512"/>
      <c r="HZ8" s="1512"/>
      <c r="IA8" s="1512"/>
      <c r="IB8" s="1512"/>
      <c r="IC8" s="1512"/>
      <c r="ID8" s="1512"/>
      <c r="IE8" s="1512"/>
      <c r="IF8" s="1512"/>
      <c r="IG8" s="1512"/>
      <c r="IH8" s="1512"/>
      <c r="II8" s="1512"/>
      <c r="IJ8" s="1512"/>
      <c r="IK8" s="1512"/>
      <c r="IL8" s="1512"/>
      <c r="IM8" s="1512"/>
      <c r="IN8" s="1512"/>
      <c r="IO8" s="1512"/>
      <c r="IP8" s="1512"/>
      <c r="IQ8" s="1512"/>
    </row>
    <row r="9" spans="1:251" s="1513" customFormat="1" ht="34.5" customHeight="1">
      <c r="A9" s="1508">
        <v>2</v>
      </c>
      <c r="B9" s="1509" t="s">
        <v>1371</v>
      </c>
      <c r="C9" s="1509" t="s">
        <v>1370</v>
      </c>
      <c r="D9" s="1510"/>
      <c r="E9" s="1510"/>
      <c r="F9" s="1508"/>
      <c r="G9" s="1511"/>
      <c r="H9" s="1511"/>
      <c r="I9" s="1512"/>
      <c r="J9" s="1512"/>
      <c r="K9" s="1512"/>
      <c r="L9" s="1512"/>
      <c r="M9" s="1512"/>
      <c r="N9" s="1512"/>
      <c r="O9" s="1512"/>
      <c r="P9" s="1512"/>
      <c r="Q9" s="1512"/>
      <c r="R9" s="1512"/>
      <c r="S9" s="1512"/>
      <c r="T9" s="1512"/>
      <c r="U9" s="1512"/>
      <c r="V9" s="1512"/>
      <c r="W9" s="1512"/>
      <c r="X9" s="1512"/>
      <c r="Y9" s="1512"/>
      <c r="Z9" s="1512"/>
      <c r="AA9" s="1512"/>
      <c r="AB9" s="1512"/>
      <c r="AC9" s="1512"/>
      <c r="AD9" s="1512"/>
      <c r="AE9" s="1512"/>
      <c r="AF9" s="1512"/>
      <c r="AG9" s="1512"/>
      <c r="AH9" s="1512"/>
      <c r="AI9" s="1512"/>
      <c r="AJ9" s="1512"/>
      <c r="AK9" s="1512"/>
      <c r="AL9" s="1512"/>
      <c r="AM9" s="1512"/>
      <c r="AN9" s="1512"/>
      <c r="AO9" s="1512"/>
      <c r="AP9" s="1512"/>
      <c r="AQ9" s="1512"/>
      <c r="AR9" s="1512"/>
      <c r="AS9" s="1512"/>
      <c r="AT9" s="1512"/>
      <c r="AU9" s="1512"/>
      <c r="AV9" s="1512"/>
      <c r="AW9" s="1512"/>
      <c r="AX9" s="1512"/>
      <c r="AY9" s="1512"/>
      <c r="AZ9" s="1512"/>
      <c r="BA9" s="1512"/>
      <c r="BB9" s="1512"/>
      <c r="BC9" s="1512"/>
      <c r="BD9" s="1512"/>
      <c r="BE9" s="1512"/>
      <c r="BF9" s="1512"/>
      <c r="BG9" s="1512"/>
      <c r="BH9" s="1512"/>
      <c r="BI9" s="1512"/>
      <c r="BJ9" s="1512"/>
      <c r="BK9" s="1512"/>
      <c r="BL9" s="1512"/>
      <c r="BM9" s="1512"/>
      <c r="BN9" s="1512"/>
      <c r="BO9" s="1512"/>
      <c r="BP9" s="1512"/>
      <c r="BQ9" s="1512"/>
      <c r="BR9" s="1512"/>
      <c r="BS9" s="1512"/>
      <c r="BT9" s="1512"/>
      <c r="BU9" s="1512"/>
      <c r="BV9" s="1512"/>
      <c r="BW9" s="1512"/>
      <c r="BX9" s="1512"/>
      <c r="BY9" s="1512"/>
      <c r="BZ9" s="1512"/>
      <c r="CA9" s="1512"/>
      <c r="CB9" s="1512"/>
      <c r="CC9" s="1512"/>
      <c r="CD9" s="1512"/>
      <c r="CE9" s="1512"/>
      <c r="CF9" s="1512"/>
      <c r="CG9" s="1512"/>
      <c r="CH9" s="1512"/>
      <c r="CI9" s="1512"/>
      <c r="CJ9" s="1512"/>
      <c r="CK9" s="1512"/>
      <c r="CL9" s="1512"/>
      <c r="CM9" s="1512"/>
      <c r="CN9" s="1512"/>
      <c r="CO9" s="1512"/>
      <c r="CP9" s="1512"/>
      <c r="CQ9" s="1512"/>
      <c r="CR9" s="1512"/>
      <c r="CS9" s="1512"/>
      <c r="CT9" s="1512"/>
      <c r="CU9" s="1512"/>
      <c r="CV9" s="1512"/>
      <c r="CW9" s="1512"/>
      <c r="CX9" s="1512"/>
      <c r="CY9" s="1512"/>
      <c r="CZ9" s="1512"/>
      <c r="DA9" s="1512"/>
      <c r="DB9" s="1512"/>
      <c r="DC9" s="1512"/>
      <c r="DD9" s="1512"/>
      <c r="DE9" s="1512"/>
      <c r="DF9" s="1512"/>
      <c r="DG9" s="1512"/>
      <c r="DH9" s="1512"/>
      <c r="DI9" s="1512"/>
      <c r="DJ9" s="1512"/>
      <c r="DK9" s="1512"/>
      <c r="DL9" s="1512"/>
      <c r="DM9" s="1512"/>
      <c r="DN9" s="1512"/>
      <c r="DO9" s="1512"/>
      <c r="DP9" s="1512"/>
      <c r="DQ9" s="1512"/>
      <c r="DR9" s="1512"/>
      <c r="DS9" s="1512"/>
      <c r="DT9" s="1512"/>
      <c r="DU9" s="1512"/>
      <c r="DV9" s="1512"/>
      <c r="DW9" s="1512"/>
      <c r="DX9" s="1512"/>
      <c r="DY9" s="1512"/>
      <c r="DZ9" s="1512"/>
      <c r="EA9" s="1512"/>
      <c r="EB9" s="1512"/>
      <c r="EC9" s="1512"/>
      <c r="ED9" s="1512"/>
      <c r="EE9" s="1512"/>
      <c r="EF9" s="1512"/>
      <c r="EG9" s="1512"/>
      <c r="EH9" s="1512"/>
      <c r="EI9" s="1512"/>
      <c r="EJ9" s="1512"/>
      <c r="EK9" s="1512"/>
      <c r="EL9" s="1512"/>
      <c r="EM9" s="1512"/>
      <c r="EN9" s="1512"/>
      <c r="EO9" s="1512"/>
      <c r="EP9" s="1512"/>
      <c r="EQ9" s="1512"/>
      <c r="ER9" s="1512"/>
      <c r="ES9" s="1512"/>
      <c r="ET9" s="1512"/>
      <c r="EU9" s="1512"/>
      <c r="EV9" s="1512"/>
      <c r="EW9" s="1512"/>
      <c r="EX9" s="1512"/>
      <c r="EY9" s="1512"/>
      <c r="EZ9" s="1512"/>
      <c r="FA9" s="1512"/>
      <c r="FB9" s="1512"/>
      <c r="FC9" s="1512"/>
      <c r="FD9" s="1512"/>
      <c r="FE9" s="1512"/>
      <c r="FF9" s="1512"/>
      <c r="FG9" s="1512"/>
      <c r="FH9" s="1512"/>
      <c r="FI9" s="1512"/>
      <c r="FJ9" s="1512"/>
      <c r="FK9" s="1512"/>
      <c r="FL9" s="1512"/>
      <c r="FM9" s="1512"/>
      <c r="FN9" s="1512"/>
      <c r="FO9" s="1512"/>
      <c r="FP9" s="1512"/>
      <c r="FQ9" s="1512"/>
      <c r="FR9" s="1512"/>
      <c r="FS9" s="1512"/>
      <c r="FT9" s="1512"/>
      <c r="FU9" s="1512"/>
      <c r="FV9" s="1512"/>
      <c r="FW9" s="1512"/>
      <c r="FX9" s="1512"/>
      <c r="FY9" s="1512"/>
      <c r="FZ9" s="1512"/>
      <c r="GA9" s="1512"/>
      <c r="GB9" s="1512"/>
      <c r="GC9" s="1512"/>
      <c r="GD9" s="1512"/>
      <c r="GE9" s="1512"/>
      <c r="GF9" s="1512"/>
      <c r="GG9" s="1512"/>
      <c r="GH9" s="1512"/>
      <c r="GI9" s="1512"/>
      <c r="GJ9" s="1512"/>
      <c r="GK9" s="1512"/>
      <c r="GL9" s="1512"/>
      <c r="GM9" s="1512"/>
      <c r="GN9" s="1512"/>
      <c r="GO9" s="1512"/>
      <c r="GP9" s="1512"/>
      <c r="GQ9" s="1512"/>
      <c r="GR9" s="1512"/>
      <c r="GS9" s="1512"/>
      <c r="GT9" s="1512"/>
      <c r="GU9" s="1512"/>
      <c r="GV9" s="1512"/>
      <c r="GW9" s="1512"/>
      <c r="GX9" s="1512"/>
      <c r="GY9" s="1512"/>
      <c r="GZ9" s="1512"/>
      <c r="HA9" s="1512"/>
      <c r="HB9" s="1512"/>
      <c r="HC9" s="1512"/>
      <c r="HD9" s="1512"/>
      <c r="HE9" s="1512"/>
      <c r="HF9" s="1512"/>
      <c r="HG9" s="1512"/>
      <c r="HH9" s="1512"/>
      <c r="HI9" s="1512"/>
      <c r="HJ9" s="1512"/>
      <c r="HK9" s="1512"/>
      <c r="HL9" s="1512"/>
      <c r="HM9" s="1512"/>
      <c r="HN9" s="1512"/>
      <c r="HO9" s="1512"/>
      <c r="HP9" s="1512"/>
      <c r="HQ9" s="1512"/>
      <c r="HR9" s="1512"/>
      <c r="HS9" s="1512"/>
      <c r="HT9" s="1512"/>
      <c r="HU9" s="1512"/>
      <c r="HV9" s="1512"/>
      <c r="HW9" s="1512"/>
      <c r="HX9" s="1512"/>
      <c r="HY9" s="1512"/>
      <c r="HZ9" s="1512"/>
      <c r="IA9" s="1512"/>
      <c r="IB9" s="1512"/>
      <c r="IC9" s="1512"/>
      <c r="ID9" s="1512"/>
      <c r="IE9" s="1512"/>
      <c r="IF9" s="1512"/>
      <c r="IG9" s="1512"/>
      <c r="IH9" s="1512"/>
      <c r="II9" s="1512"/>
      <c r="IJ9" s="1512"/>
      <c r="IK9" s="1512"/>
      <c r="IL9" s="1512"/>
      <c r="IM9" s="1512"/>
      <c r="IN9" s="1512"/>
      <c r="IO9" s="1512"/>
      <c r="IP9" s="1512"/>
      <c r="IQ9" s="1512"/>
    </row>
    <row r="10" spans="1:251" s="1513" customFormat="1" ht="34.5" customHeight="1">
      <c r="A10" s="1508">
        <v>3</v>
      </c>
      <c r="B10" s="1509" t="s">
        <v>1372</v>
      </c>
      <c r="C10" s="1509" t="s">
        <v>1370</v>
      </c>
      <c r="D10" s="1510"/>
      <c r="E10" s="1510"/>
      <c r="F10" s="1508"/>
      <c r="G10" s="1511"/>
      <c r="H10" s="1511"/>
      <c r="I10" s="1512"/>
      <c r="J10" s="1512"/>
      <c r="K10" s="1512"/>
      <c r="L10" s="1512"/>
      <c r="M10" s="1512"/>
      <c r="N10" s="1512"/>
      <c r="O10" s="1512"/>
      <c r="P10" s="1512"/>
      <c r="Q10" s="1512"/>
      <c r="R10" s="1512"/>
      <c r="S10" s="1512"/>
      <c r="T10" s="1512"/>
      <c r="U10" s="1512"/>
      <c r="V10" s="1512"/>
      <c r="W10" s="1512"/>
      <c r="X10" s="1512"/>
      <c r="Y10" s="1512"/>
      <c r="Z10" s="1512"/>
      <c r="AA10" s="1512"/>
      <c r="AB10" s="1512"/>
      <c r="AC10" s="1512"/>
      <c r="AD10" s="1512"/>
      <c r="AE10" s="1512"/>
      <c r="AF10" s="1512"/>
      <c r="AG10" s="1512"/>
      <c r="AH10" s="1512"/>
      <c r="AI10" s="1512"/>
      <c r="AJ10" s="1512"/>
      <c r="AK10" s="1512"/>
      <c r="AL10" s="1512"/>
      <c r="AM10" s="1512"/>
      <c r="AN10" s="1512"/>
      <c r="AO10" s="1512"/>
      <c r="AP10" s="1512"/>
      <c r="AQ10" s="1512"/>
      <c r="AR10" s="1512"/>
      <c r="AS10" s="1512"/>
      <c r="AT10" s="1512"/>
      <c r="AU10" s="1512"/>
      <c r="AV10" s="1512"/>
      <c r="AW10" s="1512"/>
      <c r="AX10" s="1512"/>
      <c r="AY10" s="1512"/>
      <c r="AZ10" s="1512"/>
      <c r="BA10" s="1512"/>
      <c r="BB10" s="1512"/>
      <c r="BC10" s="1512"/>
      <c r="BD10" s="1512"/>
      <c r="BE10" s="1512"/>
      <c r="BF10" s="1512"/>
      <c r="BG10" s="1512"/>
      <c r="BH10" s="1512"/>
      <c r="BI10" s="1512"/>
      <c r="BJ10" s="1512"/>
      <c r="BK10" s="1512"/>
      <c r="BL10" s="1512"/>
      <c r="BM10" s="1512"/>
      <c r="BN10" s="1512"/>
      <c r="BO10" s="1512"/>
      <c r="BP10" s="1512"/>
      <c r="BQ10" s="1512"/>
      <c r="BR10" s="1512"/>
      <c r="BS10" s="1512"/>
      <c r="BT10" s="1512"/>
      <c r="BU10" s="1512"/>
      <c r="BV10" s="1512"/>
      <c r="BW10" s="1512"/>
      <c r="BX10" s="1512"/>
      <c r="BY10" s="1512"/>
      <c r="BZ10" s="1512"/>
      <c r="CA10" s="1512"/>
      <c r="CB10" s="1512"/>
      <c r="CC10" s="1512"/>
      <c r="CD10" s="1512"/>
      <c r="CE10" s="1512"/>
      <c r="CF10" s="1512"/>
      <c r="CG10" s="1512"/>
      <c r="CH10" s="1512"/>
      <c r="CI10" s="1512"/>
      <c r="CJ10" s="1512"/>
      <c r="CK10" s="1512"/>
      <c r="CL10" s="1512"/>
      <c r="CM10" s="1512"/>
      <c r="CN10" s="1512"/>
      <c r="CO10" s="1512"/>
      <c r="CP10" s="1512"/>
      <c r="CQ10" s="1512"/>
      <c r="CR10" s="1512"/>
      <c r="CS10" s="1512"/>
      <c r="CT10" s="1512"/>
      <c r="CU10" s="1512"/>
      <c r="CV10" s="1512"/>
      <c r="CW10" s="1512"/>
      <c r="CX10" s="1512"/>
      <c r="CY10" s="1512"/>
      <c r="CZ10" s="1512"/>
      <c r="DA10" s="1512"/>
      <c r="DB10" s="1512"/>
      <c r="DC10" s="1512"/>
      <c r="DD10" s="1512"/>
      <c r="DE10" s="1512"/>
      <c r="DF10" s="1512"/>
      <c r="DG10" s="1512"/>
      <c r="DH10" s="1512"/>
      <c r="DI10" s="1512"/>
      <c r="DJ10" s="1512"/>
      <c r="DK10" s="1512"/>
      <c r="DL10" s="1512"/>
      <c r="DM10" s="1512"/>
      <c r="DN10" s="1512"/>
      <c r="DO10" s="1512"/>
      <c r="DP10" s="1512"/>
      <c r="DQ10" s="1512"/>
      <c r="DR10" s="1512"/>
      <c r="DS10" s="1512"/>
      <c r="DT10" s="1512"/>
      <c r="DU10" s="1512"/>
      <c r="DV10" s="1512"/>
      <c r="DW10" s="1512"/>
      <c r="DX10" s="1512"/>
      <c r="DY10" s="1512"/>
      <c r="DZ10" s="1512"/>
      <c r="EA10" s="1512"/>
      <c r="EB10" s="1512"/>
      <c r="EC10" s="1512"/>
      <c r="ED10" s="1512"/>
      <c r="EE10" s="1512"/>
      <c r="EF10" s="1512"/>
      <c r="EG10" s="1512"/>
      <c r="EH10" s="1512"/>
      <c r="EI10" s="1512"/>
      <c r="EJ10" s="1512"/>
      <c r="EK10" s="1512"/>
      <c r="EL10" s="1512"/>
      <c r="EM10" s="1512"/>
      <c r="EN10" s="1512"/>
      <c r="EO10" s="1512"/>
      <c r="EP10" s="1512"/>
      <c r="EQ10" s="1512"/>
      <c r="ER10" s="1512"/>
      <c r="ES10" s="1512"/>
      <c r="ET10" s="1512"/>
      <c r="EU10" s="1512"/>
      <c r="EV10" s="1512"/>
      <c r="EW10" s="1512"/>
      <c r="EX10" s="1512"/>
      <c r="EY10" s="1512"/>
      <c r="EZ10" s="1512"/>
      <c r="FA10" s="1512"/>
      <c r="FB10" s="1512"/>
      <c r="FC10" s="1512"/>
      <c r="FD10" s="1512"/>
      <c r="FE10" s="1512"/>
      <c r="FF10" s="1512"/>
      <c r="FG10" s="1512"/>
      <c r="FH10" s="1512"/>
      <c r="FI10" s="1512"/>
      <c r="FJ10" s="1512"/>
      <c r="FK10" s="1512"/>
      <c r="FL10" s="1512"/>
      <c r="FM10" s="1512"/>
      <c r="FN10" s="1512"/>
      <c r="FO10" s="1512"/>
      <c r="FP10" s="1512"/>
      <c r="FQ10" s="1512"/>
      <c r="FR10" s="1512"/>
      <c r="FS10" s="1512"/>
      <c r="FT10" s="1512"/>
      <c r="FU10" s="1512"/>
      <c r="FV10" s="1512"/>
      <c r="FW10" s="1512"/>
      <c r="FX10" s="1512"/>
      <c r="FY10" s="1512"/>
      <c r="FZ10" s="1512"/>
      <c r="GA10" s="1512"/>
      <c r="GB10" s="1512"/>
      <c r="GC10" s="1512"/>
      <c r="GD10" s="1512"/>
      <c r="GE10" s="1512"/>
      <c r="GF10" s="1512"/>
      <c r="GG10" s="1512"/>
      <c r="GH10" s="1512"/>
      <c r="GI10" s="1512"/>
      <c r="GJ10" s="1512"/>
      <c r="GK10" s="1512"/>
      <c r="GL10" s="1512"/>
      <c r="GM10" s="1512"/>
      <c r="GN10" s="1512"/>
      <c r="GO10" s="1512"/>
      <c r="GP10" s="1512"/>
      <c r="GQ10" s="1512"/>
      <c r="GR10" s="1512"/>
      <c r="GS10" s="1512"/>
      <c r="GT10" s="1512"/>
      <c r="GU10" s="1512"/>
      <c r="GV10" s="1512"/>
      <c r="GW10" s="1512"/>
      <c r="GX10" s="1512"/>
      <c r="GY10" s="1512"/>
      <c r="GZ10" s="1512"/>
      <c r="HA10" s="1512"/>
      <c r="HB10" s="1512"/>
      <c r="HC10" s="1512"/>
      <c r="HD10" s="1512"/>
      <c r="HE10" s="1512"/>
      <c r="HF10" s="1512"/>
      <c r="HG10" s="1512"/>
      <c r="HH10" s="1512"/>
      <c r="HI10" s="1512"/>
      <c r="HJ10" s="1512"/>
      <c r="HK10" s="1512"/>
      <c r="HL10" s="1512"/>
      <c r="HM10" s="1512"/>
      <c r="HN10" s="1512"/>
      <c r="HO10" s="1512"/>
      <c r="HP10" s="1512"/>
      <c r="HQ10" s="1512"/>
      <c r="HR10" s="1512"/>
      <c r="HS10" s="1512"/>
      <c r="HT10" s="1512"/>
      <c r="HU10" s="1512"/>
      <c r="HV10" s="1512"/>
      <c r="HW10" s="1512"/>
      <c r="HX10" s="1512"/>
      <c r="HY10" s="1512"/>
      <c r="HZ10" s="1512"/>
      <c r="IA10" s="1512"/>
      <c r="IB10" s="1512"/>
      <c r="IC10" s="1512"/>
      <c r="ID10" s="1512"/>
      <c r="IE10" s="1512"/>
      <c r="IF10" s="1512"/>
      <c r="IG10" s="1512"/>
      <c r="IH10" s="1512"/>
      <c r="II10" s="1512"/>
      <c r="IJ10" s="1512"/>
      <c r="IK10" s="1512"/>
      <c r="IL10" s="1512"/>
      <c r="IM10" s="1512"/>
      <c r="IN10" s="1512"/>
      <c r="IO10" s="1512"/>
      <c r="IP10" s="1512"/>
      <c r="IQ10" s="1512"/>
    </row>
    <row r="11" spans="1:251" s="1513" customFormat="1" ht="34.5" customHeight="1">
      <c r="A11" s="1508">
        <v>4</v>
      </c>
      <c r="B11" s="1509" t="s">
        <v>1373</v>
      </c>
      <c r="C11" s="1509" t="s">
        <v>1370</v>
      </c>
      <c r="D11" s="1510"/>
      <c r="E11" s="1510"/>
      <c r="F11" s="1508"/>
      <c r="G11" s="1511"/>
      <c r="H11" s="1511"/>
      <c r="I11" s="1512"/>
      <c r="J11" s="1512"/>
      <c r="K11" s="1512"/>
      <c r="L11" s="1512"/>
      <c r="M11" s="1512"/>
      <c r="N11" s="1512"/>
      <c r="O11" s="1512"/>
      <c r="P11" s="1512"/>
      <c r="Q11" s="1512"/>
      <c r="R11" s="1512"/>
      <c r="S11" s="1512"/>
      <c r="T11" s="1512"/>
      <c r="U11" s="1512"/>
      <c r="V11" s="1512"/>
      <c r="W11" s="1512"/>
      <c r="X11" s="1512"/>
      <c r="Y11" s="1512"/>
      <c r="Z11" s="1512"/>
      <c r="AA11" s="1512"/>
      <c r="AB11" s="1512"/>
      <c r="AC11" s="1512"/>
      <c r="AD11" s="1512"/>
      <c r="AE11" s="1512"/>
      <c r="AF11" s="1512"/>
      <c r="AG11" s="1512"/>
      <c r="AH11" s="1512"/>
      <c r="AI11" s="1512"/>
      <c r="AJ11" s="1512"/>
      <c r="AK11" s="1512"/>
      <c r="AL11" s="1512"/>
      <c r="AM11" s="1512"/>
      <c r="AN11" s="1512"/>
      <c r="AO11" s="1512"/>
      <c r="AP11" s="1512"/>
      <c r="AQ11" s="1512"/>
      <c r="AR11" s="1512"/>
      <c r="AS11" s="1512"/>
      <c r="AT11" s="1512"/>
      <c r="AU11" s="1512"/>
      <c r="AV11" s="1512"/>
      <c r="AW11" s="1512"/>
      <c r="AX11" s="1512"/>
      <c r="AY11" s="1512"/>
      <c r="AZ11" s="1512"/>
      <c r="BA11" s="1512"/>
      <c r="BB11" s="1512"/>
      <c r="BC11" s="1512"/>
      <c r="BD11" s="1512"/>
      <c r="BE11" s="1512"/>
      <c r="BF11" s="1512"/>
      <c r="BG11" s="1512"/>
      <c r="BH11" s="1512"/>
      <c r="BI11" s="1512"/>
      <c r="BJ11" s="1512"/>
      <c r="BK11" s="1512"/>
      <c r="BL11" s="1512"/>
      <c r="BM11" s="1512"/>
      <c r="BN11" s="1512"/>
      <c r="BO11" s="1512"/>
      <c r="BP11" s="1512"/>
      <c r="BQ11" s="1512"/>
      <c r="BR11" s="1512"/>
      <c r="BS11" s="1512"/>
      <c r="BT11" s="1512"/>
      <c r="BU11" s="1512"/>
      <c r="BV11" s="1512"/>
      <c r="BW11" s="1512"/>
      <c r="BX11" s="1512"/>
      <c r="BY11" s="1512"/>
      <c r="BZ11" s="1512"/>
      <c r="CA11" s="1512"/>
      <c r="CB11" s="1512"/>
      <c r="CC11" s="1512"/>
      <c r="CD11" s="1512"/>
      <c r="CE11" s="1512"/>
      <c r="CF11" s="1512"/>
      <c r="CG11" s="1512"/>
      <c r="CH11" s="1512"/>
      <c r="CI11" s="1512"/>
      <c r="CJ11" s="1512"/>
      <c r="CK11" s="1512"/>
      <c r="CL11" s="1512"/>
      <c r="CM11" s="1512"/>
      <c r="CN11" s="1512"/>
      <c r="CO11" s="1512"/>
      <c r="CP11" s="1512"/>
      <c r="CQ11" s="1512"/>
      <c r="CR11" s="1512"/>
      <c r="CS11" s="1512"/>
      <c r="CT11" s="1512"/>
      <c r="CU11" s="1512"/>
      <c r="CV11" s="1512"/>
      <c r="CW11" s="1512"/>
      <c r="CX11" s="1512"/>
      <c r="CY11" s="1512"/>
      <c r="CZ11" s="1512"/>
      <c r="DA11" s="1512"/>
      <c r="DB11" s="1512"/>
      <c r="DC11" s="1512"/>
      <c r="DD11" s="1512"/>
      <c r="DE11" s="1512"/>
      <c r="DF11" s="1512"/>
      <c r="DG11" s="1512"/>
      <c r="DH11" s="1512"/>
      <c r="DI11" s="1512"/>
      <c r="DJ11" s="1512"/>
      <c r="DK11" s="1512"/>
      <c r="DL11" s="1512"/>
      <c r="DM11" s="1512"/>
      <c r="DN11" s="1512"/>
      <c r="DO11" s="1512"/>
      <c r="DP11" s="1512"/>
      <c r="DQ11" s="1512"/>
      <c r="DR11" s="1512"/>
      <c r="DS11" s="1512"/>
      <c r="DT11" s="1512"/>
      <c r="DU11" s="1512"/>
      <c r="DV11" s="1512"/>
      <c r="DW11" s="1512"/>
      <c r="DX11" s="1512"/>
      <c r="DY11" s="1512"/>
      <c r="DZ11" s="1512"/>
      <c r="EA11" s="1512"/>
      <c r="EB11" s="1512"/>
      <c r="EC11" s="1512"/>
      <c r="ED11" s="1512"/>
      <c r="EE11" s="1512"/>
      <c r="EF11" s="1512"/>
      <c r="EG11" s="1512"/>
      <c r="EH11" s="1512"/>
      <c r="EI11" s="1512"/>
      <c r="EJ11" s="1512"/>
      <c r="EK11" s="1512"/>
      <c r="EL11" s="1512"/>
      <c r="EM11" s="1512"/>
      <c r="EN11" s="1512"/>
      <c r="EO11" s="1512"/>
      <c r="EP11" s="1512"/>
      <c r="EQ11" s="1512"/>
      <c r="ER11" s="1512"/>
      <c r="ES11" s="1512"/>
      <c r="ET11" s="1512"/>
      <c r="EU11" s="1512"/>
      <c r="EV11" s="1512"/>
      <c r="EW11" s="1512"/>
      <c r="EX11" s="1512"/>
      <c r="EY11" s="1512"/>
      <c r="EZ11" s="1512"/>
      <c r="FA11" s="1512"/>
      <c r="FB11" s="1512"/>
      <c r="FC11" s="1512"/>
      <c r="FD11" s="1512"/>
      <c r="FE11" s="1512"/>
      <c r="FF11" s="1512"/>
      <c r="FG11" s="1512"/>
      <c r="FH11" s="1512"/>
      <c r="FI11" s="1512"/>
      <c r="FJ11" s="1512"/>
      <c r="FK11" s="1512"/>
      <c r="FL11" s="1512"/>
      <c r="FM11" s="1512"/>
      <c r="FN11" s="1512"/>
      <c r="FO11" s="1512"/>
      <c r="FP11" s="1512"/>
      <c r="FQ11" s="1512"/>
      <c r="FR11" s="1512"/>
      <c r="FS11" s="1512"/>
      <c r="FT11" s="1512"/>
      <c r="FU11" s="1512"/>
      <c r="FV11" s="1512"/>
      <c r="FW11" s="1512"/>
      <c r="FX11" s="1512"/>
      <c r="FY11" s="1512"/>
      <c r="FZ11" s="1512"/>
      <c r="GA11" s="1512"/>
      <c r="GB11" s="1512"/>
      <c r="GC11" s="1512"/>
      <c r="GD11" s="1512"/>
      <c r="GE11" s="1512"/>
      <c r="GF11" s="1512"/>
      <c r="GG11" s="1512"/>
      <c r="GH11" s="1512"/>
      <c r="GI11" s="1512"/>
      <c r="GJ11" s="1512"/>
      <c r="GK11" s="1512"/>
      <c r="GL11" s="1512"/>
      <c r="GM11" s="1512"/>
      <c r="GN11" s="1512"/>
      <c r="GO11" s="1512"/>
      <c r="GP11" s="1512"/>
      <c r="GQ11" s="1512"/>
      <c r="GR11" s="1512"/>
      <c r="GS11" s="1512"/>
      <c r="GT11" s="1512"/>
      <c r="GU11" s="1512"/>
      <c r="GV11" s="1512"/>
      <c r="GW11" s="1512"/>
      <c r="GX11" s="1512"/>
      <c r="GY11" s="1512"/>
      <c r="GZ11" s="1512"/>
      <c r="HA11" s="1512"/>
      <c r="HB11" s="1512"/>
      <c r="HC11" s="1512"/>
      <c r="HD11" s="1512"/>
      <c r="HE11" s="1512"/>
      <c r="HF11" s="1512"/>
      <c r="HG11" s="1512"/>
      <c r="HH11" s="1512"/>
      <c r="HI11" s="1512"/>
      <c r="HJ11" s="1512"/>
      <c r="HK11" s="1512"/>
      <c r="HL11" s="1512"/>
      <c r="HM11" s="1512"/>
      <c r="HN11" s="1512"/>
      <c r="HO11" s="1512"/>
      <c r="HP11" s="1512"/>
      <c r="HQ11" s="1512"/>
      <c r="HR11" s="1512"/>
      <c r="HS11" s="1512"/>
      <c r="HT11" s="1512"/>
      <c r="HU11" s="1512"/>
      <c r="HV11" s="1512"/>
      <c r="HW11" s="1512"/>
      <c r="HX11" s="1512"/>
      <c r="HY11" s="1512"/>
      <c r="HZ11" s="1512"/>
      <c r="IA11" s="1512"/>
      <c r="IB11" s="1512"/>
      <c r="IC11" s="1512"/>
      <c r="ID11" s="1512"/>
      <c r="IE11" s="1512"/>
      <c r="IF11" s="1512"/>
      <c r="IG11" s="1512"/>
      <c r="IH11" s="1512"/>
      <c r="II11" s="1512"/>
      <c r="IJ11" s="1512"/>
      <c r="IK11" s="1512"/>
      <c r="IL11" s="1512"/>
      <c r="IM11" s="1512"/>
      <c r="IN11" s="1512"/>
      <c r="IO11" s="1512"/>
      <c r="IP11" s="1512"/>
      <c r="IQ11" s="1512"/>
    </row>
    <row r="12" spans="1:251" s="1513" customFormat="1" ht="34.5" customHeight="1">
      <c r="A12" s="1508">
        <v>5</v>
      </c>
      <c r="B12" s="1509" t="s">
        <v>1374</v>
      </c>
      <c r="C12" s="1509" t="s">
        <v>1377</v>
      </c>
      <c r="D12" s="1510"/>
      <c r="E12" s="1510"/>
      <c r="F12" s="1508"/>
      <c r="G12" s="1511"/>
      <c r="H12" s="1511"/>
      <c r="I12" s="1512"/>
      <c r="J12" s="1512"/>
      <c r="K12" s="1512"/>
      <c r="L12" s="1512"/>
      <c r="M12" s="1512"/>
      <c r="N12" s="1512"/>
      <c r="O12" s="1512"/>
      <c r="P12" s="1512"/>
      <c r="Q12" s="1512"/>
      <c r="R12" s="1512"/>
      <c r="S12" s="1512"/>
      <c r="T12" s="1512"/>
      <c r="U12" s="1512"/>
      <c r="V12" s="1512"/>
      <c r="W12" s="1512"/>
      <c r="X12" s="1512"/>
      <c r="Y12" s="1512"/>
      <c r="Z12" s="1512"/>
      <c r="AA12" s="1512"/>
      <c r="AB12" s="1512"/>
      <c r="AC12" s="1512"/>
      <c r="AD12" s="1512"/>
      <c r="AE12" s="1512"/>
      <c r="AF12" s="1512"/>
      <c r="AG12" s="1512"/>
      <c r="AH12" s="1512"/>
      <c r="AI12" s="1512"/>
      <c r="AJ12" s="1512"/>
      <c r="AK12" s="1512"/>
      <c r="AL12" s="1512"/>
      <c r="AM12" s="1512"/>
      <c r="AN12" s="1512"/>
      <c r="AO12" s="1512"/>
      <c r="AP12" s="1512"/>
      <c r="AQ12" s="1512"/>
      <c r="AR12" s="1512"/>
      <c r="AS12" s="1512"/>
      <c r="AT12" s="1512"/>
      <c r="AU12" s="1512"/>
      <c r="AV12" s="1512"/>
      <c r="AW12" s="1512"/>
      <c r="AX12" s="1512"/>
      <c r="AY12" s="1512"/>
      <c r="AZ12" s="1512"/>
      <c r="BA12" s="1512"/>
      <c r="BB12" s="1512"/>
      <c r="BC12" s="1512"/>
      <c r="BD12" s="1512"/>
      <c r="BE12" s="1512"/>
      <c r="BF12" s="1512"/>
      <c r="BG12" s="1512"/>
      <c r="BH12" s="1512"/>
      <c r="BI12" s="1512"/>
      <c r="BJ12" s="1512"/>
      <c r="BK12" s="1512"/>
      <c r="BL12" s="1512"/>
      <c r="BM12" s="1512"/>
      <c r="BN12" s="1512"/>
      <c r="BO12" s="1512"/>
      <c r="BP12" s="1512"/>
      <c r="BQ12" s="1512"/>
      <c r="BR12" s="1512"/>
      <c r="BS12" s="1512"/>
      <c r="BT12" s="1512"/>
      <c r="BU12" s="1512"/>
      <c r="BV12" s="1512"/>
      <c r="BW12" s="1512"/>
      <c r="BX12" s="1512"/>
      <c r="BY12" s="1512"/>
      <c r="BZ12" s="1512"/>
      <c r="CA12" s="1512"/>
      <c r="CB12" s="1512"/>
      <c r="CC12" s="1512"/>
      <c r="CD12" s="1512"/>
      <c r="CE12" s="1512"/>
      <c r="CF12" s="1512"/>
      <c r="CG12" s="1512"/>
      <c r="CH12" s="1512"/>
      <c r="CI12" s="1512"/>
      <c r="CJ12" s="1512"/>
      <c r="CK12" s="1512"/>
      <c r="CL12" s="1512"/>
      <c r="CM12" s="1512"/>
      <c r="CN12" s="1512"/>
      <c r="CO12" s="1512"/>
      <c r="CP12" s="1512"/>
      <c r="CQ12" s="1512"/>
      <c r="CR12" s="1512"/>
      <c r="CS12" s="1512"/>
      <c r="CT12" s="1512"/>
      <c r="CU12" s="1512"/>
      <c r="CV12" s="1512"/>
      <c r="CW12" s="1512"/>
      <c r="CX12" s="1512"/>
      <c r="CY12" s="1512"/>
      <c r="CZ12" s="1512"/>
      <c r="DA12" s="1512"/>
      <c r="DB12" s="1512"/>
      <c r="DC12" s="1512"/>
      <c r="DD12" s="1512"/>
      <c r="DE12" s="1512"/>
      <c r="DF12" s="1512"/>
      <c r="DG12" s="1512"/>
      <c r="DH12" s="1512"/>
      <c r="DI12" s="1512"/>
      <c r="DJ12" s="1512"/>
      <c r="DK12" s="1512"/>
      <c r="DL12" s="1512"/>
      <c r="DM12" s="1512"/>
      <c r="DN12" s="1512"/>
      <c r="DO12" s="1512"/>
      <c r="DP12" s="1512"/>
      <c r="DQ12" s="1512"/>
      <c r="DR12" s="1512"/>
      <c r="DS12" s="1512"/>
      <c r="DT12" s="1512"/>
      <c r="DU12" s="1512"/>
      <c r="DV12" s="1512"/>
      <c r="DW12" s="1512"/>
      <c r="DX12" s="1512"/>
      <c r="DY12" s="1512"/>
      <c r="DZ12" s="1512"/>
      <c r="EA12" s="1512"/>
      <c r="EB12" s="1512"/>
      <c r="EC12" s="1512"/>
      <c r="ED12" s="1512"/>
      <c r="EE12" s="1512"/>
      <c r="EF12" s="1512"/>
      <c r="EG12" s="1512"/>
      <c r="EH12" s="1512"/>
      <c r="EI12" s="1512"/>
      <c r="EJ12" s="1512"/>
      <c r="EK12" s="1512"/>
      <c r="EL12" s="1512"/>
      <c r="EM12" s="1512"/>
      <c r="EN12" s="1512"/>
      <c r="EO12" s="1512"/>
      <c r="EP12" s="1512"/>
      <c r="EQ12" s="1512"/>
      <c r="ER12" s="1512"/>
      <c r="ES12" s="1512"/>
      <c r="ET12" s="1512"/>
      <c r="EU12" s="1512"/>
      <c r="EV12" s="1512"/>
      <c r="EW12" s="1512"/>
      <c r="EX12" s="1512"/>
      <c r="EY12" s="1512"/>
      <c r="EZ12" s="1512"/>
      <c r="FA12" s="1512"/>
      <c r="FB12" s="1512"/>
      <c r="FC12" s="1512"/>
      <c r="FD12" s="1512"/>
      <c r="FE12" s="1512"/>
      <c r="FF12" s="1512"/>
      <c r="FG12" s="1512"/>
      <c r="FH12" s="1512"/>
      <c r="FI12" s="1512"/>
      <c r="FJ12" s="1512"/>
      <c r="FK12" s="1512"/>
      <c r="FL12" s="1512"/>
      <c r="FM12" s="1512"/>
      <c r="FN12" s="1512"/>
      <c r="FO12" s="1512"/>
      <c r="FP12" s="1512"/>
      <c r="FQ12" s="1512"/>
      <c r="FR12" s="1512"/>
      <c r="FS12" s="1512"/>
      <c r="FT12" s="1512"/>
      <c r="FU12" s="1512"/>
      <c r="FV12" s="1512"/>
      <c r="FW12" s="1512"/>
      <c r="FX12" s="1512"/>
      <c r="FY12" s="1512"/>
      <c r="FZ12" s="1512"/>
      <c r="GA12" s="1512"/>
      <c r="GB12" s="1512"/>
      <c r="GC12" s="1512"/>
      <c r="GD12" s="1512"/>
      <c r="GE12" s="1512"/>
      <c r="GF12" s="1512"/>
      <c r="GG12" s="1512"/>
      <c r="GH12" s="1512"/>
      <c r="GI12" s="1512"/>
      <c r="GJ12" s="1512"/>
      <c r="GK12" s="1512"/>
      <c r="GL12" s="1512"/>
      <c r="GM12" s="1512"/>
      <c r="GN12" s="1512"/>
      <c r="GO12" s="1512"/>
      <c r="GP12" s="1512"/>
      <c r="GQ12" s="1512"/>
      <c r="GR12" s="1512"/>
      <c r="GS12" s="1512"/>
      <c r="GT12" s="1512"/>
      <c r="GU12" s="1512"/>
      <c r="GV12" s="1512"/>
      <c r="GW12" s="1512"/>
      <c r="GX12" s="1512"/>
      <c r="GY12" s="1512"/>
      <c r="GZ12" s="1512"/>
      <c r="HA12" s="1512"/>
      <c r="HB12" s="1512"/>
      <c r="HC12" s="1512"/>
      <c r="HD12" s="1512"/>
      <c r="HE12" s="1512"/>
      <c r="HF12" s="1512"/>
      <c r="HG12" s="1512"/>
      <c r="HH12" s="1512"/>
      <c r="HI12" s="1512"/>
      <c r="HJ12" s="1512"/>
      <c r="HK12" s="1512"/>
      <c r="HL12" s="1512"/>
      <c r="HM12" s="1512"/>
      <c r="HN12" s="1512"/>
      <c r="HO12" s="1512"/>
      <c r="HP12" s="1512"/>
      <c r="HQ12" s="1512"/>
      <c r="HR12" s="1512"/>
      <c r="HS12" s="1512"/>
      <c r="HT12" s="1512"/>
      <c r="HU12" s="1512"/>
      <c r="HV12" s="1512"/>
      <c r="HW12" s="1512"/>
      <c r="HX12" s="1512"/>
      <c r="HY12" s="1512"/>
      <c r="HZ12" s="1512"/>
      <c r="IA12" s="1512"/>
      <c r="IB12" s="1512"/>
      <c r="IC12" s="1512"/>
      <c r="ID12" s="1512"/>
      <c r="IE12" s="1512"/>
      <c r="IF12" s="1512"/>
      <c r="IG12" s="1512"/>
      <c r="IH12" s="1512"/>
      <c r="II12" s="1512"/>
      <c r="IJ12" s="1512"/>
      <c r="IK12" s="1512"/>
      <c r="IL12" s="1512"/>
      <c r="IM12" s="1512"/>
      <c r="IN12" s="1512"/>
      <c r="IO12" s="1512"/>
      <c r="IP12" s="1512"/>
      <c r="IQ12" s="1512"/>
    </row>
    <row r="13" spans="1:251" s="1513" customFormat="1" ht="34.5" customHeight="1">
      <c r="A13" s="1508">
        <v>6</v>
      </c>
      <c r="B13" s="1509" t="s">
        <v>1375</v>
      </c>
      <c r="C13" s="1509" t="s">
        <v>1378</v>
      </c>
      <c r="D13" s="1510"/>
      <c r="E13" s="1510"/>
      <c r="F13" s="1508"/>
      <c r="G13" s="1511"/>
      <c r="H13" s="1511"/>
      <c r="I13" s="1512"/>
      <c r="J13" s="1512"/>
      <c r="K13" s="1512"/>
      <c r="L13" s="1512"/>
      <c r="M13" s="1512"/>
      <c r="N13" s="1512"/>
      <c r="O13" s="1512"/>
      <c r="P13" s="1512"/>
      <c r="Q13" s="1512"/>
      <c r="R13" s="1512"/>
      <c r="S13" s="1512"/>
      <c r="T13" s="1512"/>
      <c r="U13" s="1512"/>
      <c r="V13" s="1512"/>
      <c r="W13" s="1512"/>
      <c r="X13" s="1512"/>
      <c r="Y13" s="1512"/>
      <c r="Z13" s="1512"/>
      <c r="AA13" s="1512"/>
      <c r="AB13" s="1512"/>
      <c r="AC13" s="1512"/>
      <c r="AD13" s="1512"/>
      <c r="AE13" s="1512"/>
      <c r="AF13" s="1512"/>
      <c r="AG13" s="1512"/>
      <c r="AH13" s="1512"/>
      <c r="AI13" s="1512"/>
      <c r="AJ13" s="1512"/>
      <c r="AK13" s="1512"/>
      <c r="AL13" s="1512"/>
      <c r="AM13" s="1512"/>
      <c r="AN13" s="1512"/>
      <c r="AO13" s="1512"/>
      <c r="AP13" s="1512"/>
      <c r="AQ13" s="1512"/>
      <c r="AR13" s="1512"/>
      <c r="AS13" s="1512"/>
      <c r="AT13" s="1512"/>
      <c r="AU13" s="1512"/>
      <c r="AV13" s="1512"/>
      <c r="AW13" s="1512"/>
      <c r="AX13" s="1512"/>
      <c r="AY13" s="1512"/>
      <c r="AZ13" s="1512"/>
      <c r="BA13" s="1512"/>
      <c r="BB13" s="1512"/>
      <c r="BC13" s="1512"/>
      <c r="BD13" s="1512"/>
      <c r="BE13" s="1512"/>
      <c r="BF13" s="1512"/>
      <c r="BG13" s="1512"/>
      <c r="BH13" s="1512"/>
      <c r="BI13" s="1512"/>
      <c r="BJ13" s="1512"/>
      <c r="BK13" s="1512"/>
      <c r="BL13" s="1512"/>
      <c r="BM13" s="1512"/>
      <c r="BN13" s="1512"/>
      <c r="BO13" s="1512"/>
      <c r="BP13" s="1512"/>
      <c r="BQ13" s="1512"/>
      <c r="BR13" s="1512"/>
      <c r="BS13" s="1512"/>
      <c r="BT13" s="1512"/>
      <c r="BU13" s="1512"/>
      <c r="BV13" s="1512"/>
      <c r="BW13" s="1512"/>
      <c r="BX13" s="1512"/>
      <c r="BY13" s="1512"/>
      <c r="BZ13" s="1512"/>
      <c r="CA13" s="1512"/>
      <c r="CB13" s="1512"/>
      <c r="CC13" s="1512"/>
      <c r="CD13" s="1512"/>
      <c r="CE13" s="1512"/>
      <c r="CF13" s="1512"/>
      <c r="CG13" s="1512"/>
      <c r="CH13" s="1512"/>
      <c r="CI13" s="1512"/>
      <c r="CJ13" s="1512"/>
      <c r="CK13" s="1512"/>
      <c r="CL13" s="1512"/>
      <c r="CM13" s="1512"/>
      <c r="CN13" s="1512"/>
      <c r="CO13" s="1512"/>
      <c r="CP13" s="1512"/>
      <c r="CQ13" s="1512"/>
      <c r="CR13" s="1512"/>
      <c r="CS13" s="1512"/>
      <c r="CT13" s="1512"/>
      <c r="CU13" s="1512"/>
      <c r="CV13" s="1512"/>
      <c r="CW13" s="1512"/>
      <c r="CX13" s="1512"/>
      <c r="CY13" s="1512"/>
      <c r="CZ13" s="1512"/>
      <c r="DA13" s="1512"/>
      <c r="DB13" s="1512"/>
      <c r="DC13" s="1512"/>
      <c r="DD13" s="1512"/>
      <c r="DE13" s="1512"/>
      <c r="DF13" s="1512"/>
      <c r="DG13" s="1512"/>
      <c r="DH13" s="1512"/>
      <c r="DI13" s="1512"/>
      <c r="DJ13" s="1512"/>
      <c r="DK13" s="1512"/>
      <c r="DL13" s="1512"/>
      <c r="DM13" s="1512"/>
      <c r="DN13" s="1512"/>
      <c r="DO13" s="1512"/>
      <c r="DP13" s="1512"/>
      <c r="DQ13" s="1512"/>
      <c r="DR13" s="1512"/>
      <c r="DS13" s="1512"/>
      <c r="DT13" s="1512"/>
      <c r="DU13" s="1512"/>
      <c r="DV13" s="1512"/>
      <c r="DW13" s="1512"/>
      <c r="DX13" s="1512"/>
      <c r="DY13" s="1512"/>
      <c r="DZ13" s="1512"/>
      <c r="EA13" s="1512"/>
      <c r="EB13" s="1512"/>
      <c r="EC13" s="1512"/>
      <c r="ED13" s="1512"/>
      <c r="EE13" s="1512"/>
      <c r="EF13" s="1512"/>
      <c r="EG13" s="1512"/>
      <c r="EH13" s="1512"/>
      <c r="EI13" s="1512"/>
      <c r="EJ13" s="1512"/>
      <c r="EK13" s="1512"/>
      <c r="EL13" s="1512"/>
      <c r="EM13" s="1512"/>
      <c r="EN13" s="1512"/>
      <c r="EO13" s="1512"/>
      <c r="EP13" s="1512"/>
      <c r="EQ13" s="1512"/>
      <c r="ER13" s="1512"/>
      <c r="ES13" s="1512"/>
      <c r="ET13" s="1512"/>
      <c r="EU13" s="1512"/>
      <c r="EV13" s="1512"/>
      <c r="EW13" s="1512"/>
      <c r="EX13" s="1512"/>
      <c r="EY13" s="1512"/>
      <c r="EZ13" s="1512"/>
      <c r="FA13" s="1512"/>
      <c r="FB13" s="1512"/>
      <c r="FC13" s="1512"/>
      <c r="FD13" s="1512"/>
      <c r="FE13" s="1512"/>
      <c r="FF13" s="1512"/>
      <c r="FG13" s="1512"/>
      <c r="FH13" s="1512"/>
      <c r="FI13" s="1512"/>
      <c r="FJ13" s="1512"/>
      <c r="FK13" s="1512"/>
      <c r="FL13" s="1512"/>
      <c r="FM13" s="1512"/>
      <c r="FN13" s="1512"/>
      <c r="FO13" s="1512"/>
      <c r="FP13" s="1512"/>
      <c r="FQ13" s="1512"/>
      <c r="FR13" s="1512"/>
      <c r="FS13" s="1512"/>
      <c r="FT13" s="1512"/>
      <c r="FU13" s="1512"/>
      <c r="FV13" s="1512"/>
      <c r="FW13" s="1512"/>
      <c r="FX13" s="1512"/>
      <c r="FY13" s="1512"/>
      <c r="FZ13" s="1512"/>
      <c r="GA13" s="1512"/>
      <c r="GB13" s="1512"/>
      <c r="GC13" s="1512"/>
      <c r="GD13" s="1512"/>
      <c r="GE13" s="1512"/>
      <c r="GF13" s="1512"/>
      <c r="GG13" s="1512"/>
      <c r="GH13" s="1512"/>
      <c r="GI13" s="1512"/>
      <c r="GJ13" s="1512"/>
      <c r="GK13" s="1512"/>
      <c r="GL13" s="1512"/>
      <c r="GM13" s="1512"/>
      <c r="GN13" s="1512"/>
      <c r="GO13" s="1512"/>
      <c r="GP13" s="1512"/>
      <c r="GQ13" s="1512"/>
      <c r="GR13" s="1512"/>
      <c r="GS13" s="1512"/>
      <c r="GT13" s="1512"/>
      <c r="GU13" s="1512"/>
      <c r="GV13" s="1512"/>
      <c r="GW13" s="1512"/>
      <c r="GX13" s="1512"/>
      <c r="GY13" s="1512"/>
      <c r="GZ13" s="1512"/>
      <c r="HA13" s="1512"/>
      <c r="HB13" s="1512"/>
      <c r="HC13" s="1512"/>
      <c r="HD13" s="1512"/>
      <c r="HE13" s="1512"/>
      <c r="HF13" s="1512"/>
      <c r="HG13" s="1512"/>
      <c r="HH13" s="1512"/>
      <c r="HI13" s="1512"/>
      <c r="HJ13" s="1512"/>
      <c r="HK13" s="1512"/>
      <c r="HL13" s="1512"/>
      <c r="HM13" s="1512"/>
      <c r="HN13" s="1512"/>
      <c r="HO13" s="1512"/>
      <c r="HP13" s="1512"/>
      <c r="HQ13" s="1512"/>
      <c r="HR13" s="1512"/>
      <c r="HS13" s="1512"/>
      <c r="HT13" s="1512"/>
      <c r="HU13" s="1512"/>
      <c r="HV13" s="1512"/>
      <c r="HW13" s="1512"/>
      <c r="HX13" s="1512"/>
      <c r="HY13" s="1512"/>
      <c r="HZ13" s="1512"/>
      <c r="IA13" s="1512"/>
      <c r="IB13" s="1512"/>
      <c r="IC13" s="1512"/>
      <c r="ID13" s="1512"/>
      <c r="IE13" s="1512"/>
      <c r="IF13" s="1512"/>
      <c r="IG13" s="1512"/>
      <c r="IH13" s="1512"/>
      <c r="II13" s="1512"/>
      <c r="IJ13" s="1512"/>
      <c r="IK13" s="1512"/>
      <c r="IL13" s="1512"/>
      <c r="IM13" s="1512"/>
      <c r="IN13" s="1512"/>
      <c r="IO13" s="1512"/>
      <c r="IP13" s="1512"/>
      <c r="IQ13" s="1512"/>
    </row>
    <row r="14" spans="1:251" s="1513" customFormat="1" ht="34.5" customHeight="1">
      <c r="A14" s="1508">
        <v>7</v>
      </c>
      <c r="B14" s="1509" t="s">
        <v>1376</v>
      </c>
      <c r="C14" s="1509" t="s">
        <v>1378</v>
      </c>
      <c r="D14" s="1510"/>
      <c r="E14" s="1510"/>
      <c r="F14" s="1508"/>
      <c r="G14" s="1511"/>
      <c r="H14" s="1511"/>
      <c r="I14" s="1512"/>
      <c r="J14" s="1512"/>
      <c r="K14" s="1512"/>
      <c r="L14" s="1512"/>
      <c r="M14" s="1512"/>
      <c r="N14" s="1512"/>
      <c r="O14" s="1512"/>
      <c r="P14" s="1512"/>
      <c r="Q14" s="1512"/>
      <c r="R14" s="1512"/>
      <c r="S14" s="1512"/>
      <c r="T14" s="1512"/>
      <c r="U14" s="1512"/>
      <c r="V14" s="1512"/>
      <c r="W14" s="1512"/>
      <c r="X14" s="1512"/>
      <c r="Y14" s="1512"/>
      <c r="Z14" s="1512"/>
      <c r="AA14" s="1512"/>
      <c r="AB14" s="1512"/>
      <c r="AC14" s="1512"/>
      <c r="AD14" s="1512"/>
      <c r="AE14" s="1512"/>
      <c r="AF14" s="1512"/>
      <c r="AG14" s="1512"/>
      <c r="AH14" s="1512"/>
      <c r="AI14" s="1512"/>
      <c r="AJ14" s="1512"/>
      <c r="AK14" s="1512"/>
      <c r="AL14" s="1512"/>
      <c r="AM14" s="1512"/>
      <c r="AN14" s="1512"/>
      <c r="AO14" s="1512"/>
      <c r="AP14" s="1512"/>
      <c r="AQ14" s="1512"/>
      <c r="AR14" s="1512"/>
      <c r="AS14" s="1512"/>
      <c r="AT14" s="1512"/>
      <c r="AU14" s="1512"/>
      <c r="AV14" s="1512"/>
      <c r="AW14" s="1512"/>
      <c r="AX14" s="1512"/>
      <c r="AY14" s="1512"/>
      <c r="AZ14" s="1512"/>
      <c r="BA14" s="1512"/>
      <c r="BB14" s="1512"/>
      <c r="BC14" s="1512"/>
      <c r="BD14" s="1512"/>
      <c r="BE14" s="1512"/>
      <c r="BF14" s="1512"/>
      <c r="BG14" s="1512"/>
      <c r="BH14" s="1512"/>
      <c r="BI14" s="1512"/>
      <c r="BJ14" s="1512"/>
      <c r="BK14" s="1512"/>
      <c r="BL14" s="1512"/>
      <c r="BM14" s="1512"/>
      <c r="BN14" s="1512"/>
      <c r="BO14" s="1512"/>
      <c r="BP14" s="1512"/>
      <c r="BQ14" s="1512"/>
      <c r="BR14" s="1512"/>
      <c r="BS14" s="1512"/>
      <c r="BT14" s="1512"/>
      <c r="BU14" s="1512"/>
      <c r="BV14" s="1512"/>
      <c r="BW14" s="1512"/>
      <c r="BX14" s="1512"/>
      <c r="BY14" s="1512"/>
      <c r="BZ14" s="1512"/>
      <c r="CA14" s="1512"/>
      <c r="CB14" s="1512"/>
      <c r="CC14" s="1512"/>
      <c r="CD14" s="1512"/>
      <c r="CE14" s="1512"/>
      <c r="CF14" s="1512"/>
      <c r="CG14" s="1512"/>
      <c r="CH14" s="1512"/>
      <c r="CI14" s="1512"/>
      <c r="CJ14" s="1512"/>
      <c r="CK14" s="1512"/>
      <c r="CL14" s="1512"/>
      <c r="CM14" s="1512"/>
      <c r="CN14" s="1512"/>
      <c r="CO14" s="1512"/>
      <c r="CP14" s="1512"/>
      <c r="CQ14" s="1512"/>
      <c r="CR14" s="1512"/>
      <c r="CS14" s="1512"/>
      <c r="CT14" s="1512"/>
      <c r="CU14" s="1512"/>
      <c r="CV14" s="1512"/>
      <c r="CW14" s="1512"/>
      <c r="CX14" s="1512"/>
      <c r="CY14" s="1512"/>
      <c r="CZ14" s="1512"/>
      <c r="DA14" s="1512"/>
      <c r="DB14" s="1512"/>
      <c r="DC14" s="1512"/>
      <c r="DD14" s="1512"/>
      <c r="DE14" s="1512"/>
      <c r="DF14" s="1512"/>
      <c r="DG14" s="1512"/>
      <c r="DH14" s="1512"/>
      <c r="DI14" s="1512"/>
      <c r="DJ14" s="1512"/>
      <c r="DK14" s="1512"/>
      <c r="DL14" s="1512"/>
      <c r="DM14" s="1512"/>
      <c r="DN14" s="1512"/>
      <c r="DO14" s="1512"/>
      <c r="DP14" s="1512"/>
      <c r="DQ14" s="1512"/>
      <c r="DR14" s="1512"/>
      <c r="DS14" s="1512"/>
      <c r="DT14" s="1512"/>
      <c r="DU14" s="1512"/>
      <c r="DV14" s="1512"/>
      <c r="DW14" s="1512"/>
      <c r="DX14" s="1512"/>
      <c r="DY14" s="1512"/>
      <c r="DZ14" s="1512"/>
      <c r="EA14" s="1512"/>
      <c r="EB14" s="1512"/>
      <c r="EC14" s="1512"/>
      <c r="ED14" s="1512"/>
      <c r="EE14" s="1512"/>
      <c r="EF14" s="1512"/>
      <c r="EG14" s="1512"/>
      <c r="EH14" s="1512"/>
      <c r="EI14" s="1512"/>
      <c r="EJ14" s="1512"/>
      <c r="EK14" s="1512"/>
      <c r="EL14" s="1512"/>
      <c r="EM14" s="1512"/>
      <c r="EN14" s="1512"/>
      <c r="EO14" s="1512"/>
      <c r="EP14" s="1512"/>
      <c r="EQ14" s="1512"/>
      <c r="ER14" s="1512"/>
      <c r="ES14" s="1512"/>
      <c r="ET14" s="1512"/>
      <c r="EU14" s="1512"/>
      <c r="EV14" s="1512"/>
      <c r="EW14" s="1512"/>
      <c r="EX14" s="1512"/>
      <c r="EY14" s="1512"/>
      <c r="EZ14" s="1512"/>
      <c r="FA14" s="1512"/>
      <c r="FB14" s="1512"/>
      <c r="FC14" s="1512"/>
      <c r="FD14" s="1512"/>
      <c r="FE14" s="1512"/>
      <c r="FF14" s="1512"/>
      <c r="FG14" s="1512"/>
      <c r="FH14" s="1512"/>
      <c r="FI14" s="1512"/>
      <c r="FJ14" s="1512"/>
      <c r="FK14" s="1512"/>
      <c r="FL14" s="1512"/>
      <c r="FM14" s="1512"/>
      <c r="FN14" s="1512"/>
      <c r="FO14" s="1512"/>
      <c r="FP14" s="1512"/>
      <c r="FQ14" s="1512"/>
      <c r="FR14" s="1512"/>
      <c r="FS14" s="1512"/>
      <c r="FT14" s="1512"/>
      <c r="FU14" s="1512"/>
      <c r="FV14" s="1512"/>
      <c r="FW14" s="1512"/>
      <c r="FX14" s="1512"/>
      <c r="FY14" s="1512"/>
      <c r="FZ14" s="1512"/>
      <c r="GA14" s="1512"/>
      <c r="GB14" s="1512"/>
      <c r="GC14" s="1512"/>
      <c r="GD14" s="1512"/>
      <c r="GE14" s="1512"/>
      <c r="GF14" s="1512"/>
      <c r="GG14" s="1512"/>
      <c r="GH14" s="1512"/>
      <c r="GI14" s="1512"/>
      <c r="GJ14" s="1512"/>
      <c r="GK14" s="1512"/>
      <c r="GL14" s="1512"/>
      <c r="GM14" s="1512"/>
      <c r="GN14" s="1512"/>
      <c r="GO14" s="1512"/>
      <c r="GP14" s="1512"/>
      <c r="GQ14" s="1512"/>
      <c r="GR14" s="1512"/>
      <c r="GS14" s="1512"/>
      <c r="GT14" s="1512"/>
      <c r="GU14" s="1512"/>
      <c r="GV14" s="1512"/>
      <c r="GW14" s="1512"/>
      <c r="GX14" s="1512"/>
      <c r="GY14" s="1512"/>
      <c r="GZ14" s="1512"/>
      <c r="HA14" s="1512"/>
      <c r="HB14" s="1512"/>
      <c r="HC14" s="1512"/>
      <c r="HD14" s="1512"/>
      <c r="HE14" s="1512"/>
      <c r="HF14" s="1512"/>
      <c r="HG14" s="1512"/>
      <c r="HH14" s="1512"/>
      <c r="HI14" s="1512"/>
      <c r="HJ14" s="1512"/>
      <c r="HK14" s="1512"/>
      <c r="HL14" s="1512"/>
      <c r="HM14" s="1512"/>
      <c r="HN14" s="1512"/>
      <c r="HO14" s="1512"/>
      <c r="HP14" s="1512"/>
      <c r="HQ14" s="1512"/>
      <c r="HR14" s="1512"/>
      <c r="HS14" s="1512"/>
      <c r="HT14" s="1512"/>
      <c r="HU14" s="1512"/>
      <c r="HV14" s="1512"/>
      <c r="HW14" s="1512"/>
      <c r="HX14" s="1512"/>
      <c r="HY14" s="1512"/>
      <c r="HZ14" s="1512"/>
      <c r="IA14" s="1512"/>
      <c r="IB14" s="1512"/>
      <c r="IC14" s="1512"/>
      <c r="ID14" s="1512"/>
      <c r="IE14" s="1512"/>
      <c r="IF14" s="1512"/>
      <c r="IG14" s="1512"/>
      <c r="IH14" s="1512"/>
      <c r="II14" s="1512"/>
      <c r="IJ14" s="1512"/>
      <c r="IK14" s="1512"/>
      <c r="IL14" s="1512"/>
      <c r="IM14" s="1512"/>
      <c r="IN14" s="1512"/>
      <c r="IO14" s="1512"/>
      <c r="IP14" s="1512"/>
      <c r="IQ14" s="1512"/>
    </row>
    <row r="15" spans="1:251" s="1513" customFormat="1" ht="34.5" customHeight="1">
      <c r="A15" s="1508">
        <v>8</v>
      </c>
      <c r="B15" s="1509" t="s">
        <v>1379</v>
      </c>
      <c r="C15" s="1509" t="s">
        <v>1382</v>
      </c>
      <c r="D15" s="1510"/>
      <c r="E15" s="1510"/>
      <c r="F15" s="1508"/>
      <c r="G15" s="1511"/>
      <c r="H15" s="1511"/>
      <c r="I15" s="1512"/>
      <c r="J15" s="1512"/>
      <c r="K15" s="1512"/>
      <c r="L15" s="1512"/>
      <c r="M15" s="1512"/>
      <c r="N15" s="1512"/>
      <c r="O15" s="1512"/>
      <c r="P15" s="1512"/>
      <c r="Q15" s="1512"/>
      <c r="R15" s="1512"/>
      <c r="S15" s="1512"/>
      <c r="T15" s="1512"/>
      <c r="U15" s="1512"/>
      <c r="V15" s="1512"/>
      <c r="W15" s="1512"/>
      <c r="X15" s="1512"/>
      <c r="Y15" s="1512"/>
      <c r="Z15" s="1512"/>
      <c r="AA15" s="1512"/>
      <c r="AB15" s="1512"/>
      <c r="AC15" s="1512"/>
      <c r="AD15" s="1512"/>
      <c r="AE15" s="1512"/>
      <c r="AF15" s="1512"/>
      <c r="AG15" s="1512"/>
      <c r="AH15" s="1512"/>
      <c r="AI15" s="1512"/>
      <c r="AJ15" s="1512"/>
      <c r="AK15" s="1512"/>
      <c r="AL15" s="1512"/>
      <c r="AM15" s="1512"/>
      <c r="AN15" s="1512"/>
      <c r="AO15" s="1512"/>
      <c r="AP15" s="1512"/>
      <c r="AQ15" s="1512"/>
      <c r="AR15" s="1512"/>
      <c r="AS15" s="1512"/>
      <c r="AT15" s="1512"/>
      <c r="AU15" s="1512"/>
      <c r="AV15" s="1512"/>
      <c r="AW15" s="1512"/>
      <c r="AX15" s="1512"/>
      <c r="AY15" s="1512"/>
      <c r="AZ15" s="1512"/>
      <c r="BA15" s="1512"/>
      <c r="BB15" s="1512"/>
      <c r="BC15" s="1512"/>
      <c r="BD15" s="1512"/>
      <c r="BE15" s="1512"/>
      <c r="BF15" s="1512"/>
      <c r="BG15" s="1512"/>
      <c r="BH15" s="1512"/>
      <c r="BI15" s="1512"/>
      <c r="BJ15" s="1512"/>
      <c r="BK15" s="1512"/>
      <c r="BL15" s="1512"/>
      <c r="BM15" s="1512"/>
      <c r="BN15" s="1512"/>
      <c r="BO15" s="1512"/>
      <c r="BP15" s="1512"/>
      <c r="BQ15" s="1512"/>
      <c r="BR15" s="1512"/>
      <c r="BS15" s="1512"/>
      <c r="BT15" s="1512"/>
      <c r="BU15" s="1512"/>
      <c r="BV15" s="1512"/>
      <c r="BW15" s="1512"/>
      <c r="BX15" s="1512"/>
      <c r="BY15" s="1512"/>
      <c r="BZ15" s="1512"/>
      <c r="CA15" s="1512"/>
      <c r="CB15" s="1512"/>
      <c r="CC15" s="1512"/>
      <c r="CD15" s="1512"/>
      <c r="CE15" s="1512"/>
      <c r="CF15" s="1512"/>
      <c r="CG15" s="1512"/>
      <c r="CH15" s="1512"/>
      <c r="CI15" s="1512"/>
      <c r="CJ15" s="1512"/>
      <c r="CK15" s="1512"/>
      <c r="CL15" s="1512"/>
      <c r="CM15" s="1512"/>
      <c r="CN15" s="1512"/>
      <c r="CO15" s="1512"/>
      <c r="CP15" s="1512"/>
      <c r="CQ15" s="1512"/>
      <c r="CR15" s="1512"/>
      <c r="CS15" s="1512"/>
      <c r="CT15" s="1512"/>
      <c r="CU15" s="1512"/>
      <c r="CV15" s="1512"/>
      <c r="CW15" s="1512"/>
      <c r="CX15" s="1512"/>
      <c r="CY15" s="1512"/>
      <c r="CZ15" s="1512"/>
      <c r="DA15" s="1512"/>
      <c r="DB15" s="1512"/>
      <c r="DC15" s="1512"/>
      <c r="DD15" s="1512"/>
      <c r="DE15" s="1512"/>
      <c r="DF15" s="1512"/>
      <c r="DG15" s="1512"/>
      <c r="DH15" s="1512"/>
      <c r="DI15" s="1512"/>
      <c r="DJ15" s="1512"/>
      <c r="DK15" s="1512"/>
      <c r="DL15" s="1512"/>
      <c r="DM15" s="1512"/>
      <c r="DN15" s="1512"/>
      <c r="DO15" s="1512"/>
      <c r="DP15" s="1512"/>
      <c r="DQ15" s="1512"/>
      <c r="DR15" s="1512"/>
      <c r="DS15" s="1512"/>
      <c r="DT15" s="1512"/>
      <c r="DU15" s="1512"/>
      <c r="DV15" s="1512"/>
      <c r="DW15" s="1512"/>
      <c r="DX15" s="1512"/>
      <c r="DY15" s="1512"/>
      <c r="DZ15" s="1512"/>
      <c r="EA15" s="1512"/>
      <c r="EB15" s="1512"/>
      <c r="EC15" s="1512"/>
      <c r="ED15" s="1512"/>
      <c r="EE15" s="1512"/>
      <c r="EF15" s="1512"/>
      <c r="EG15" s="1512"/>
      <c r="EH15" s="1512"/>
      <c r="EI15" s="1512"/>
      <c r="EJ15" s="1512"/>
      <c r="EK15" s="1512"/>
      <c r="EL15" s="1512"/>
      <c r="EM15" s="1512"/>
      <c r="EN15" s="1512"/>
      <c r="EO15" s="1512"/>
      <c r="EP15" s="1512"/>
      <c r="EQ15" s="1512"/>
      <c r="ER15" s="1512"/>
      <c r="ES15" s="1512"/>
      <c r="ET15" s="1512"/>
      <c r="EU15" s="1512"/>
      <c r="EV15" s="1512"/>
      <c r="EW15" s="1512"/>
      <c r="EX15" s="1512"/>
      <c r="EY15" s="1512"/>
      <c r="EZ15" s="1512"/>
      <c r="FA15" s="1512"/>
      <c r="FB15" s="1512"/>
      <c r="FC15" s="1512"/>
      <c r="FD15" s="1512"/>
      <c r="FE15" s="1512"/>
      <c r="FF15" s="1512"/>
      <c r="FG15" s="1512"/>
      <c r="FH15" s="1512"/>
      <c r="FI15" s="1512"/>
      <c r="FJ15" s="1512"/>
      <c r="FK15" s="1512"/>
      <c r="FL15" s="1512"/>
      <c r="FM15" s="1512"/>
      <c r="FN15" s="1512"/>
      <c r="FO15" s="1512"/>
      <c r="FP15" s="1512"/>
      <c r="FQ15" s="1512"/>
      <c r="FR15" s="1512"/>
      <c r="FS15" s="1512"/>
      <c r="FT15" s="1512"/>
      <c r="FU15" s="1512"/>
      <c r="FV15" s="1512"/>
      <c r="FW15" s="1512"/>
      <c r="FX15" s="1512"/>
      <c r="FY15" s="1512"/>
      <c r="FZ15" s="1512"/>
      <c r="GA15" s="1512"/>
      <c r="GB15" s="1512"/>
      <c r="GC15" s="1512"/>
      <c r="GD15" s="1512"/>
      <c r="GE15" s="1512"/>
      <c r="GF15" s="1512"/>
      <c r="GG15" s="1512"/>
      <c r="GH15" s="1512"/>
      <c r="GI15" s="1512"/>
      <c r="GJ15" s="1512"/>
      <c r="GK15" s="1512"/>
      <c r="GL15" s="1512"/>
      <c r="GM15" s="1512"/>
      <c r="GN15" s="1512"/>
      <c r="GO15" s="1512"/>
      <c r="GP15" s="1512"/>
      <c r="GQ15" s="1512"/>
      <c r="GR15" s="1512"/>
      <c r="GS15" s="1512"/>
      <c r="GT15" s="1512"/>
      <c r="GU15" s="1512"/>
      <c r="GV15" s="1512"/>
      <c r="GW15" s="1512"/>
      <c r="GX15" s="1512"/>
      <c r="GY15" s="1512"/>
      <c r="GZ15" s="1512"/>
      <c r="HA15" s="1512"/>
      <c r="HB15" s="1512"/>
      <c r="HC15" s="1512"/>
      <c r="HD15" s="1512"/>
      <c r="HE15" s="1512"/>
      <c r="HF15" s="1512"/>
      <c r="HG15" s="1512"/>
      <c r="HH15" s="1512"/>
      <c r="HI15" s="1512"/>
      <c r="HJ15" s="1512"/>
      <c r="HK15" s="1512"/>
      <c r="HL15" s="1512"/>
      <c r="HM15" s="1512"/>
      <c r="HN15" s="1512"/>
      <c r="HO15" s="1512"/>
      <c r="HP15" s="1512"/>
      <c r="HQ15" s="1512"/>
      <c r="HR15" s="1512"/>
      <c r="HS15" s="1512"/>
      <c r="HT15" s="1512"/>
      <c r="HU15" s="1512"/>
      <c r="HV15" s="1512"/>
      <c r="HW15" s="1512"/>
      <c r="HX15" s="1512"/>
      <c r="HY15" s="1512"/>
      <c r="HZ15" s="1512"/>
      <c r="IA15" s="1512"/>
      <c r="IB15" s="1512"/>
      <c r="IC15" s="1512"/>
      <c r="ID15" s="1512"/>
      <c r="IE15" s="1512"/>
      <c r="IF15" s="1512"/>
      <c r="IG15" s="1512"/>
      <c r="IH15" s="1512"/>
      <c r="II15" s="1512"/>
      <c r="IJ15" s="1512"/>
      <c r="IK15" s="1512"/>
      <c r="IL15" s="1512"/>
      <c r="IM15" s="1512"/>
      <c r="IN15" s="1512"/>
      <c r="IO15" s="1512"/>
      <c r="IP15" s="1512"/>
      <c r="IQ15" s="1512"/>
    </row>
    <row r="16" spans="1:251" s="1513" customFormat="1" ht="34.5" customHeight="1">
      <c r="A16" s="1508">
        <v>9</v>
      </c>
      <c r="B16" s="1509" t="s">
        <v>1380</v>
      </c>
      <c r="C16" s="1509" t="s">
        <v>1382</v>
      </c>
      <c r="D16" s="1510"/>
      <c r="E16" s="1510"/>
      <c r="F16" s="1508"/>
      <c r="G16" s="1511"/>
      <c r="H16" s="1511"/>
      <c r="I16" s="1512"/>
      <c r="J16" s="1512"/>
      <c r="K16" s="1512"/>
      <c r="L16" s="1512"/>
      <c r="M16" s="1512"/>
      <c r="N16" s="1512"/>
      <c r="O16" s="1512"/>
      <c r="P16" s="1512"/>
      <c r="Q16" s="1512"/>
      <c r="R16" s="1512"/>
      <c r="S16" s="1512"/>
      <c r="T16" s="1512"/>
      <c r="U16" s="1512"/>
      <c r="V16" s="1512"/>
      <c r="W16" s="1512"/>
      <c r="X16" s="1512"/>
      <c r="Y16" s="1512"/>
      <c r="Z16" s="1512"/>
      <c r="AA16" s="1512"/>
      <c r="AB16" s="1512"/>
      <c r="AC16" s="1512"/>
      <c r="AD16" s="1512"/>
      <c r="AE16" s="1512"/>
      <c r="AF16" s="1512"/>
      <c r="AG16" s="1512"/>
      <c r="AH16" s="1512"/>
      <c r="AI16" s="1512"/>
      <c r="AJ16" s="1512"/>
      <c r="AK16" s="1512"/>
      <c r="AL16" s="1512"/>
      <c r="AM16" s="1512"/>
      <c r="AN16" s="1512"/>
      <c r="AO16" s="1512"/>
      <c r="AP16" s="1512"/>
      <c r="AQ16" s="1512"/>
      <c r="AR16" s="1512"/>
      <c r="AS16" s="1512"/>
      <c r="AT16" s="1512"/>
      <c r="AU16" s="1512"/>
      <c r="AV16" s="1512"/>
      <c r="AW16" s="1512"/>
      <c r="AX16" s="1512"/>
      <c r="AY16" s="1512"/>
      <c r="AZ16" s="1512"/>
      <c r="BA16" s="1512"/>
      <c r="BB16" s="1512"/>
      <c r="BC16" s="1512"/>
      <c r="BD16" s="1512"/>
      <c r="BE16" s="1512"/>
      <c r="BF16" s="1512"/>
      <c r="BG16" s="1512"/>
      <c r="BH16" s="1512"/>
      <c r="BI16" s="1512"/>
      <c r="BJ16" s="1512"/>
      <c r="BK16" s="1512"/>
      <c r="BL16" s="1512"/>
      <c r="BM16" s="1512"/>
      <c r="BN16" s="1512"/>
      <c r="BO16" s="1512"/>
      <c r="BP16" s="1512"/>
      <c r="BQ16" s="1512"/>
      <c r="BR16" s="1512"/>
      <c r="BS16" s="1512"/>
      <c r="BT16" s="1512"/>
      <c r="BU16" s="1512"/>
      <c r="BV16" s="1512"/>
      <c r="BW16" s="1512"/>
      <c r="BX16" s="1512"/>
      <c r="BY16" s="1512"/>
      <c r="BZ16" s="1512"/>
      <c r="CA16" s="1512"/>
      <c r="CB16" s="1512"/>
      <c r="CC16" s="1512"/>
      <c r="CD16" s="1512"/>
      <c r="CE16" s="1512"/>
      <c r="CF16" s="1512"/>
      <c r="CG16" s="1512"/>
      <c r="CH16" s="1512"/>
      <c r="CI16" s="1512"/>
      <c r="CJ16" s="1512"/>
      <c r="CK16" s="1512"/>
      <c r="CL16" s="1512"/>
      <c r="CM16" s="1512"/>
      <c r="CN16" s="1512"/>
      <c r="CO16" s="1512"/>
      <c r="CP16" s="1512"/>
      <c r="CQ16" s="1512"/>
      <c r="CR16" s="1512"/>
      <c r="CS16" s="1512"/>
      <c r="CT16" s="1512"/>
      <c r="CU16" s="1512"/>
      <c r="CV16" s="1512"/>
      <c r="CW16" s="1512"/>
      <c r="CX16" s="1512"/>
      <c r="CY16" s="1512"/>
      <c r="CZ16" s="1512"/>
      <c r="DA16" s="1512"/>
      <c r="DB16" s="1512"/>
      <c r="DC16" s="1512"/>
      <c r="DD16" s="1512"/>
      <c r="DE16" s="1512"/>
      <c r="DF16" s="1512"/>
      <c r="DG16" s="1512"/>
      <c r="DH16" s="1512"/>
      <c r="DI16" s="1512"/>
      <c r="DJ16" s="1512"/>
      <c r="DK16" s="1512"/>
      <c r="DL16" s="1512"/>
      <c r="DM16" s="1512"/>
      <c r="DN16" s="1512"/>
      <c r="DO16" s="1512"/>
      <c r="DP16" s="1512"/>
      <c r="DQ16" s="1512"/>
      <c r="DR16" s="1512"/>
      <c r="DS16" s="1512"/>
      <c r="DT16" s="1512"/>
      <c r="DU16" s="1512"/>
      <c r="DV16" s="1512"/>
      <c r="DW16" s="1512"/>
      <c r="DX16" s="1512"/>
      <c r="DY16" s="1512"/>
      <c r="DZ16" s="1512"/>
      <c r="EA16" s="1512"/>
      <c r="EB16" s="1512"/>
      <c r="EC16" s="1512"/>
      <c r="ED16" s="1512"/>
      <c r="EE16" s="1512"/>
      <c r="EF16" s="1512"/>
      <c r="EG16" s="1512"/>
      <c r="EH16" s="1512"/>
      <c r="EI16" s="1512"/>
      <c r="EJ16" s="1512"/>
      <c r="EK16" s="1512"/>
      <c r="EL16" s="1512"/>
      <c r="EM16" s="1512"/>
      <c r="EN16" s="1512"/>
      <c r="EO16" s="1512"/>
      <c r="EP16" s="1512"/>
      <c r="EQ16" s="1512"/>
      <c r="ER16" s="1512"/>
      <c r="ES16" s="1512"/>
      <c r="ET16" s="1512"/>
      <c r="EU16" s="1512"/>
      <c r="EV16" s="1512"/>
      <c r="EW16" s="1512"/>
      <c r="EX16" s="1512"/>
      <c r="EY16" s="1512"/>
      <c r="EZ16" s="1512"/>
      <c r="FA16" s="1512"/>
      <c r="FB16" s="1512"/>
      <c r="FC16" s="1512"/>
      <c r="FD16" s="1512"/>
      <c r="FE16" s="1512"/>
      <c r="FF16" s="1512"/>
      <c r="FG16" s="1512"/>
      <c r="FH16" s="1512"/>
      <c r="FI16" s="1512"/>
      <c r="FJ16" s="1512"/>
      <c r="FK16" s="1512"/>
      <c r="FL16" s="1512"/>
      <c r="FM16" s="1512"/>
      <c r="FN16" s="1512"/>
      <c r="FO16" s="1512"/>
      <c r="FP16" s="1512"/>
      <c r="FQ16" s="1512"/>
      <c r="FR16" s="1512"/>
      <c r="FS16" s="1512"/>
      <c r="FT16" s="1512"/>
      <c r="FU16" s="1512"/>
      <c r="FV16" s="1512"/>
      <c r="FW16" s="1512"/>
      <c r="FX16" s="1512"/>
      <c r="FY16" s="1512"/>
      <c r="FZ16" s="1512"/>
      <c r="GA16" s="1512"/>
      <c r="GB16" s="1512"/>
      <c r="GC16" s="1512"/>
      <c r="GD16" s="1512"/>
      <c r="GE16" s="1512"/>
      <c r="GF16" s="1512"/>
      <c r="GG16" s="1512"/>
      <c r="GH16" s="1512"/>
      <c r="GI16" s="1512"/>
      <c r="GJ16" s="1512"/>
      <c r="GK16" s="1512"/>
      <c r="GL16" s="1512"/>
      <c r="GM16" s="1512"/>
      <c r="GN16" s="1512"/>
      <c r="GO16" s="1512"/>
      <c r="GP16" s="1512"/>
      <c r="GQ16" s="1512"/>
      <c r="GR16" s="1512"/>
      <c r="GS16" s="1512"/>
      <c r="GT16" s="1512"/>
      <c r="GU16" s="1512"/>
      <c r="GV16" s="1512"/>
      <c r="GW16" s="1512"/>
      <c r="GX16" s="1512"/>
      <c r="GY16" s="1512"/>
      <c r="GZ16" s="1512"/>
      <c r="HA16" s="1512"/>
      <c r="HB16" s="1512"/>
      <c r="HC16" s="1512"/>
      <c r="HD16" s="1512"/>
      <c r="HE16" s="1512"/>
      <c r="HF16" s="1512"/>
      <c r="HG16" s="1512"/>
      <c r="HH16" s="1512"/>
      <c r="HI16" s="1512"/>
      <c r="HJ16" s="1512"/>
      <c r="HK16" s="1512"/>
      <c r="HL16" s="1512"/>
      <c r="HM16" s="1512"/>
      <c r="HN16" s="1512"/>
      <c r="HO16" s="1512"/>
      <c r="HP16" s="1512"/>
      <c r="HQ16" s="1512"/>
      <c r="HR16" s="1512"/>
      <c r="HS16" s="1512"/>
      <c r="HT16" s="1512"/>
      <c r="HU16" s="1512"/>
      <c r="HV16" s="1512"/>
      <c r="HW16" s="1512"/>
      <c r="HX16" s="1512"/>
      <c r="HY16" s="1512"/>
      <c r="HZ16" s="1512"/>
      <c r="IA16" s="1512"/>
      <c r="IB16" s="1512"/>
      <c r="IC16" s="1512"/>
      <c r="ID16" s="1512"/>
      <c r="IE16" s="1512"/>
      <c r="IF16" s="1512"/>
      <c r="IG16" s="1512"/>
      <c r="IH16" s="1512"/>
      <c r="II16" s="1512"/>
      <c r="IJ16" s="1512"/>
      <c r="IK16" s="1512"/>
      <c r="IL16" s="1512"/>
      <c r="IM16" s="1512"/>
      <c r="IN16" s="1512"/>
      <c r="IO16" s="1512"/>
      <c r="IP16" s="1512"/>
      <c r="IQ16" s="1512"/>
    </row>
    <row r="17" spans="1:251" s="1513" customFormat="1" ht="34.5" customHeight="1">
      <c r="A17" s="1508">
        <v>10</v>
      </c>
      <c r="B17" s="1509" t="s">
        <v>1381</v>
      </c>
      <c r="C17" s="1509" t="s">
        <v>1382</v>
      </c>
      <c r="D17" s="1510"/>
      <c r="E17" s="1510"/>
      <c r="F17" s="1508"/>
      <c r="G17" s="1511"/>
      <c r="H17" s="1511"/>
      <c r="I17" s="1512"/>
      <c r="J17" s="1512"/>
      <c r="K17" s="1512"/>
      <c r="L17" s="1512"/>
      <c r="M17" s="1512"/>
      <c r="N17" s="1512"/>
      <c r="O17" s="1512"/>
      <c r="P17" s="1512"/>
      <c r="Q17" s="1512"/>
      <c r="R17" s="1512"/>
      <c r="S17" s="1512"/>
      <c r="T17" s="1512"/>
      <c r="U17" s="1512"/>
      <c r="V17" s="1512"/>
      <c r="W17" s="1512"/>
      <c r="X17" s="1512"/>
      <c r="Y17" s="1512"/>
      <c r="Z17" s="1512"/>
      <c r="AA17" s="1512"/>
      <c r="AB17" s="1512"/>
      <c r="AC17" s="1512"/>
      <c r="AD17" s="1512"/>
      <c r="AE17" s="1512"/>
      <c r="AF17" s="1512"/>
      <c r="AG17" s="1512"/>
      <c r="AH17" s="1512"/>
      <c r="AI17" s="1512"/>
      <c r="AJ17" s="1512"/>
      <c r="AK17" s="1512"/>
      <c r="AL17" s="1512"/>
      <c r="AM17" s="1512"/>
      <c r="AN17" s="1512"/>
      <c r="AO17" s="1512"/>
      <c r="AP17" s="1512"/>
      <c r="AQ17" s="1512"/>
      <c r="AR17" s="1512"/>
      <c r="AS17" s="1512"/>
      <c r="AT17" s="1512"/>
      <c r="AU17" s="1512"/>
      <c r="AV17" s="1512"/>
      <c r="AW17" s="1512"/>
      <c r="AX17" s="1512"/>
      <c r="AY17" s="1512"/>
      <c r="AZ17" s="1512"/>
      <c r="BA17" s="1512"/>
      <c r="BB17" s="1512"/>
      <c r="BC17" s="1512"/>
      <c r="BD17" s="1512"/>
      <c r="BE17" s="1512"/>
      <c r="BF17" s="1512"/>
      <c r="BG17" s="1512"/>
      <c r="BH17" s="1512"/>
      <c r="BI17" s="1512"/>
      <c r="BJ17" s="1512"/>
      <c r="BK17" s="1512"/>
      <c r="BL17" s="1512"/>
      <c r="BM17" s="1512"/>
      <c r="BN17" s="1512"/>
      <c r="BO17" s="1512"/>
      <c r="BP17" s="1512"/>
      <c r="BQ17" s="1512"/>
      <c r="BR17" s="1512"/>
      <c r="BS17" s="1512"/>
      <c r="BT17" s="1512"/>
      <c r="BU17" s="1512"/>
      <c r="BV17" s="1512"/>
      <c r="BW17" s="1512"/>
      <c r="BX17" s="1512"/>
      <c r="BY17" s="1512"/>
      <c r="BZ17" s="1512"/>
      <c r="CA17" s="1512"/>
      <c r="CB17" s="1512"/>
      <c r="CC17" s="1512"/>
      <c r="CD17" s="1512"/>
      <c r="CE17" s="1512"/>
      <c r="CF17" s="1512"/>
      <c r="CG17" s="1512"/>
      <c r="CH17" s="1512"/>
      <c r="CI17" s="1512"/>
      <c r="CJ17" s="1512"/>
      <c r="CK17" s="1512"/>
      <c r="CL17" s="1512"/>
      <c r="CM17" s="1512"/>
      <c r="CN17" s="1512"/>
      <c r="CO17" s="1512"/>
      <c r="CP17" s="1512"/>
      <c r="CQ17" s="1512"/>
      <c r="CR17" s="1512"/>
      <c r="CS17" s="1512"/>
      <c r="CT17" s="1512"/>
      <c r="CU17" s="1512"/>
      <c r="CV17" s="1512"/>
      <c r="CW17" s="1512"/>
      <c r="CX17" s="1512"/>
      <c r="CY17" s="1512"/>
      <c r="CZ17" s="1512"/>
      <c r="DA17" s="1512"/>
      <c r="DB17" s="1512"/>
      <c r="DC17" s="1512"/>
      <c r="DD17" s="1512"/>
      <c r="DE17" s="1512"/>
      <c r="DF17" s="1512"/>
      <c r="DG17" s="1512"/>
      <c r="DH17" s="1512"/>
      <c r="DI17" s="1512"/>
      <c r="DJ17" s="1512"/>
      <c r="DK17" s="1512"/>
      <c r="DL17" s="1512"/>
      <c r="DM17" s="1512"/>
      <c r="DN17" s="1512"/>
      <c r="DO17" s="1512"/>
      <c r="DP17" s="1512"/>
      <c r="DQ17" s="1512"/>
      <c r="DR17" s="1512"/>
      <c r="DS17" s="1512"/>
      <c r="DT17" s="1512"/>
      <c r="DU17" s="1512"/>
      <c r="DV17" s="1512"/>
      <c r="DW17" s="1512"/>
      <c r="DX17" s="1512"/>
      <c r="DY17" s="1512"/>
      <c r="DZ17" s="1512"/>
      <c r="EA17" s="1512"/>
      <c r="EB17" s="1512"/>
      <c r="EC17" s="1512"/>
      <c r="ED17" s="1512"/>
      <c r="EE17" s="1512"/>
      <c r="EF17" s="1512"/>
      <c r="EG17" s="1512"/>
      <c r="EH17" s="1512"/>
      <c r="EI17" s="1512"/>
      <c r="EJ17" s="1512"/>
      <c r="EK17" s="1512"/>
      <c r="EL17" s="1512"/>
      <c r="EM17" s="1512"/>
      <c r="EN17" s="1512"/>
      <c r="EO17" s="1512"/>
      <c r="EP17" s="1512"/>
      <c r="EQ17" s="1512"/>
      <c r="ER17" s="1512"/>
      <c r="ES17" s="1512"/>
      <c r="ET17" s="1512"/>
      <c r="EU17" s="1512"/>
      <c r="EV17" s="1512"/>
      <c r="EW17" s="1512"/>
      <c r="EX17" s="1512"/>
      <c r="EY17" s="1512"/>
      <c r="EZ17" s="1512"/>
      <c r="FA17" s="1512"/>
      <c r="FB17" s="1512"/>
      <c r="FC17" s="1512"/>
      <c r="FD17" s="1512"/>
      <c r="FE17" s="1512"/>
      <c r="FF17" s="1512"/>
      <c r="FG17" s="1512"/>
      <c r="FH17" s="1512"/>
      <c r="FI17" s="1512"/>
      <c r="FJ17" s="1512"/>
      <c r="FK17" s="1512"/>
      <c r="FL17" s="1512"/>
      <c r="FM17" s="1512"/>
      <c r="FN17" s="1512"/>
      <c r="FO17" s="1512"/>
      <c r="FP17" s="1512"/>
      <c r="FQ17" s="1512"/>
      <c r="FR17" s="1512"/>
      <c r="FS17" s="1512"/>
      <c r="FT17" s="1512"/>
      <c r="FU17" s="1512"/>
      <c r="FV17" s="1512"/>
      <c r="FW17" s="1512"/>
      <c r="FX17" s="1512"/>
      <c r="FY17" s="1512"/>
      <c r="FZ17" s="1512"/>
      <c r="GA17" s="1512"/>
      <c r="GB17" s="1512"/>
      <c r="GC17" s="1512"/>
      <c r="GD17" s="1512"/>
      <c r="GE17" s="1512"/>
      <c r="GF17" s="1512"/>
      <c r="GG17" s="1512"/>
      <c r="GH17" s="1512"/>
      <c r="GI17" s="1512"/>
      <c r="GJ17" s="1512"/>
      <c r="GK17" s="1512"/>
      <c r="GL17" s="1512"/>
      <c r="GM17" s="1512"/>
      <c r="GN17" s="1512"/>
      <c r="GO17" s="1512"/>
      <c r="GP17" s="1512"/>
      <c r="GQ17" s="1512"/>
      <c r="GR17" s="1512"/>
      <c r="GS17" s="1512"/>
      <c r="GT17" s="1512"/>
      <c r="GU17" s="1512"/>
      <c r="GV17" s="1512"/>
      <c r="GW17" s="1512"/>
      <c r="GX17" s="1512"/>
      <c r="GY17" s="1512"/>
      <c r="GZ17" s="1512"/>
      <c r="HA17" s="1512"/>
      <c r="HB17" s="1512"/>
      <c r="HC17" s="1512"/>
      <c r="HD17" s="1512"/>
      <c r="HE17" s="1512"/>
      <c r="HF17" s="1512"/>
      <c r="HG17" s="1512"/>
      <c r="HH17" s="1512"/>
      <c r="HI17" s="1512"/>
      <c r="HJ17" s="1512"/>
      <c r="HK17" s="1512"/>
      <c r="HL17" s="1512"/>
      <c r="HM17" s="1512"/>
      <c r="HN17" s="1512"/>
      <c r="HO17" s="1512"/>
      <c r="HP17" s="1512"/>
      <c r="HQ17" s="1512"/>
      <c r="HR17" s="1512"/>
      <c r="HS17" s="1512"/>
      <c r="HT17" s="1512"/>
      <c r="HU17" s="1512"/>
      <c r="HV17" s="1512"/>
      <c r="HW17" s="1512"/>
      <c r="HX17" s="1512"/>
      <c r="HY17" s="1512"/>
      <c r="HZ17" s="1512"/>
      <c r="IA17" s="1512"/>
      <c r="IB17" s="1512"/>
      <c r="IC17" s="1512"/>
      <c r="ID17" s="1512"/>
      <c r="IE17" s="1512"/>
      <c r="IF17" s="1512"/>
      <c r="IG17" s="1512"/>
      <c r="IH17" s="1512"/>
      <c r="II17" s="1512"/>
      <c r="IJ17" s="1512"/>
      <c r="IK17" s="1512"/>
      <c r="IL17" s="1512"/>
      <c r="IM17" s="1512"/>
      <c r="IN17" s="1512"/>
      <c r="IO17" s="1512"/>
      <c r="IP17" s="1512"/>
      <c r="IQ17" s="1512"/>
    </row>
    <row r="18" spans="1:251" s="1513" customFormat="1" ht="34.5" customHeight="1">
      <c r="A18" s="1508">
        <v>2</v>
      </c>
      <c r="B18" s="1509"/>
      <c r="C18" s="1509"/>
      <c r="D18" s="1510"/>
      <c r="E18" s="1510"/>
      <c r="F18" s="1508"/>
      <c r="G18" s="1511"/>
      <c r="H18" s="1511"/>
      <c r="I18" s="1512"/>
      <c r="J18" s="1512"/>
      <c r="K18" s="1512"/>
      <c r="L18" s="1512"/>
      <c r="M18" s="1512"/>
      <c r="N18" s="1512"/>
      <c r="O18" s="1512"/>
      <c r="P18" s="1512"/>
      <c r="Q18" s="1512"/>
      <c r="R18" s="1512"/>
      <c r="S18" s="1512"/>
      <c r="T18" s="1512"/>
      <c r="U18" s="1512"/>
      <c r="V18" s="1512"/>
      <c r="W18" s="1512"/>
      <c r="X18" s="1512"/>
      <c r="Y18" s="1512"/>
      <c r="Z18" s="1512"/>
      <c r="AA18" s="1512"/>
      <c r="AB18" s="1512"/>
      <c r="AC18" s="1512"/>
      <c r="AD18" s="1512"/>
      <c r="AE18" s="1512"/>
      <c r="AF18" s="1512"/>
      <c r="AG18" s="1512"/>
      <c r="AH18" s="1512"/>
      <c r="AI18" s="1512"/>
      <c r="AJ18" s="1512"/>
      <c r="AK18" s="1512"/>
      <c r="AL18" s="1512"/>
      <c r="AM18" s="1512"/>
      <c r="AN18" s="1512"/>
      <c r="AO18" s="1512"/>
      <c r="AP18" s="1512"/>
      <c r="AQ18" s="1512"/>
      <c r="AR18" s="1512"/>
      <c r="AS18" s="1512"/>
      <c r="AT18" s="1512"/>
      <c r="AU18" s="1512"/>
      <c r="AV18" s="1512"/>
      <c r="AW18" s="1512"/>
      <c r="AX18" s="1512"/>
      <c r="AY18" s="1512"/>
      <c r="AZ18" s="1512"/>
      <c r="BA18" s="1512"/>
      <c r="BB18" s="1512"/>
      <c r="BC18" s="1512"/>
      <c r="BD18" s="1512"/>
      <c r="BE18" s="1512"/>
      <c r="BF18" s="1512"/>
      <c r="BG18" s="1512"/>
      <c r="BH18" s="1512"/>
      <c r="BI18" s="1512"/>
      <c r="BJ18" s="1512"/>
      <c r="BK18" s="1512"/>
      <c r="BL18" s="1512"/>
      <c r="BM18" s="1512"/>
      <c r="BN18" s="1512"/>
      <c r="BO18" s="1512"/>
      <c r="BP18" s="1512"/>
      <c r="BQ18" s="1512"/>
      <c r="BR18" s="1512"/>
      <c r="BS18" s="1512"/>
      <c r="BT18" s="1512"/>
      <c r="BU18" s="1512"/>
      <c r="BV18" s="1512"/>
      <c r="BW18" s="1512"/>
      <c r="BX18" s="1512"/>
      <c r="BY18" s="1512"/>
      <c r="BZ18" s="1512"/>
      <c r="CA18" s="1512"/>
      <c r="CB18" s="1512"/>
      <c r="CC18" s="1512"/>
      <c r="CD18" s="1512"/>
      <c r="CE18" s="1512"/>
      <c r="CF18" s="1512"/>
      <c r="CG18" s="1512"/>
      <c r="CH18" s="1512"/>
      <c r="CI18" s="1512"/>
      <c r="CJ18" s="1512"/>
      <c r="CK18" s="1512"/>
      <c r="CL18" s="1512"/>
      <c r="CM18" s="1512"/>
      <c r="CN18" s="1512"/>
      <c r="CO18" s="1512"/>
      <c r="CP18" s="1512"/>
      <c r="CQ18" s="1512"/>
      <c r="CR18" s="1512"/>
      <c r="CS18" s="1512"/>
      <c r="CT18" s="1512"/>
      <c r="CU18" s="1512"/>
      <c r="CV18" s="1512"/>
      <c r="CW18" s="1512"/>
      <c r="CX18" s="1512"/>
      <c r="CY18" s="1512"/>
      <c r="CZ18" s="1512"/>
      <c r="DA18" s="1512"/>
      <c r="DB18" s="1512"/>
      <c r="DC18" s="1512"/>
      <c r="DD18" s="1512"/>
      <c r="DE18" s="1512"/>
      <c r="DF18" s="1512"/>
      <c r="DG18" s="1512"/>
      <c r="DH18" s="1512"/>
      <c r="DI18" s="1512"/>
      <c r="DJ18" s="1512"/>
      <c r="DK18" s="1512"/>
      <c r="DL18" s="1512"/>
      <c r="DM18" s="1512"/>
      <c r="DN18" s="1512"/>
      <c r="DO18" s="1512"/>
      <c r="DP18" s="1512"/>
      <c r="DQ18" s="1512"/>
      <c r="DR18" s="1512"/>
      <c r="DS18" s="1512"/>
      <c r="DT18" s="1512"/>
      <c r="DU18" s="1512"/>
      <c r="DV18" s="1512"/>
      <c r="DW18" s="1512"/>
      <c r="DX18" s="1512"/>
      <c r="DY18" s="1512"/>
      <c r="DZ18" s="1512"/>
      <c r="EA18" s="1512"/>
      <c r="EB18" s="1512"/>
      <c r="EC18" s="1512"/>
      <c r="ED18" s="1512"/>
      <c r="EE18" s="1512"/>
      <c r="EF18" s="1512"/>
      <c r="EG18" s="1512"/>
      <c r="EH18" s="1512"/>
      <c r="EI18" s="1512"/>
      <c r="EJ18" s="1512"/>
      <c r="EK18" s="1512"/>
      <c r="EL18" s="1512"/>
      <c r="EM18" s="1512"/>
      <c r="EN18" s="1512"/>
      <c r="EO18" s="1512"/>
      <c r="EP18" s="1512"/>
      <c r="EQ18" s="1512"/>
      <c r="ER18" s="1512"/>
      <c r="ES18" s="1512"/>
      <c r="ET18" s="1512"/>
      <c r="EU18" s="1512"/>
      <c r="EV18" s="1512"/>
      <c r="EW18" s="1512"/>
      <c r="EX18" s="1512"/>
      <c r="EY18" s="1512"/>
      <c r="EZ18" s="1512"/>
      <c r="FA18" s="1512"/>
      <c r="FB18" s="1512"/>
      <c r="FC18" s="1512"/>
      <c r="FD18" s="1512"/>
      <c r="FE18" s="1512"/>
      <c r="FF18" s="1512"/>
      <c r="FG18" s="1512"/>
      <c r="FH18" s="1512"/>
      <c r="FI18" s="1512"/>
      <c r="FJ18" s="1512"/>
      <c r="FK18" s="1512"/>
      <c r="FL18" s="1512"/>
      <c r="FM18" s="1512"/>
      <c r="FN18" s="1512"/>
      <c r="FO18" s="1512"/>
      <c r="FP18" s="1512"/>
      <c r="FQ18" s="1512"/>
      <c r="FR18" s="1512"/>
      <c r="FS18" s="1512"/>
      <c r="FT18" s="1512"/>
      <c r="FU18" s="1512"/>
      <c r="FV18" s="1512"/>
      <c r="FW18" s="1512"/>
      <c r="FX18" s="1512"/>
      <c r="FY18" s="1512"/>
      <c r="FZ18" s="1512"/>
      <c r="GA18" s="1512"/>
      <c r="GB18" s="1512"/>
      <c r="GC18" s="1512"/>
      <c r="GD18" s="1512"/>
      <c r="GE18" s="1512"/>
      <c r="GF18" s="1512"/>
      <c r="GG18" s="1512"/>
      <c r="GH18" s="1512"/>
      <c r="GI18" s="1512"/>
      <c r="GJ18" s="1512"/>
      <c r="GK18" s="1512"/>
      <c r="GL18" s="1512"/>
      <c r="GM18" s="1512"/>
      <c r="GN18" s="1512"/>
      <c r="GO18" s="1512"/>
      <c r="GP18" s="1512"/>
      <c r="GQ18" s="1512"/>
      <c r="GR18" s="1512"/>
      <c r="GS18" s="1512"/>
      <c r="GT18" s="1512"/>
      <c r="GU18" s="1512"/>
      <c r="GV18" s="1512"/>
      <c r="GW18" s="1512"/>
      <c r="GX18" s="1512"/>
      <c r="GY18" s="1512"/>
      <c r="GZ18" s="1512"/>
      <c r="HA18" s="1512"/>
      <c r="HB18" s="1512"/>
      <c r="HC18" s="1512"/>
      <c r="HD18" s="1512"/>
      <c r="HE18" s="1512"/>
      <c r="HF18" s="1512"/>
      <c r="HG18" s="1512"/>
      <c r="HH18" s="1512"/>
      <c r="HI18" s="1512"/>
      <c r="HJ18" s="1512"/>
      <c r="HK18" s="1512"/>
      <c r="HL18" s="1512"/>
      <c r="HM18" s="1512"/>
      <c r="HN18" s="1512"/>
      <c r="HO18" s="1512"/>
      <c r="HP18" s="1512"/>
      <c r="HQ18" s="1512"/>
      <c r="HR18" s="1512"/>
      <c r="HS18" s="1512"/>
      <c r="HT18" s="1512"/>
      <c r="HU18" s="1512"/>
      <c r="HV18" s="1512"/>
      <c r="HW18" s="1512"/>
      <c r="HX18" s="1512"/>
      <c r="HY18" s="1512"/>
      <c r="HZ18" s="1512"/>
      <c r="IA18" s="1512"/>
      <c r="IB18" s="1512"/>
      <c r="IC18" s="1512"/>
      <c r="ID18" s="1512"/>
      <c r="IE18" s="1512"/>
      <c r="IF18" s="1512"/>
      <c r="IG18" s="1512"/>
      <c r="IH18" s="1512"/>
      <c r="II18" s="1512"/>
      <c r="IJ18" s="1512"/>
      <c r="IK18" s="1512"/>
      <c r="IL18" s="1512"/>
      <c r="IM18" s="1512"/>
      <c r="IN18" s="1512"/>
      <c r="IO18" s="1512"/>
      <c r="IP18" s="1512"/>
      <c r="IQ18" s="1512"/>
    </row>
    <row r="19" spans="1:251" s="1507" customFormat="1" ht="34.5" customHeight="1">
      <c r="A19" s="1514">
        <v>3</v>
      </c>
      <c r="B19" s="1515"/>
      <c r="C19" s="1515"/>
      <c r="D19" s="1516"/>
      <c r="E19" s="1516"/>
      <c r="F19" s="1516"/>
      <c r="G19" s="1517"/>
      <c r="H19" s="1517"/>
      <c r="I19" s="1506"/>
      <c r="J19" s="1506"/>
      <c r="K19" s="1506"/>
      <c r="L19" s="1506"/>
      <c r="M19" s="1506"/>
      <c r="N19" s="1506"/>
      <c r="O19" s="1506"/>
      <c r="P19" s="1506"/>
      <c r="Q19" s="1506"/>
      <c r="R19" s="1506"/>
      <c r="S19" s="1506"/>
      <c r="T19" s="1506"/>
      <c r="U19" s="1506"/>
      <c r="V19" s="1506"/>
      <c r="W19" s="1506"/>
      <c r="X19" s="1506"/>
      <c r="Y19" s="1506"/>
      <c r="Z19" s="1506"/>
      <c r="AA19" s="1506"/>
      <c r="AB19" s="1506"/>
      <c r="AC19" s="1506"/>
      <c r="AD19" s="1506"/>
      <c r="AE19" s="1506"/>
      <c r="AF19" s="1506"/>
      <c r="AG19" s="1506"/>
      <c r="AH19" s="1506"/>
      <c r="AI19" s="1506"/>
      <c r="AJ19" s="1506"/>
      <c r="AK19" s="1506"/>
      <c r="AL19" s="1506"/>
      <c r="AM19" s="1506"/>
      <c r="AN19" s="1506"/>
      <c r="AO19" s="1506"/>
      <c r="AP19" s="1506"/>
      <c r="AQ19" s="1506"/>
      <c r="AR19" s="1506"/>
      <c r="AS19" s="1506"/>
      <c r="AT19" s="1506"/>
      <c r="AU19" s="1506"/>
      <c r="AV19" s="1506"/>
      <c r="AW19" s="1506"/>
      <c r="AX19" s="1506"/>
      <c r="AY19" s="1506"/>
      <c r="AZ19" s="1506"/>
      <c r="BA19" s="1506"/>
      <c r="BB19" s="1506"/>
      <c r="BC19" s="1506"/>
      <c r="BD19" s="1506"/>
      <c r="BE19" s="1506"/>
      <c r="BF19" s="1506"/>
      <c r="BG19" s="1506"/>
      <c r="BH19" s="1506"/>
      <c r="BI19" s="1506"/>
      <c r="BJ19" s="1506"/>
      <c r="BK19" s="1506"/>
      <c r="BL19" s="1506"/>
      <c r="BM19" s="1506"/>
      <c r="BN19" s="1506"/>
      <c r="BO19" s="1506"/>
      <c r="BP19" s="1506"/>
      <c r="BQ19" s="1506"/>
      <c r="BR19" s="1506"/>
      <c r="BS19" s="1506"/>
      <c r="BT19" s="1506"/>
      <c r="BU19" s="1506"/>
      <c r="BV19" s="1506"/>
      <c r="BW19" s="1506"/>
      <c r="BX19" s="1506"/>
      <c r="BY19" s="1506"/>
      <c r="BZ19" s="1506"/>
      <c r="CA19" s="1506"/>
      <c r="CB19" s="1506"/>
      <c r="CC19" s="1506"/>
      <c r="CD19" s="1506"/>
      <c r="CE19" s="1506"/>
      <c r="CF19" s="1506"/>
      <c r="CG19" s="1506"/>
      <c r="CH19" s="1506"/>
      <c r="CI19" s="1506"/>
      <c r="CJ19" s="1506"/>
      <c r="CK19" s="1506"/>
      <c r="CL19" s="1506"/>
      <c r="CM19" s="1506"/>
      <c r="CN19" s="1506"/>
      <c r="CO19" s="1506"/>
      <c r="CP19" s="1506"/>
      <c r="CQ19" s="1506"/>
      <c r="CR19" s="1506"/>
      <c r="CS19" s="1506"/>
      <c r="CT19" s="1506"/>
      <c r="CU19" s="1506"/>
      <c r="CV19" s="1506"/>
      <c r="CW19" s="1506"/>
      <c r="CX19" s="1506"/>
      <c r="CY19" s="1506"/>
      <c r="CZ19" s="1506"/>
      <c r="DA19" s="1506"/>
      <c r="DB19" s="1506"/>
      <c r="DC19" s="1506"/>
      <c r="DD19" s="1506"/>
      <c r="DE19" s="1506"/>
      <c r="DF19" s="1506"/>
      <c r="DG19" s="1506"/>
      <c r="DH19" s="1506"/>
      <c r="DI19" s="1506"/>
      <c r="DJ19" s="1506"/>
      <c r="DK19" s="1506"/>
      <c r="DL19" s="1506"/>
      <c r="DM19" s="1506"/>
      <c r="DN19" s="1506"/>
      <c r="DO19" s="1506"/>
      <c r="DP19" s="1506"/>
      <c r="DQ19" s="1506"/>
      <c r="DR19" s="1506"/>
      <c r="DS19" s="1506"/>
      <c r="DT19" s="1506"/>
      <c r="DU19" s="1506"/>
      <c r="DV19" s="1506"/>
      <c r="DW19" s="1506"/>
      <c r="DX19" s="1506"/>
      <c r="DY19" s="1506"/>
      <c r="DZ19" s="1506"/>
      <c r="EA19" s="1506"/>
      <c r="EB19" s="1506"/>
      <c r="EC19" s="1506"/>
      <c r="ED19" s="1506"/>
      <c r="EE19" s="1506"/>
      <c r="EF19" s="1506"/>
      <c r="EG19" s="1506"/>
      <c r="EH19" s="1506"/>
      <c r="EI19" s="1506"/>
      <c r="EJ19" s="1506"/>
      <c r="EK19" s="1506"/>
      <c r="EL19" s="1506"/>
      <c r="EM19" s="1506"/>
      <c r="EN19" s="1506"/>
      <c r="EO19" s="1506"/>
      <c r="EP19" s="1506"/>
      <c r="EQ19" s="1506"/>
      <c r="ER19" s="1506"/>
      <c r="ES19" s="1506"/>
      <c r="ET19" s="1506"/>
      <c r="EU19" s="1506"/>
      <c r="EV19" s="1506"/>
      <c r="EW19" s="1506"/>
      <c r="EX19" s="1506"/>
      <c r="EY19" s="1506"/>
      <c r="EZ19" s="1506"/>
      <c r="FA19" s="1506"/>
      <c r="FB19" s="1506"/>
      <c r="FC19" s="1506"/>
      <c r="FD19" s="1506"/>
      <c r="FE19" s="1506"/>
      <c r="FF19" s="1506"/>
      <c r="FG19" s="1506"/>
      <c r="FH19" s="1506"/>
      <c r="FI19" s="1506"/>
      <c r="FJ19" s="1506"/>
      <c r="FK19" s="1506"/>
      <c r="FL19" s="1506"/>
      <c r="FM19" s="1506"/>
      <c r="FN19" s="1506"/>
      <c r="FO19" s="1506"/>
      <c r="FP19" s="1506"/>
      <c r="FQ19" s="1506"/>
      <c r="FR19" s="1506"/>
      <c r="FS19" s="1506"/>
      <c r="FT19" s="1506"/>
      <c r="FU19" s="1506"/>
      <c r="FV19" s="1506"/>
      <c r="FW19" s="1506"/>
      <c r="FX19" s="1506"/>
      <c r="FY19" s="1506"/>
      <c r="FZ19" s="1506"/>
      <c r="GA19" s="1506"/>
      <c r="GB19" s="1506"/>
      <c r="GC19" s="1506"/>
      <c r="GD19" s="1506"/>
      <c r="GE19" s="1506"/>
      <c r="GF19" s="1506"/>
      <c r="GG19" s="1506"/>
      <c r="GH19" s="1506"/>
      <c r="GI19" s="1506"/>
      <c r="GJ19" s="1506"/>
      <c r="GK19" s="1506"/>
      <c r="GL19" s="1506"/>
      <c r="GM19" s="1506"/>
      <c r="GN19" s="1506"/>
      <c r="GO19" s="1506"/>
      <c r="GP19" s="1506"/>
      <c r="GQ19" s="1506"/>
      <c r="GR19" s="1506"/>
      <c r="GS19" s="1506"/>
      <c r="GT19" s="1506"/>
      <c r="GU19" s="1506"/>
      <c r="GV19" s="1506"/>
      <c r="GW19" s="1506"/>
      <c r="GX19" s="1506"/>
      <c r="GY19" s="1506"/>
      <c r="GZ19" s="1506"/>
      <c r="HA19" s="1506"/>
      <c r="HB19" s="1506"/>
      <c r="HC19" s="1506"/>
      <c r="HD19" s="1506"/>
      <c r="HE19" s="1506"/>
      <c r="HF19" s="1506"/>
      <c r="HG19" s="1506"/>
      <c r="HH19" s="1506"/>
      <c r="HI19" s="1506"/>
      <c r="HJ19" s="1506"/>
      <c r="HK19" s="1506"/>
      <c r="HL19" s="1506"/>
      <c r="HM19" s="1506"/>
      <c r="HN19" s="1506"/>
      <c r="HO19" s="1506"/>
      <c r="HP19" s="1506"/>
      <c r="HQ19" s="1506"/>
      <c r="HR19" s="1506"/>
      <c r="HS19" s="1506"/>
      <c r="HT19" s="1506"/>
      <c r="HU19" s="1506"/>
      <c r="HV19" s="1506"/>
      <c r="HW19" s="1506"/>
      <c r="HX19" s="1506"/>
      <c r="HY19" s="1506"/>
      <c r="HZ19" s="1506"/>
      <c r="IA19" s="1506"/>
      <c r="IB19" s="1506"/>
      <c r="IC19" s="1506"/>
      <c r="ID19" s="1506"/>
      <c r="IE19" s="1506"/>
      <c r="IF19" s="1506"/>
      <c r="IG19" s="1506"/>
      <c r="IH19" s="1506"/>
      <c r="II19" s="1506"/>
      <c r="IJ19" s="1506"/>
      <c r="IK19" s="1506"/>
      <c r="IL19" s="1506"/>
      <c r="IM19" s="1506"/>
      <c r="IN19" s="1506"/>
      <c r="IO19" s="1506"/>
      <c r="IP19" s="1506"/>
      <c r="IQ19" s="1506"/>
    </row>
    <row r="20" spans="1:251" ht="34.5" customHeight="1">
      <c r="A20" s="496">
        <v>4</v>
      </c>
      <c r="B20" s="1518"/>
      <c r="C20" s="1518"/>
      <c r="D20" s="1519"/>
      <c r="E20" s="1519"/>
      <c r="F20" s="1520"/>
      <c r="G20" s="1451"/>
      <c r="H20" s="1451"/>
    </row>
  </sheetData>
  <mergeCells count="9">
    <mergeCell ref="A1:H1"/>
    <mergeCell ref="A2:H2"/>
    <mergeCell ref="A3:H3"/>
    <mergeCell ref="A4:H4"/>
    <mergeCell ref="A6:A7"/>
    <mergeCell ref="B6:B7"/>
    <mergeCell ref="C6:C7"/>
    <mergeCell ref="D6:G6"/>
    <mergeCell ref="H6:H7"/>
  </mergeCells>
  <printOptions horizontalCentered="1"/>
  <pageMargins left="0.19685039370078741" right="0.19685039370078741" top="0.47244094488188981" bottom="0.35433070866141736" header="0.31496062992125984" footer="0.23622047244094491"/>
  <pageSetup paperSize="9" scale="64" firstPageNumber="85" orientation="landscape" useFirstPageNumber="1" r:id="rId1"/>
  <headerFooter>
    <oddFooter xml:space="preserve">&amp;C&amp;"TH SarabunPSK,Regular"&amp;20&amp;P&amp;R&amp;"TH SarabunPSK,Regular"&amp;20&amp;A 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P24"/>
  <sheetViews>
    <sheetView view="pageBreakPreview" zoomScaleNormal="100" zoomScaleSheetLayoutView="100" workbookViewId="0">
      <selection activeCell="E10" sqref="E10"/>
    </sheetView>
  </sheetViews>
  <sheetFormatPr defaultColWidth="9.109375" defaultRowHeight="13.2"/>
  <cols>
    <col min="1" max="1" width="6.109375" style="1504" customWidth="1"/>
    <col min="2" max="4" width="38.6640625" style="1504" customWidth="1"/>
    <col min="5" max="5" width="31.33203125" style="1504" customWidth="1"/>
    <col min="6" max="8" width="24.6640625" style="1504" customWidth="1"/>
    <col min="9" max="9" width="14.44140625" style="1504" customWidth="1"/>
    <col min="10" max="16384" width="9.109375" style="1504"/>
  </cols>
  <sheetData>
    <row r="1" spans="1:250" ht="28.8">
      <c r="A1" s="2029" t="s">
        <v>1268</v>
      </c>
      <c r="B1" s="2029"/>
      <c r="C1" s="2029"/>
      <c r="D1" s="2029"/>
      <c r="E1" s="2029"/>
      <c r="F1" s="2029"/>
      <c r="G1" s="2029"/>
      <c r="H1" s="2029"/>
      <c r="I1" s="2029"/>
      <c r="J1" s="1503"/>
      <c r="K1" s="1503"/>
      <c r="L1" s="1503"/>
      <c r="M1" s="1503"/>
    </row>
    <row r="2" spans="1:250" s="157" customFormat="1" ht="28.8">
      <c r="A2" s="2030" t="s">
        <v>1278</v>
      </c>
      <c r="B2" s="2030"/>
      <c r="C2" s="2030"/>
      <c r="D2" s="2030"/>
      <c r="E2" s="2030"/>
      <c r="F2" s="2030"/>
      <c r="G2" s="2030"/>
      <c r="H2" s="2030"/>
      <c r="I2" s="2030"/>
      <c r="J2" s="1503"/>
      <c r="K2" s="1503"/>
      <c r="L2" s="1503"/>
      <c r="M2" s="1503"/>
    </row>
    <row r="3" spans="1:250" s="157" customFormat="1" ht="28.8">
      <c r="A3" s="2029" t="s">
        <v>1351</v>
      </c>
      <c r="B3" s="2029"/>
      <c r="C3" s="2029"/>
      <c r="D3" s="2029"/>
      <c r="E3" s="2029"/>
      <c r="F3" s="2029"/>
      <c r="G3" s="2029"/>
      <c r="H3" s="2029"/>
      <c r="I3" s="2029"/>
      <c r="J3" s="1503"/>
      <c r="K3" s="1503"/>
      <c r="L3" s="1503"/>
      <c r="M3" s="1503"/>
    </row>
    <row r="4" spans="1:250" s="157" customFormat="1" ht="28.8">
      <c r="A4" s="2029" t="s">
        <v>1270</v>
      </c>
      <c r="B4" s="2029"/>
      <c r="C4" s="2029"/>
      <c r="D4" s="2029"/>
      <c r="E4" s="2029"/>
      <c r="F4" s="2029"/>
      <c r="G4" s="2029"/>
      <c r="H4" s="2029"/>
      <c r="I4" s="2029"/>
      <c r="J4" s="1503"/>
      <c r="K4" s="1503"/>
      <c r="L4" s="1503"/>
      <c r="M4" s="1503"/>
    </row>
    <row r="6" spans="1:250" s="1507" customFormat="1" ht="41.25" customHeight="1">
      <c r="A6" s="2036" t="s">
        <v>56</v>
      </c>
      <c r="B6" s="2036" t="s">
        <v>1025</v>
      </c>
      <c r="C6" s="2038" t="s">
        <v>1279</v>
      </c>
      <c r="D6" s="2040" t="s">
        <v>1280</v>
      </c>
      <c r="E6" s="2042" t="s">
        <v>1281</v>
      </c>
      <c r="F6" s="2043"/>
      <c r="G6" s="2043"/>
      <c r="H6" s="2043"/>
      <c r="I6" s="2044" t="s">
        <v>34</v>
      </c>
      <c r="J6" s="1506"/>
      <c r="K6" s="1506"/>
      <c r="L6" s="1506"/>
      <c r="M6" s="1506"/>
      <c r="N6" s="1506"/>
      <c r="O6" s="1506"/>
      <c r="P6" s="1506"/>
      <c r="Q6" s="1506"/>
      <c r="R6" s="1506"/>
      <c r="S6" s="1506"/>
      <c r="T6" s="1506"/>
      <c r="U6" s="1506"/>
      <c r="V6" s="1506"/>
      <c r="W6" s="1506"/>
      <c r="X6" s="1506"/>
      <c r="Y6" s="1506"/>
      <c r="Z6" s="1506"/>
      <c r="AA6" s="1506"/>
      <c r="AB6" s="1506"/>
      <c r="AC6" s="1506"/>
      <c r="AD6" s="1506"/>
      <c r="AE6" s="1506"/>
      <c r="AF6" s="1506"/>
      <c r="AG6" s="1506"/>
      <c r="AH6" s="1506"/>
      <c r="AI6" s="1506"/>
      <c r="AJ6" s="1506"/>
      <c r="AK6" s="1506"/>
      <c r="AL6" s="1506"/>
      <c r="AM6" s="1506"/>
      <c r="AN6" s="1506"/>
      <c r="AO6" s="1506"/>
      <c r="AP6" s="1506"/>
      <c r="AQ6" s="1506"/>
      <c r="AR6" s="1506"/>
      <c r="AS6" s="1506"/>
      <c r="AT6" s="1506"/>
      <c r="AU6" s="1506"/>
      <c r="AV6" s="1506"/>
      <c r="AW6" s="1506"/>
      <c r="AX6" s="1506"/>
      <c r="AY6" s="1506"/>
      <c r="AZ6" s="1506"/>
      <c r="BA6" s="1506"/>
      <c r="BB6" s="1506"/>
      <c r="BC6" s="1506"/>
      <c r="BD6" s="1506"/>
      <c r="BE6" s="1506"/>
      <c r="BF6" s="1506"/>
      <c r="BG6" s="1506"/>
      <c r="BH6" s="1506"/>
      <c r="BI6" s="1506"/>
      <c r="BJ6" s="1506"/>
      <c r="BK6" s="1506"/>
      <c r="BL6" s="1506"/>
      <c r="BM6" s="1506"/>
      <c r="BN6" s="1506"/>
      <c r="BO6" s="1506"/>
      <c r="BP6" s="1506"/>
      <c r="BQ6" s="1506"/>
      <c r="BR6" s="1506"/>
      <c r="BS6" s="1506"/>
      <c r="BT6" s="1506"/>
      <c r="BU6" s="1506"/>
      <c r="BV6" s="1506"/>
      <c r="BW6" s="1506"/>
      <c r="BX6" s="1506"/>
      <c r="BY6" s="1506"/>
      <c r="BZ6" s="1506"/>
      <c r="CA6" s="1506"/>
      <c r="CB6" s="1506"/>
      <c r="CC6" s="1506"/>
      <c r="CD6" s="1506"/>
      <c r="CE6" s="1506"/>
      <c r="CF6" s="1506"/>
      <c r="CG6" s="1506"/>
      <c r="CH6" s="1506"/>
      <c r="CI6" s="1506"/>
      <c r="CJ6" s="1506"/>
      <c r="CK6" s="1506"/>
      <c r="CL6" s="1506"/>
      <c r="CM6" s="1506"/>
      <c r="CN6" s="1506"/>
      <c r="CO6" s="1506"/>
      <c r="CP6" s="1506"/>
      <c r="CQ6" s="1506"/>
      <c r="CR6" s="1506"/>
      <c r="CS6" s="1506"/>
      <c r="CT6" s="1506"/>
      <c r="CU6" s="1506"/>
      <c r="CV6" s="1506"/>
      <c r="CW6" s="1506"/>
      <c r="CX6" s="1506"/>
      <c r="CY6" s="1506"/>
      <c r="CZ6" s="1506"/>
      <c r="DA6" s="1506"/>
      <c r="DB6" s="1506"/>
      <c r="DC6" s="1506"/>
      <c r="DD6" s="1506"/>
      <c r="DE6" s="1506"/>
      <c r="DF6" s="1506"/>
      <c r="DG6" s="1506"/>
      <c r="DH6" s="1506"/>
      <c r="DI6" s="1506"/>
      <c r="DJ6" s="1506"/>
      <c r="DK6" s="1506"/>
      <c r="DL6" s="1506"/>
      <c r="DM6" s="1506"/>
      <c r="DN6" s="1506"/>
      <c r="DO6" s="1506"/>
      <c r="DP6" s="1506"/>
      <c r="DQ6" s="1506"/>
      <c r="DR6" s="1506"/>
      <c r="DS6" s="1506"/>
      <c r="DT6" s="1506"/>
      <c r="DU6" s="1506"/>
      <c r="DV6" s="1506"/>
      <c r="DW6" s="1506"/>
      <c r="DX6" s="1506"/>
      <c r="DY6" s="1506"/>
      <c r="DZ6" s="1506"/>
      <c r="EA6" s="1506"/>
      <c r="EB6" s="1506"/>
      <c r="EC6" s="1506"/>
      <c r="ED6" s="1506"/>
      <c r="EE6" s="1506"/>
      <c r="EF6" s="1506"/>
      <c r="EG6" s="1506"/>
      <c r="EH6" s="1506"/>
      <c r="EI6" s="1506"/>
      <c r="EJ6" s="1506"/>
      <c r="EK6" s="1506"/>
      <c r="EL6" s="1506"/>
      <c r="EM6" s="1506"/>
      <c r="EN6" s="1506"/>
      <c r="EO6" s="1506"/>
      <c r="EP6" s="1506"/>
      <c r="EQ6" s="1506"/>
      <c r="ER6" s="1506"/>
      <c r="ES6" s="1506"/>
      <c r="ET6" s="1506"/>
      <c r="EU6" s="1506"/>
      <c r="EV6" s="1506"/>
      <c r="EW6" s="1506"/>
      <c r="EX6" s="1506"/>
      <c r="EY6" s="1506"/>
      <c r="EZ6" s="1506"/>
      <c r="FA6" s="1506"/>
      <c r="FB6" s="1506"/>
      <c r="FC6" s="1506"/>
      <c r="FD6" s="1506"/>
      <c r="FE6" s="1506"/>
      <c r="FF6" s="1506"/>
      <c r="FG6" s="1506"/>
      <c r="FH6" s="1506"/>
      <c r="FI6" s="1506"/>
      <c r="FJ6" s="1506"/>
      <c r="FK6" s="1506"/>
      <c r="FL6" s="1506"/>
      <c r="FM6" s="1506"/>
      <c r="FN6" s="1506"/>
      <c r="FO6" s="1506"/>
      <c r="FP6" s="1506"/>
      <c r="FQ6" s="1506"/>
      <c r="FR6" s="1506"/>
      <c r="FS6" s="1506"/>
      <c r="FT6" s="1506"/>
      <c r="FU6" s="1506"/>
      <c r="FV6" s="1506"/>
      <c r="FW6" s="1506"/>
      <c r="FX6" s="1506"/>
      <c r="FY6" s="1506"/>
      <c r="FZ6" s="1506"/>
      <c r="GA6" s="1506"/>
      <c r="GB6" s="1506"/>
      <c r="GC6" s="1506"/>
      <c r="GD6" s="1506"/>
      <c r="GE6" s="1506"/>
      <c r="GF6" s="1506"/>
      <c r="GG6" s="1506"/>
      <c r="GH6" s="1506"/>
      <c r="GI6" s="1506"/>
      <c r="GJ6" s="1506"/>
      <c r="GK6" s="1506"/>
      <c r="GL6" s="1506"/>
      <c r="GM6" s="1506"/>
      <c r="GN6" s="1506"/>
      <c r="GO6" s="1506"/>
      <c r="GP6" s="1506"/>
      <c r="GQ6" s="1506"/>
      <c r="GR6" s="1506"/>
      <c r="GS6" s="1506"/>
      <c r="GT6" s="1506"/>
      <c r="GU6" s="1506"/>
      <c r="GV6" s="1506"/>
      <c r="GW6" s="1506"/>
      <c r="GX6" s="1506"/>
      <c r="GY6" s="1506"/>
      <c r="GZ6" s="1506"/>
      <c r="HA6" s="1506"/>
      <c r="HB6" s="1506"/>
      <c r="HC6" s="1506"/>
      <c r="HD6" s="1506"/>
      <c r="HE6" s="1506"/>
      <c r="HF6" s="1506"/>
      <c r="HG6" s="1506"/>
      <c r="HH6" s="1506"/>
      <c r="HI6" s="1506"/>
      <c r="HJ6" s="1506"/>
      <c r="HK6" s="1506"/>
      <c r="HL6" s="1506"/>
      <c r="HM6" s="1506"/>
      <c r="HN6" s="1506"/>
      <c r="HO6" s="1506"/>
      <c r="HP6" s="1506"/>
      <c r="HQ6" s="1506"/>
      <c r="HR6" s="1506"/>
      <c r="HS6" s="1506"/>
      <c r="HT6" s="1506"/>
      <c r="HU6" s="1506"/>
      <c r="HV6" s="1506"/>
      <c r="HW6" s="1506"/>
      <c r="HX6" s="1506"/>
      <c r="HY6" s="1506"/>
      <c r="HZ6" s="1506"/>
      <c r="IA6" s="1506"/>
      <c r="IB6" s="1506"/>
      <c r="IC6" s="1506"/>
      <c r="ID6" s="1506"/>
      <c r="IE6" s="1506"/>
      <c r="IF6" s="1506"/>
      <c r="IG6" s="1506"/>
      <c r="IH6" s="1506"/>
      <c r="II6" s="1506"/>
      <c r="IJ6" s="1506"/>
      <c r="IK6" s="1506"/>
      <c r="IL6" s="1506"/>
      <c r="IM6" s="1506"/>
      <c r="IN6" s="1506"/>
      <c r="IO6" s="1506"/>
      <c r="IP6" s="1506"/>
    </row>
    <row r="7" spans="1:250" s="1507" customFormat="1" ht="72" customHeight="1">
      <c r="A7" s="2037"/>
      <c r="B7" s="2037"/>
      <c r="C7" s="2039"/>
      <c r="D7" s="2041"/>
      <c r="E7" s="1522" t="s">
        <v>1282</v>
      </c>
      <c r="F7" s="1523" t="s">
        <v>1283</v>
      </c>
      <c r="G7" s="1523" t="s">
        <v>1284</v>
      </c>
      <c r="H7" s="1523" t="s">
        <v>1285</v>
      </c>
      <c r="I7" s="2044"/>
      <c r="J7" s="1506"/>
      <c r="K7" s="1506"/>
      <c r="L7" s="1506"/>
      <c r="M7" s="1506"/>
      <c r="N7" s="1506"/>
      <c r="O7" s="1506"/>
      <c r="P7" s="1506"/>
      <c r="Q7" s="1506"/>
      <c r="R7" s="1506"/>
      <c r="S7" s="1506"/>
      <c r="T7" s="1506"/>
      <c r="U7" s="1506"/>
      <c r="V7" s="1506"/>
      <c r="W7" s="1506"/>
      <c r="X7" s="1506"/>
      <c r="Y7" s="1506"/>
      <c r="Z7" s="1506"/>
      <c r="AA7" s="1506"/>
      <c r="AB7" s="1506"/>
      <c r="AC7" s="1506"/>
      <c r="AD7" s="1506"/>
      <c r="AE7" s="1506"/>
      <c r="AF7" s="1506"/>
      <c r="AG7" s="1506"/>
      <c r="AH7" s="1506"/>
      <c r="AI7" s="1506"/>
      <c r="AJ7" s="1506"/>
      <c r="AK7" s="1506"/>
      <c r="AL7" s="1506"/>
      <c r="AM7" s="1506"/>
      <c r="AN7" s="1506"/>
      <c r="AO7" s="1506"/>
      <c r="AP7" s="1506"/>
      <c r="AQ7" s="1506"/>
      <c r="AR7" s="1506"/>
      <c r="AS7" s="1506"/>
      <c r="AT7" s="1506"/>
      <c r="AU7" s="1506"/>
      <c r="AV7" s="1506"/>
      <c r="AW7" s="1506"/>
      <c r="AX7" s="1506"/>
      <c r="AY7" s="1506"/>
      <c r="AZ7" s="1506"/>
      <c r="BA7" s="1506"/>
      <c r="BB7" s="1506"/>
      <c r="BC7" s="1506"/>
      <c r="BD7" s="1506"/>
      <c r="BE7" s="1506"/>
      <c r="BF7" s="1506"/>
      <c r="BG7" s="1506"/>
      <c r="BH7" s="1506"/>
      <c r="BI7" s="1506"/>
      <c r="BJ7" s="1506"/>
      <c r="BK7" s="1506"/>
      <c r="BL7" s="1506"/>
      <c r="BM7" s="1506"/>
      <c r="BN7" s="1506"/>
      <c r="BO7" s="1506"/>
      <c r="BP7" s="1506"/>
      <c r="BQ7" s="1506"/>
      <c r="BR7" s="1506"/>
      <c r="BS7" s="1506"/>
      <c r="BT7" s="1506"/>
      <c r="BU7" s="1506"/>
      <c r="BV7" s="1506"/>
      <c r="BW7" s="1506"/>
      <c r="BX7" s="1506"/>
      <c r="BY7" s="1506"/>
      <c r="BZ7" s="1506"/>
      <c r="CA7" s="1506"/>
      <c r="CB7" s="1506"/>
      <c r="CC7" s="1506"/>
      <c r="CD7" s="1506"/>
      <c r="CE7" s="1506"/>
      <c r="CF7" s="1506"/>
      <c r="CG7" s="1506"/>
      <c r="CH7" s="1506"/>
      <c r="CI7" s="1506"/>
      <c r="CJ7" s="1506"/>
      <c r="CK7" s="1506"/>
      <c r="CL7" s="1506"/>
      <c r="CM7" s="1506"/>
      <c r="CN7" s="1506"/>
      <c r="CO7" s="1506"/>
      <c r="CP7" s="1506"/>
      <c r="CQ7" s="1506"/>
      <c r="CR7" s="1506"/>
      <c r="CS7" s="1506"/>
      <c r="CT7" s="1506"/>
      <c r="CU7" s="1506"/>
      <c r="CV7" s="1506"/>
      <c r="CW7" s="1506"/>
      <c r="CX7" s="1506"/>
      <c r="CY7" s="1506"/>
      <c r="CZ7" s="1506"/>
      <c r="DA7" s="1506"/>
      <c r="DB7" s="1506"/>
      <c r="DC7" s="1506"/>
      <c r="DD7" s="1506"/>
      <c r="DE7" s="1506"/>
      <c r="DF7" s="1506"/>
      <c r="DG7" s="1506"/>
      <c r="DH7" s="1506"/>
      <c r="DI7" s="1506"/>
      <c r="DJ7" s="1506"/>
      <c r="DK7" s="1506"/>
      <c r="DL7" s="1506"/>
      <c r="DM7" s="1506"/>
      <c r="DN7" s="1506"/>
      <c r="DO7" s="1506"/>
      <c r="DP7" s="1506"/>
      <c r="DQ7" s="1506"/>
      <c r="DR7" s="1506"/>
      <c r="DS7" s="1506"/>
      <c r="DT7" s="1506"/>
      <c r="DU7" s="1506"/>
      <c r="DV7" s="1506"/>
      <c r="DW7" s="1506"/>
      <c r="DX7" s="1506"/>
      <c r="DY7" s="1506"/>
      <c r="DZ7" s="1506"/>
      <c r="EA7" s="1506"/>
      <c r="EB7" s="1506"/>
      <c r="EC7" s="1506"/>
      <c r="ED7" s="1506"/>
      <c r="EE7" s="1506"/>
      <c r="EF7" s="1506"/>
      <c r="EG7" s="1506"/>
      <c r="EH7" s="1506"/>
      <c r="EI7" s="1506"/>
      <c r="EJ7" s="1506"/>
      <c r="EK7" s="1506"/>
      <c r="EL7" s="1506"/>
      <c r="EM7" s="1506"/>
      <c r="EN7" s="1506"/>
      <c r="EO7" s="1506"/>
      <c r="EP7" s="1506"/>
      <c r="EQ7" s="1506"/>
      <c r="ER7" s="1506"/>
      <c r="ES7" s="1506"/>
      <c r="ET7" s="1506"/>
      <c r="EU7" s="1506"/>
      <c r="EV7" s="1506"/>
      <c r="EW7" s="1506"/>
      <c r="EX7" s="1506"/>
      <c r="EY7" s="1506"/>
      <c r="EZ7" s="1506"/>
      <c r="FA7" s="1506"/>
      <c r="FB7" s="1506"/>
      <c r="FC7" s="1506"/>
      <c r="FD7" s="1506"/>
      <c r="FE7" s="1506"/>
      <c r="FF7" s="1506"/>
      <c r="FG7" s="1506"/>
      <c r="FH7" s="1506"/>
      <c r="FI7" s="1506"/>
      <c r="FJ7" s="1506"/>
      <c r="FK7" s="1506"/>
      <c r="FL7" s="1506"/>
      <c r="FM7" s="1506"/>
      <c r="FN7" s="1506"/>
      <c r="FO7" s="1506"/>
      <c r="FP7" s="1506"/>
      <c r="FQ7" s="1506"/>
      <c r="FR7" s="1506"/>
      <c r="FS7" s="1506"/>
      <c r="FT7" s="1506"/>
      <c r="FU7" s="1506"/>
      <c r="FV7" s="1506"/>
      <c r="FW7" s="1506"/>
      <c r="FX7" s="1506"/>
      <c r="FY7" s="1506"/>
      <c r="FZ7" s="1506"/>
      <c r="GA7" s="1506"/>
      <c r="GB7" s="1506"/>
      <c r="GC7" s="1506"/>
      <c r="GD7" s="1506"/>
      <c r="GE7" s="1506"/>
      <c r="GF7" s="1506"/>
      <c r="GG7" s="1506"/>
      <c r="GH7" s="1506"/>
      <c r="GI7" s="1506"/>
      <c r="GJ7" s="1506"/>
      <c r="GK7" s="1506"/>
      <c r="GL7" s="1506"/>
      <c r="GM7" s="1506"/>
      <c r="GN7" s="1506"/>
      <c r="GO7" s="1506"/>
      <c r="GP7" s="1506"/>
      <c r="GQ7" s="1506"/>
      <c r="GR7" s="1506"/>
      <c r="GS7" s="1506"/>
      <c r="GT7" s="1506"/>
      <c r="GU7" s="1506"/>
      <c r="GV7" s="1506"/>
      <c r="GW7" s="1506"/>
      <c r="GX7" s="1506"/>
      <c r="GY7" s="1506"/>
      <c r="GZ7" s="1506"/>
      <c r="HA7" s="1506"/>
      <c r="HB7" s="1506"/>
      <c r="HC7" s="1506"/>
      <c r="HD7" s="1506"/>
      <c r="HE7" s="1506"/>
      <c r="HF7" s="1506"/>
      <c r="HG7" s="1506"/>
      <c r="HH7" s="1506"/>
      <c r="HI7" s="1506"/>
      <c r="HJ7" s="1506"/>
      <c r="HK7" s="1506"/>
      <c r="HL7" s="1506"/>
      <c r="HM7" s="1506"/>
      <c r="HN7" s="1506"/>
      <c r="HO7" s="1506"/>
      <c r="HP7" s="1506"/>
      <c r="HQ7" s="1506"/>
      <c r="HR7" s="1506"/>
      <c r="HS7" s="1506"/>
      <c r="HT7" s="1506"/>
      <c r="HU7" s="1506"/>
      <c r="HV7" s="1506"/>
      <c r="HW7" s="1506"/>
      <c r="HX7" s="1506"/>
      <c r="HY7" s="1506"/>
      <c r="HZ7" s="1506"/>
      <c r="IA7" s="1506"/>
      <c r="IB7" s="1506"/>
      <c r="IC7" s="1506"/>
      <c r="ID7" s="1506"/>
      <c r="IE7" s="1506"/>
      <c r="IF7" s="1506"/>
      <c r="IG7" s="1506"/>
      <c r="IH7" s="1506"/>
      <c r="II7" s="1506"/>
      <c r="IJ7" s="1506"/>
      <c r="IK7" s="1506"/>
      <c r="IL7" s="1506"/>
      <c r="IM7" s="1506"/>
      <c r="IN7" s="1506"/>
      <c r="IO7" s="1506"/>
      <c r="IP7" s="1506"/>
    </row>
    <row r="8" spans="1:250" s="1513" customFormat="1" ht="34.5" customHeight="1">
      <c r="A8" s="1524">
        <v>1</v>
      </c>
      <c r="B8" s="1524"/>
      <c r="C8" s="1525"/>
      <c r="D8" s="1525"/>
      <c r="E8" s="1526"/>
      <c r="F8" s="1525"/>
      <c r="G8" s="1525"/>
      <c r="H8" s="1524"/>
      <c r="I8" s="1525"/>
      <c r="J8" s="1512"/>
      <c r="K8" s="1512"/>
      <c r="L8" s="1512"/>
      <c r="M8" s="1512"/>
      <c r="N8" s="1512"/>
      <c r="O8" s="1512"/>
      <c r="P8" s="1512"/>
      <c r="Q8" s="1512"/>
      <c r="R8" s="1512"/>
      <c r="S8" s="1512"/>
      <c r="T8" s="1512"/>
      <c r="U8" s="1512"/>
      <c r="V8" s="1512"/>
      <c r="W8" s="1512"/>
      <c r="X8" s="1512"/>
      <c r="Y8" s="1512"/>
      <c r="Z8" s="1512"/>
      <c r="AA8" s="1512"/>
      <c r="AB8" s="1512"/>
      <c r="AC8" s="1512"/>
      <c r="AD8" s="1512"/>
      <c r="AE8" s="1512"/>
      <c r="AF8" s="1512"/>
      <c r="AG8" s="1512"/>
      <c r="AH8" s="1512"/>
      <c r="AI8" s="1512"/>
      <c r="AJ8" s="1512"/>
      <c r="AK8" s="1512"/>
      <c r="AL8" s="1512"/>
      <c r="AM8" s="1512"/>
      <c r="AN8" s="1512"/>
      <c r="AO8" s="1512"/>
      <c r="AP8" s="1512"/>
      <c r="AQ8" s="1512"/>
      <c r="AR8" s="1512"/>
      <c r="AS8" s="1512"/>
      <c r="AT8" s="1512"/>
      <c r="AU8" s="1512"/>
      <c r="AV8" s="1512"/>
      <c r="AW8" s="1512"/>
      <c r="AX8" s="1512"/>
      <c r="AY8" s="1512"/>
      <c r="AZ8" s="1512"/>
      <c r="BA8" s="1512"/>
      <c r="BB8" s="1512"/>
      <c r="BC8" s="1512"/>
      <c r="BD8" s="1512"/>
      <c r="BE8" s="1512"/>
      <c r="BF8" s="1512"/>
      <c r="BG8" s="1512"/>
      <c r="BH8" s="1512"/>
      <c r="BI8" s="1512"/>
      <c r="BJ8" s="1512"/>
      <c r="BK8" s="1512"/>
      <c r="BL8" s="1512"/>
      <c r="BM8" s="1512"/>
      <c r="BN8" s="1512"/>
      <c r="BO8" s="1512"/>
      <c r="BP8" s="1512"/>
      <c r="BQ8" s="1512"/>
      <c r="BR8" s="1512"/>
      <c r="BS8" s="1512"/>
      <c r="BT8" s="1512"/>
      <c r="BU8" s="1512"/>
      <c r="BV8" s="1512"/>
      <c r="BW8" s="1512"/>
      <c r="BX8" s="1512"/>
      <c r="BY8" s="1512"/>
      <c r="BZ8" s="1512"/>
      <c r="CA8" s="1512"/>
      <c r="CB8" s="1512"/>
      <c r="CC8" s="1512"/>
      <c r="CD8" s="1512"/>
      <c r="CE8" s="1512"/>
      <c r="CF8" s="1512"/>
      <c r="CG8" s="1512"/>
      <c r="CH8" s="1512"/>
      <c r="CI8" s="1512"/>
      <c r="CJ8" s="1512"/>
      <c r="CK8" s="1512"/>
      <c r="CL8" s="1512"/>
      <c r="CM8" s="1512"/>
      <c r="CN8" s="1512"/>
      <c r="CO8" s="1512"/>
      <c r="CP8" s="1512"/>
      <c r="CQ8" s="1512"/>
      <c r="CR8" s="1512"/>
      <c r="CS8" s="1512"/>
      <c r="CT8" s="1512"/>
      <c r="CU8" s="1512"/>
      <c r="CV8" s="1512"/>
      <c r="CW8" s="1512"/>
      <c r="CX8" s="1512"/>
      <c r="CY8" s="1512"/>
      <c r="CZ8" s="1512"/>
      <c r="DA8" s="1512"/>
      <c r="DB8" s="1512"/>
      <c r="DC8" s="1512"/>
      <c r="DD8" s="1512"/>
      <c r="DE8" s="1512"/>
      <c r="DF8" s="1512"/>
      <c r="DG8" s="1512"/>
      <c r="DH8" s="1512"/>
      <c r="DI8" s="1512"/>
      <c r="DJ8" s="1512"/>
      <c r="DK8" s="1512"/>
      <c r="DL8" s="1512"/>
      <c r="DM8" s="1512"/>
      <c r="DN8" s="1512"/>
      <c r="DO8" s="1512"/>
      <c r="DP8" s="1512"/>
      <c r="DQ8" s="1512"/>
      <c r="DR8" s="1512"/>
      <c r="DS8" s="1512"/>
      <c r="DT8" s="1512"/>
      <c r="DU8" s="1512"/>
      <c r="DV8" s="1512"/>
      <c r="DW8" s="1512"/>
      <c r="DX8" s="1512"/>
      <c r="DY8" s="1512"/>
      <c r="DZ8" s="1512"/>
      <c r="EA8" s="1512"/>
      <c r="EB8" s="1512"/>
      <c r="EC8" s="1512"/>
      <c r="ED8" s="1512"/>
      <c r="EE8" s="1512"/>
      <c r="EF8" s="1512"/>
      <c r="EG8" s="1512"/>
      <c r="EH8" s="1512"/>
      <c r="EI8" s="1512"/>
      <c r="EJ8" s="1512"/>
      <c r="EK8" s="1512"/>
      <c r="EL8" s="1512"/>
      <c r="EM8" s="1512"/>
      <c r="EN8" s="1512"/>
      <c r="EO8" s="1512"/>
      <c r="EP8" s="1512"/>
      <c r="EQ8" s="1512"/>
      <c r="ER8" s="1512"/>
      <c r="ES8" s="1512"/>
      <c r="ET8" s="1512"/>
      <c r="EU8" s="1512"/>
      <c r="EV8" s="1512"/>
      <c r="EW8" s="1512"/>
      <c r="EX8" s="1512"/>
      <c r="EY8" s="1512"/>
      <c r="EZ8" s="1512"/>
      <c r="FA8" s="1512"/>
      <c r="FB8" s="1512"/>
      <c r="FC8" s="1512"/>
      <c r="FD8" s="1512"/>
      <c r="FE8" s="1512"/>
      <c r="FF8" s="1512"/>
      <c r="FG8" s="1512"/>
      <c r="FH8" s="1512"/>
      <c r="FI8" s="1512"/>
      <c r="FJ8" s="1512"/>
      <c r="FK8" s="1512"/>
      <c r="FL8" s="1512"/>
      <c r="FM8" s="1512"/>
      <c r="FN8" s="1512"/>
      <c r="FO8" s="1512"/>
      <c r="FP8" s="1512"/>
      <c r="FQ8" s="1512"/>
      <c r="FR8" s="1512"/>
      <c r="FS8" s="1512"/>
      <c r="FT8" s="1512"/>
      <c r="FU8" s="1512"/>
      <c r="FV8" s="1512"/>
      <c r="FW8" s="1512"/>
      <c r="FX8" s="1512"/>
      <c r="FY8" s="1512"/>
      <c r="FZ8" s="1512"/>
      <c r="GA8" s="1512"/>
      <c r="GB8" s="1512"/>
      <c r="GC8" s="1512"/>
      <c r="GD8" s="1512"/>
      <c r="GE8" s="1512"/>
      <c r="GF8" s="1512"/>
      <c r="GG8" s="1512"/>
      <c r="GH8" s="1512"/>
      <c r="GI8" s="1512"/>
      <c r="GJ8" s="1512"/>
      <c r="GK8" s="1512"/>
      <c r="GL8" s="1512"/>
      <c r="GM8" s="1512"/>
      <c r="GN8" s="1512"/>
      <c r="GO8" s="1512"/>
      <c r="GP8" s="1512"/>
      <c r="GQ8" s="1512"/>
      <c r="GR8" s="1512"/>
      <c r="GS8" s="1512"/>
      <c r="GT8" s="1512"/>
      <c r="GU8" s="1512"/>
      <c r="GV8" s="1512"/>
      <c r="GW8" s="1512"/>
      <c r="GX8" s="1512"/>
      <c r="GY8" s="1512"/>
      <c r="GZ8" s="1512"/>
      <c r="HA8" s="1512"/>
      <c r="HB8" s="1512"/>
      <c r="HC8" s="1512"/>
      <c r="HD8" s="1512"/>
      <c r="HE8" s="1512"/>
      <c r="HF8" s="1512"/>
      <c r="HG8" s="1512"/>
      <c r="HH8" s="1512"/>
      <c r="HI8" s="1512"/>
      <c r="HJ8" s="1512"/>
      <c r="HK8" s="1512"/>
      <c r="HL8" s="1512"/>
      <c r="HM8" s="1512"/>
      <c r="HN8" s="1512"/>
      <c r="HO8" s="1512"/>
      <c r="HP8" s="1512"/>
      <c r="HQ8" s="1512"/>
      <c r="HR8" s="1512"/>
      <c r="HS8" s="1512"/>
      <c r="HT8" s="1512"/>
      <c r="HU8" s="1512"/>
      <c r="HV8" s="1512"/>
      <c r="HW8" s="1512"/>
      <c r="HX8" s="1512"/>
      <c r="HY8" s="1512"/>
      <c r="HZ8" s="1512"/>
      <c r="IA8" s="1512"/>
      <c r="IB8" s="1512"/>
      <c r="IC8" s="1512"/>
      <c r="ID8" s="1512"/>
      <c r="IE8" s="1512"/>
      <c r="IF8" s="1512"/>
      <c r="IG8" s="1512"/>
      <c r="IH8" s="1512"/>
      <c r="II8" s="1512"/>
      <c r="IJ8" s="1512"/>
      <c r="IK8" s="1512"/>
      <c r="IL8" s="1512"/>
      <c r="IM8" s="1512"/>
      <c r="IN8" s="1512"/>
      <c r="IO8" s="1512"/>
      <c r="IP8" s="1512"/>
    </row>
    <row r="9" spans="1:250" s="1513" customFormat="1" ht="34.5" customHeight="1">
      <c r="A9" s="1524"/>
      <c r="B9" s="1524"/>
      <c r="C9" s="1525"/>
      <c r="D9" s="1525"/>
      <c r="E9" s="1526"/>
      <c r="F9" s="1525"/>
      <c r="G9" s="1525"/>
      <c r="H9" s="1524"/>
      <c r="I9" s="1525"/>
      <c r="J9" s="1512"/>
      <c r="K9" s="1512"/>
      <c r="L9" s="1512"/>
      <c r="M9" s="1512"/>
      <c r="N9" s="1512"/>
      <c r="O9" s="1512"/>
      <c r="P9" s="1512"/>
      <c r="Q9" s="1512"/>
      <c r="R9" s="1512"/>
      <c r="S9" s="1512"/>
      <c r="T9" s="1512"/>
      <c r="U9" s="1512"/>
      <c r="V9" s="1512"/>
      <c r="W9" s="1512"/>
      <c r="X9" s="1512"/>
      <c r="Y9" s="1512"/>
      <c r="Z9" s="1512"/>
      <c r="AA9" s="1512"/>
      <c r="AB9" s="1512"/>
      <c r="AC9" s="1512"/>
      <c r="AD9" s="1512"/>
      <c r="AE9" s="1512"/>
      <c r="AF9" s="1512"/>
      <c r="AG9" s="1512"/>
      <c r="AH9" s="1512"/>
      <c r="AI9" s="1512"/>
      <c r="AJ9" s="1512"/>
      <c r="AK9" s="1512"/>
      <c r="AL9" s="1512"/>
      <c r="AM9" s="1512"/>
      <c r="AN9" s="1512"/>
      <c r="AO9" s="1512"/>
      <c r="AP9" s="1512"/>
      <c r="AQ9" s="1512"/>
      <c r="AR9" s="1512"/>
      <c r="AS9" s="1512"/>
      <c r="AT9" s="1512"/>
      <c r="AU9" s="1512"/>
      <c r="AV9" s="1512"/>
      <c r="AW9" s="1512"/>
      <c r="AX9" s="1512"/>
      <c r="AY9" s="1512"/>
      <c r="AZ9" s="1512"/>
      <c r="BA9" s="1512"/>
      <c r="BB9" s="1512"/>
      <c r="BC9" s="1512"/>
      <c r="BD9" s="1512"/>
      <c r="BE9" s="1512"/>
      <c r="BF9" s="1512"/>
      <c r="BG9" s="1512"/>
      <c r="BH9" s="1512"/>
      <c r="BI9" s="1512"/>
      <c r="BJ9" s="1512"/>
      <c r="BK9" s="1512"/>
      <c r="BL9" s="1512"/>
      <c r="BM9" s="1512"/>
      <c r="BN9" s="1512"/>
      <c r="BO9" s="1512"/>
      <c r="BP9" s="1512"/>
      <c r="BQ9" s="1512"/>
      <c r="BR9" s="1512"/>
      <c r="BS9" s="1512"/>
      <c r="BT9" s="1512"/>
      <c r="BU9" s="1512"/>
      <c r="BV9" s="1512"/>
      <c r="BW9" s="1512"/>
      <c r="BX9" s="1512"/>
      <c r="BY9" s="1512"/>
      <c r="BZ9" s="1512"/>
      <c r="CA9" s="1512"/>
      <c r="CB9" s="1512"/>
      <c r="CC9" s="1512"/>
      <c r="CD9" s="1512"/>
      <c r="CE9" s="1512"/>
      <c r="CF9" s="1512"/>
      <c r="CG9" s="1512"/>
      <c r="CH9" s="1512"/>
      <c r="CI9" s="1512"/>
      <c r="CJ9" s="1512"/>
      <c r="CK9" s="1512"/>
      <c r="CL9" s="1512"/>
      <c r="CM9" s="1512"/>
      <c r="CN9" s="1512"/>
      <c r="CO9" s="1512"/>
      <c r="CP9" s="1512"/>
      <c r="CQ9" s="1512"/>
      <c r="CR9" s="1512"/>
      <c r="CS9" s="1512"/>
      <c r="CT9" s="1512"/>
      <c r="CU9" s="1512"/>
      <c r="CV9" s="1512"/>
      <c r="CW9" s="1512"/>
      <c r="CX9" s="1512"/>
      <c r="CY9" s="1512"/>
      <c r="CZ9" s="1512"/>
      <c r="DA9" s="1512"/>
      <c r="DB9" s="1512"/>
      <c r="DC9" s="1512"/>
      <c r="DD9" s="1512"/>
      <c r="DE9" s="1512"/>
      <c r="DF9" s="1512"/>
      <c r="DG9" s="1512"/>
      <c r="DH9" s="1512"/>
      <c r="DI9" s="1512"/>
      <c r="DJ9" s="1512"/>
      <c r="DK9" s="1512"/>
      <c r="DL9" s="1512"/>
      <c r="DM9" s="1512"/>
      <c r="DN9" s="1512"/>
      <c r="DO9" s="1512"/>
      <c r="DP9" s="1512"/>
      <c r="DQ9" s="1512"/>
      <c r="DR9" s="1512"/>
      <c r="DS9" s="1512"/>
      <c r="DT9" s="1512"/>
      <c r="DU9" s="1512"/>
      <c r="DV9" s="1512"/>
      <c r="DW9" s="1512"/>
      <c r="DX9" s="1512"/>
      <c r="DY9" s="1512"/>
      <c r="DZ9" s="1512"/>
      <c r="EA9" s="1512"/>
      <c r="EB9" s="1512"/>
      <c r="EC9" s="1512"/>
      <c r="ED9" s="1512"/>
      <c r="EE9" s="1512"/>
      <c r="EF9" s="1512"/>
      <c r="EG9" s="1512"/>
      <c r="EH9" s="1512"/>
      <c r="EI9" s="1512"/>
      <c r="EJ9" s="1512"/>
      <c r="EK9" s="1512"/>
      <c r="EL9" s="1512"/>
      <c r="EM9" s="1512"/>
      <c r="EN9" s="1512"/>
      <c r="EO9" s="1512"/>
      <c r="EP9" s="1512"/>
      <c r="EQ9" s="1512"/>
      <c r="ER9" s="1512"/>
      <c r="ES9" s="1512"/>
      <c r="ET9" s="1512"/>
      <c r="EU9" s="1512"/>
      <c r="EV9" s="1512"/>
      <c r="EW9" s="1512"/>
      <c r="EX9" s="1512"/>
      <c r="EY9" s="1512"/>
      <c r="EZ9" s="1512"/>
      <c r="FA9" s="1512"/>
      <c r="FB9" s="1512"/>
      <c r="FC9" s="1512"/>
      <c r="FD9" s="1512"/>
      <c r="FE9" s="1512"/>
      <c r="FF9" s="1512"/>
      <c r="FG9" s="1512"/>
      <c r="FH9" s="1512"/>
      <c r="FI9" s="1512"/>
      <c r="FJ9" s="1512"/>
      <c r="FK9" s="1512"/>
      <c r="FL9" s="1512"/>
      <c r="FM9" s="1512"/>
      <c r="FN9" s="1512"/>
      <c r="FO9" s="1512"/>
      <c r="FP9" s="1512"/>
      <c r="FQ9" s="1512"/>
      <c r="FR9" s="1512"/>
      <c r="FS9" s="1512"/>
      <c r="FT9" s="1512"/>
      <c r="FU9" s="1512"/>
      <c r="FV9" s="1512"/>
      <c r="FW9" s="1512"/>
      <c r="FX9" s="1512"/>
      <c r="FY9" s="1512"/>
      <c r="FZ9" s="1512"/>
      <c r="GA9" s="1512"/>
      <c r="GB9" s="1512"/>
      <c r="GC9" s="1512"/>
      <c r="GD9" s="1512"/>
      <c r="GE9" s="1512"/>
      <c r="GF9" s="1512"/>
      <c r="GG9" s="1512"/>
      <c r="GH9" s="1512"/>
      <c r="GI9" s="1512"/>
      <c r="GJ9" s="1512"/>
      <c r="GK9" s="1512"/>
      <c r="GL9" s="1512"/>
      <c r="GM9" s="1512"/>
      <c r="GN9" s="1512"/>
      <c r="GO9" s="1512"/>
      <c r="GP9" s="1512"/>
      <c r="GQ9" s="1512"/>
      <c r="GR9" s="1512"/>
      <c r="GS9" s="1512"/>
      <c r="GT9" s="1512"/>
      <c r="GU9" s="1512"/>
      <c r="GV9" s="1512"/>
      <c r="GW9" s="1512"/>
      <c r="GX9" s="1512"/>
      <c r="GY9" s="1512"/>
      <c r="GZ9" s="1512"/>
      <c r="HA9" s="1512"/>
      <c r="HB9" s="1512"/>
      <c r="HC9" s="1512"/>
      <c r="HD9" s="1512"/>
      <c r="HE9" s="1512"/>
      <c r="HF9" s="1512"/>
      <c r="HG9" s="1512"/>
      <c r="HH9" s="1512"/>
      <c r="HI9" s="1512"/>
      <c r="HJ9" s="1512"/>
      <c r="HK9" s="1512"/>
      <c r="HL9" s="1512"/>
      <c r="HM9" s="1512"/>
      <c r="HN9" s="1512"/>
      <c r="HO9" s="1512"/>
      <c r="HP9" s="1512"/>
      <c r="HQ9" s="1512"/>
      <c r="HR9" s="1512"/>
      <c r="HS9" s="1512"/>
      <c r="HT9" s="1512"/>
      <c r="HU9" s="1512"/>
      <c r="HV9" s="1512"/>
      <c r="HW9" s="1512"/>
      <c r="HX9" s="1512"/>
      <c r="HY9" s="1512"/>
      <c r="HZ9" s="1512"/>
      <c r="IA9" s="1512"/>
      <c r="IB9" s="1512"/>
      <c r="IC9" s="1512"/>
      <c r="ID9" s="1512"/>
      <c r="IE9" s="1512"/>
      <c r="IF9" s="1512"/>
      <c r="IG9" s="1512"/>
      <c r="IH9" s="1512"/>
      <c r="II9" s="1512"/>
      <c r="IJ9" s="1512"/>
      <c r="IK9" s="1512"/>
      <c r="IL9" s="1512"/>
      <c r="IM9" s="1512"/>
      <c r="IN9" s="1512"/>
      <c r="IO9" s="1512"/>
      <c r="IP9" s="1512"/>
    </row>
    <row r="10" spans="1:250" s="1513" customFormat="1" ht="34.5" customHeight="1">
      <c r="A10" s="1524"/>
      <c r="B10" s="1524"/>
      <c r="C10" s="1525"/>
      <c r="D10" s="1525"/>
      <c r="E10" s="1526"/>
      <c r="F10" s="1525"/>
      <c r="G10" s="1525"/>
      <c r="H10" s="1524"/>
      <c r="I10" s="1525"/>
      <c r="J10" s="1512"/>
      <c r="K10" s="1512"/>
      <c r="L10" s="1512"/>
      <c r="M10" s="1512"/>
      <c r="N10" s="1512"/>
      <c r="O10" s="1512"/>
      <c r="P10" s="1512"/>
      <c r="Q10" s="1512"/>
      <c r="R10" s="1512"/>
      <c r="S10" s="1512"/>
      <c r="T10" s="1512"/>
      <c r="U10" s="1512"/>
      <c r="V10" s="1512"/>
      <c r="W10" s="1512"/>
      <c r="X10" s="1512"/>
      <c r="Y10" s="1512"/>
      <c r="Z10" s="1512"/>
      <c r="AA10" s="1512"/>
      <c r="AB10" s="1512"/>
      <c r="AC10" s="1512"/>
      <c r="AD10" s="1512"/>
      <c r="AE10" s="1512"/>
      <c r="AF10" s="1512"/>
      <c r="AG10" s="1512"/>
      <c r="AH10" s="1512"/>
      <c r="AI10" s="1512"/>
      <c r="AJ10" s="1512"/>
      <c r="AK10" s="1512"/>
      <c r="AL10" s="1512"/>
      <c r="AM10" s="1512"/>
      <c r="AN10" s="1512"/>
      <c r="AO10" s="1512"/>
      <c r="AP10" s="1512"/>
      <c r="AQ10" s="1512"/>
      <c r="AR10" s="1512"/>
      <c r="AS10" s="1512"/>
      <c r="AT10" s="1512"/>
      <c r="AU10" s="1512"/>
      <c r="AV10" s="1512"/>
      <c r="AW10" s="1512"/>
      <c r="AX10" s="1512"/>
      <c r="AY10" s="1512"/>
      <c r="AZ10" s="1512"/>
      <c r="BA10" s="1512"/>
      <c r="BB10" s="1512"/>
      <c r="BC10" s="1512"/>
      <c r="BD10" s="1512"/>
      <c r="BE10" s="1512"/>
      <c r="BF10" s="1512"/>
      <c r="BG10" s="1512"/>
      <c r="BH10" s="1512"/>
      <c r="BI10" s="1512"/>
      <c r="BJ10" s="1512"/>
      <c r="BK10" s="1512"/>
      <c r="BL10" s="1512"/>
      <c r="BM10" s="1512"/>
      <c r="BN10" s="1512"/>
      <c r="BO10" s="1512"/>
      <c r="BP10" s="1512"/>
      <c r="BQ10" s="1512"/>
      <c r="BR10" s="1512"/>
      <c r="BS10" s="1512"/>
      <c r="BT10" s="1512"/>
      <c r="BU10" s="1512"/>
      <c r="BV10" s="1512"/>
      <c r="BW10" s="1512"/>
      <c r="BX10" s="1512"/>
      <c r="BY10" s="1512"/>
      <c r="BZ10" s="1512"/>
      <c r="CA10" s="1512"/>
      <c r="CB10" s="1512"/>
      <c r="CC10" s="1512"/>
      <c r="CD10" s="1512"/>
      <c r="CE10" s="1512"/>
      <c r="CF10" s="1512"/>
      <c r="CG10" s="1512"/>
      <c r="CH10" s="1512"/>
      <c r="CI10" s="1512"/>
      <c r="CJ10" s="1512"/>
      <c r="CK10" s="1512"/>
      <c r="CL10" s="1512"/>
      <c r="CM10" s="1512"/>
      <c r="CN10" s="1512"/>
      <c r="CO10" s="1512"/>
      <c r="CP10" s="1512"/>
      <c r="CQ10" s="1512"/>
      <c r="CR10" s="1512"/>
      <c r="CS10" s="1512"/>
      <c r="CT10" s="1512"/>
      <c r="CU10" s="1512"/>
      <c r="CV10" s="1512"/>
      <c r="CW10" s="1512"/>
      <c r="CX10" s="1512"/>
      <c r="CY10" s="1512"/>
      <c r="CZ10" s="1512"/>
      <c r="DA10" s="1512"/>
      <c r="DB10" s="1512"/>
      <c r="DC10" s="1512"/>
      <c r="DD10" s="1512"/>
      <c r="DE10" s="1512"/>
      <c r="DF10" s="1512"/>
      <c r="DG10" s="1512"/>
      <c r="DH10" s="1512"/>
      <c r="DI10" s="1512"/>
      <c r="DJ10" s="1512"/>
      <c r="DK10" s="1512"/>
      <c r="DL10" s="1512"/>
      <c r="DM10" s="1512"/>
      <c r="DN10" s="1512"/>
      <c r="DO10" s="1512"/>
      <c r="DP10" s="1512"/>
      <c r="DQ10" s="1512"/>
      <c r="DR10" s="1512"/>
      <c r="DS10" s="1512"/>
      <c r="DT10" s="1512"/>
      <c r="DU10" s="1512"/>
      <c r="DV10" s="1512"/>
      <c r="DW10" s="1512"/>
      <c r="DX10" s="1512"/>
      <c r="DY10" s="1512"/>
      <c r="DZ10" s="1512"/>
      <c r="EA10" s="1512"/>
      <c r="EB10" s="1512"/>
      <c r="EC10" s="1512"/>
      <c r="ED10" s="1512"/>
      <c r="EE10" s="1512"/>
      <c r="EF10" s="1512"/>
      <c r="EG10" s="1512"/>
      <c r="EH10" s="1512"/>
      <c r="EI10" s="1512"/>
      <c r="EJ10" s="1512"/>
      <c r="EK10" s="1512"/>
      <c r="EL10" s="1512"/>
      <c r="EM10" s="1512"/>
      <c r="EN10" s="1512"/>
      <c r="EO10" s="1512"/>
      <c r="EP10" s="1512"/>
      <c r="EQ10" s="1512"/>
      <c r="ER10" s="1512"/>
      <c r="ES10" s="1512"/>
      <c r="ET10" s="1512"/>
      <c r="EU10" s="1512"/>
      <c r="EV10" s="1512"/>
      <c r="EW10" s="1512"/>
      <c r="EX10" s="1512"/>
      <c r="EY10" s="1512"/>
      <c r="EZ10" s="1512"/>
      <c r="FA10" s="1512"/>
      <c r="FB10" s="1512"/>
      <c r="FC10" s="1512"/>
      <c r="FD10" s="1512"/>
      <c r="FE10" s="1512"/>
      <c r="FF10" s="1512"/>
      <c r="FG10" s="1512"/>
      <c r="FH10" s="1512"/>
      <c r="FI10" s="1512"/>
      <c r="FJ10" s="1512"/>
      <c r="FK10" s="1512"/>
      <c r="FL10" s="1512"/>
      <c r="FM10" s="1512"/>
      <c r="FN10" s="1512"/>
      <c r="FO10" s="1512"/>
      <c r="FP10" s="1512"/>
      <c r="FQ10" s="1512"/>
      <c r="FR10" s="1512"/>
      <c r="FS10" s="1512"/>
      <c r="FT10" s="1512"/>
      <c r="FU10" s="1512"/>
      <c r="FV10" s="1512"/>
      <c r="FW10" s="1512"/>
      <c r="FX10" s="1512"/>
      <c r="FY10" s="1512"/>
      <c r="FZ10" s="1512"/>
      <c r="GA10" s="1512"/>
      <c r="GB10" s="1512"/>
      <c r="GC10" s="1512"/>
      <c r="GD10" s="1512"/>
      <c r="GE10" s="1512"/>
      <c r="GF10" s="1512"/>
      <c r="GG10" s="1512"/>
      <c r="GH10" s="1512"/>
      <c r="GI10" s="1512"/>
      <c r="GJ10" s="1512"/>
      <c r="GK10" s="1512"/>
      <c r="GL10" s="1512"/>
      <c r="GM10" s="1512"/>
      <c r="GN10" s="1512"/>
      <c r="GO10" s="1512"/>
      <c r="GP10" s="1512"/>
      <c r="GQ10" s="1512"/>
      <c r="GR10" s="1512"/>
      <c r="GS10" s="1512"/>
      <c r="GT10" s="1512"/>
      <c r="GU10" s="1512"/>
      <c r="GV10" s="1512"/>
      <c r="GW10" s="1512"/>
      <c r="GX10" s="1512"/>
      <c r="GY10" s="1512"/>
      <c r="GZ10" s="1512"/>
      <c r="HA10" s="1512"/>
      <c r="HB10" s="1512"/>
      <c r="HC10" s="1512"/>
      <c r="HD10" s="1512"/>
      <c r="HE10" s="1512"/>
      <c r="HF10" s="1512"/>
      <c r="HG10" s="1512"/>
      <c r="HH10" s="1512"/>
      <c r="HI10" s="1512"/>
      <c r="HJ10" s="1512"/>
      <c r="HK10" s="1512"/>
      <c r="HL10" s="1512"/>
      <c r="HM10" s="1512"/>
      <c r="HN10" s="1512"/>
      <c r="HO10" s="1512"/>
      <c r="HP10" s="1512"/>
      <c r="HQ10" s="1512"/>
      <c r="HR10" s="1512"/>
      <c r="HS10" s="1512"/>
      <c r="HT10" s="1512"/>
      <c r="HU10" s="1512"/>
      <c r="HV10" s="1512"/>
      <c r="HW10" s="1512"/>
      <c r="HX10" s="1512"/>
      <c r="HY10" s="1512"/>
      <c r="HZ10" s="1512"/>
      <c r="IA10" s="1512"/>
      <c r="IB10" s="1512"/>
      <c r="IC10" s="1512"/>
      <c r="ID10" s="1512"/>
      <c r="IE10" s="1512"/>
      <c r="IF10" s="1512"/>
      <c r="IG10" s="1512"/>
      <c r="IH10" s="1512"/>
      <c r="II10" s="1512"/>
      <c r="IJ10" s="1512"/>
      <c r="IK10" s="1512"/>
      <c r="IL10" s="1512"/>
      <c r="IM10" s="1512"/>
      <c r="IN10" s="1512"/>
      <c r="IO10" s="1512"/>
      <c r="IP10" s="1512"/>
    </row>
    <row r="11" spans="1:250" s="1513" customFormat="1" ht="34.5" customHeight="1">
      <c r="A11" s="1524"/>
      <c r="B11" s="1524"/>
      <c r="C11" s="1525"/>
      <c r="D11" s="1525"/>
      <c r="E11" s="1526"/>
      <c r="F11" s="1525"/>
      <c r="G11" s="1525"/>
      <c r="H11" s="1524"/>
      <c r="I11" s="1525"/>
      <c r="J11" s="1512"/>
      <c r="K11" s="1512"/>
      <c r="L11" s="1512"/>
      <c r="M11" s="1512"/>
      <c r="N11" s="1512"/>
      <c r="O11" s="1512"/>
      <c r="P11" s="1512"/>
      <c r="Q11" s="1512"/>
      <c r="R11" s="1512"/>
      <c r="S11" s="1512"/>
      <c r="T11" s="1512"/>
      <c r="U11" s="1512"/>
      <c r="V11" s="1512"/>
      <c r="W11" s="1512"/>
      <c r="X11" s="1512"/>
      <c r="Y11" s="1512"/>
      <c r="Z11" s="1512"/>
      <c r="AA11" s="1512"/>
      <c r="AB11" s="1512"/>
      <c r="AC11" s="1512"/>
      <c r="AD11" s="1512"/>
      <c r="AE11" s="1512"/>
      <c r="AF11" s="1512"/>
      <c r="AG11" s="1512"/>
      <c r="AH11" s="1512"/>
      <c r="AI11" s="1512"/>
      <c r="AJ11" s="1512"/>
      <c r="AK11" s="1512"/>
      <c r="AL11" s="1512"/>
      <c r="AM11" s="1512"/>
      <c r="AN11" s="1512"/>
      <c r="AO11" s="1512"/>
      <c r="AP11" s="1512"/>
      <c r="AQ11" s="1512"/>
      <c r="AR11" s="1512"/>
      <c r="AS11" s="1512"/>
      <c r="AT11" s="1512"/>
      <c r="AU11" s="1512"/>
      <c r="AV11" s="1512"/>
      <c r="AW11" s="1512"/>
      <c r="AX11" s="1512"/>
      <c r="AY11" s="1512"/>
      <c r="AZ11" s="1512"/>
      <c r="BA11" s="1512"/>
      <c r="BB11" s="1512"/>
      <c r="BC11" s="1512"/>
      <c r="BD11" s="1512"/>
      <c r="BE11" s="1512"/>
      <c r="BF11" s="1512"/>
      <c r="BG11" s="1512"/>
      <c r="BH11" s="1512"/>
      <c r="BI11" s="1512"/>
      <c r="BJ11" s="1512"/>
      <c r="BK11" s="1512"/>
      <c r="BL11" s="1512"/>
      <c r="BM11" s="1512"/>
      <c r="BN11" s="1512"/>
      <c r="BO11" s="1512"/>
      <c r="BP11" s="1512"/>
      <c r="BQ11" s="1512"/>
      <c r="BR11" s="1512"/>
      <c r="BS11" s="1512"/>
      <c r="BT11" s="1512"/>
      <c r="BU11" s="1512"/>
      <c r="BV11" s="1512"/>
      <c r="BW11" s="1512"/>
      <c r="BX11" s="1512"/>
      <c r="BY11" s="1512"/>
      <c r="BZ11" s="1512"/>
      <c r="CA11" s="1512"/>
      <c r="CB11" s="1512"/>
      <c r="CC11" s="1512"/>
      <c r="CD11" s="1512"/>
      <c r="CE11" s="1512"/>
      <c r="CF11" s="1512"/>
      <c r="CG11" s="1512"/>
      <c r="CH11" s="1512"/>
      <c r="CI11" s="1512"/>
      <c r="CJ11" s="1512"/>
      <c r="CK11" s="1512"/>
      <c r="CL11" s="1512"/>
      <c r="CM11" s="1512"/>
      <c r="CN11" s="1512"/>
      <c r="CO11" s="1512"/>
      <c r="CP11" s="1512"/>
      <c r="CQ11" s="1512"/>
      <c r="CR11" s="1512"/>
      <c r="CS11" s="1512"/>
      <c r="CT11" s="1512"/>
      <c r="CU11" s="1512"/>
      <c r="CV11" s="1512"/>
      <c r="CW11" s="1512"/>
      <c r="CX11" s="1512"/>
      <c r="CY11" s="1512"/>
      <c r="CZ11" s="1512"/>
      <c r="DA11" s="1512"/>
      <c r="DB11" s="1512"/>
      <c r="DC11" s="1512"/>
      <c r="DD11" s="1512"/>
      <c r="DE11" s="1512"/>
      <c r="DF11" s="1512"/>
      <c r="DG11" s="1512"/>
      <c r="DH11" s="1512"/>
      <c r="DI11" s="1512"/>
      <c r="DJ11" s="1512"/>
      <c r="DK11" s="1512"/>
      <c r="DL11" s="1512"/>
      <c r="DM11" s="1512"/>
      <c r="DN11" s="1512"/>
      <c r="DO11" s="1512"/>
      <c r="DP11" s="1512"/>
      <c r="DQ11" s="1512"/>
      <c r="DR11" s="1512"/>
      <c r="DS11" s="1512"/>
      <c r="DT11" s="1512"/>
      <c r="DU11" s="1512"/>
      <c r="DV11" s="1512"/>
      <c r="DW11" s="1512"/>
      <c r="DX11" s="1512"/>
      <c r="DY11" s="1512"/>
      <c r="DZ11" s="1512"/>
      <c r="EA11" s="1512"/>
      <c r="EB11" s="1512"/>
      <c r="EC11" s="1512"/>
      <c r="ED11" s="1512"/>
      <c r="EE11" s="1512"/>
      <c r="EF11" s="1512"/>
      <c r="EG11" s="1512"/>
      <c r="EH11" s="1512"/>
      <c r="EI11" s="1512"/>
      <c r="EJ11" s="1512"/>
      <c r="EK11" s="1512"/>
      <c r="EL11" s="1512"/>
      <c r="EM11" s="1512"/>
      <c r="EN11" s="1512"/>
      <c r="EO11" s="1512"/>
      <c r="EP11" s="1512"/>
      <c r="EQ11" s="1512"/>
      <c r="ER11" s="1512"/>
      <c r="ES11" s="1512"/>
      <c r="ET11" s="1512"/>
      <c r="EU11" s="1512"/>
      <c r="EV11" s="1512"/>
      <c r="EW11" s="1512"/>
      <c r="EX11" s="1512"/>
      <c r="EY11" s="1512"/>
      <c r="EZ11" s="1512"/>
      <c r="FA11" s="1512"/>
      <c r="FB11" s="1512"/>
      <c r="FC11" s="1512"/>
      <c r="FD11" s="1512"/>
      <c r="FE11" s="1512"/>
      <c r="FF11" s="1512"/>
      <c r="FG11" s="1512"/>
      <c r="FH11" s="1512"/>
      <c r="FI11" s="1512"/>
      <c r="FJ11" s="1512"/>
      <c r="FK11" s="1512"/>
      <c r="FL11" s="1512"/>
      <c r="FM11" s="1512"/>
      <c r="FN11" s="1512"/>
      <c r="FO11" s="1512"/>
      <c r="FP11" s="1512"/>
      <c r="FQ11" s="1512"/>
      <c r="FR11" s="1512"/>
      <c r="FS11" s="1512"/>
      <c r="FT11" s="1512"/>
      <c r="FU11" s="1512"/>
      <c r="FV11" s="1512"/>
      <c r="FW11" s="1512"/>
      <c r="FX11" s="1512"/>
      <c r="FY11" s="1512"/>
      <c r="FZ11" s="1512"/>
      <c r="GA11" s="1512"/>
      <c r="GB11" s="1512"/>
      <c r="GC11" s="1512"/>
      <c r="GD11" s="1512"/>
      <c r="GE11" s="1512"/>
      <c r="GF11" s="1512"/>
      <c r="GG11" s="1512"/>
      <c r="GH11" s="1512"/>
      <c r="GI11" s="1512"/>
      <c r="GJ11" s="1512"/>
      <c r="GK11" s="1512"/>
      <c r="GL11" s="1512"/>
      <c r="GM11" s="1512"/>
      <c r="GN11" s="1512"/>
      <c r="GO11" s="1512"/>
      <c r="GP11" s="1512"/>
      <c r="GQ11" s="1512"/>
      <c r="GR11" s="1512"/>
      <c r="GS11" s="1512"/>
      <c r="GT11" s="1512"/>
      <c r="GU11" s="1512"/>
      <c r="GV11" s="1512"/>
      <c r="GW11" s="1512"/>
      <c r="GX11" s="1512"/>
      <c r="GY11" s="1512"/>
      <c r="GZ11" s="1512"/>
      <c r="HA11" s="1512"/>
      <c r="HB11" s="1512"/>
      <c r="HC11" s="1512"/>
      <c r="HD11" s="1512"/>
      <c r="HE11" s="1512"/>
      <c r="HF11" s="1512"/>
      <c r="HG11" s="1512"/>
      <c r="HH11" s="1512"/>
      <c r="HI11" s="1512"/>
      <c r="HJ11" s="1512"/>
      <c r="HK11" s="1512"/>
      <c r="HL11" s="1512"/>
      <c r="HM11" s="1512"/>
      <c r="HN11" s="1512"/>
      <c r="HO11" s="1512"/>
      <c r="HP11" s="1512"/>
      <c r="HQ11" s="1512"/>
      <c r="HR11" s="1512"/>
      <c r="HS11" s="1512"/>
      <c r="HT11" s="1512"/>
      <c r="HU11" s="1512"/>
      <c r="HV11" s="1512"/>
      <c r="HW11" s="1512"/>
      <c r="HX11" s="1512"/>
      <c r="HY11" s="1512"/>
      <c r="HZ11" s="1512"/>
      <c r="IA11" s="1512"/>
      <c r="IB11" s="1512"/>
      <c r="IC11" s="1512"/>
      <c r="ID11" s="1512"/>
      <c r="IE11" s="1512"/>
      <c r="IF11" s="1512"/>
      <c r="IG11" s="1512"/>
      <c r="IH11" s="1512"/>
      <c r="II11" s="1512"/>
      <c r="IJ11" s="1512"/>
      <c r="IK11" s="1512"/>
      <c r="IL11" s="1512"/>
      <c r="IM11" s="1512"/>
      <c r="IN11" s="1512"/>
      <c r="IO11" s="1512"/>
      <c r="IP11" s="1512"/>
    </row>
    <row r="12" spans="1:250" s="1513" customFormat="1" ht="34.5" customHeight="1">
      <c r="A12" s="1524"/>
      <c r="B12" s="1524"/>
      <c r="C12" s="1525"/>
      <c r="D12" s="1525"/>
      <c r="E12" s="1526"/>
      <c r="F12" s="1525"/>
      <c r="G12" s="1525"/>
      <c r="H12" s="1524"/>
      <c r="I12" s="1525"/>
      <c r="J12" s="1512"/>
      <c r="K12" s="1512"/>
      <c r="L12" s="1512"/>
      <c r="M12" s="1512"/>
      <c r="N12" s="1512"/>
      <c r="O12" s="1512"/>
      <c r="P12" s="1512"/>
      <c r="Q12" s="1512"/>
      <c r="R12" s="1512"/>
      <c r="S12" s="1512"/>
      <c r="T12" s="1512"/>
      <c r="U12" s="1512"/>
      <c r="V12" s="1512"/>
      <c r="W12" s="1512"/>
      <c r="X12" s="1512"/>
      <c r="Y12" s="1512"/>
      <c r="Z12" s="1512"/>
      <c r="AA12" s="1512"/>
      <c r="AB12" s="1512"/>
      <c r="AC12" s="1512"/>
      <c r="AD12" s="1512"/>
      <c r="AE12" s="1512"/>
      <c r="AF12" s="1512"/>
      <c r="AG12" s="1512"/>
      <c r="AH12" s="1512"/>
      <c r="AI12" s="1512"/>
      <c r="AJ12" s="1512"/>
      <c r="AK12" s="1512"/>
      <c r="AL12" s="1512"/>
      <c r="AM12" s="1512"/>
      <c r="AN12" s="1512"/>
      <c r="AO12" s="1512"/>
      <c r="AP12" s="1512"/>
      <c r="AQ12" s="1512"/>
      <c r="AR12" s="1512"/>
      <c r="AS12" s="1512"/>
      <c r="AT12" s="1512"/>
      <c r="AU12" s="1512"/>
      <c r="AV12" s="1512"/>
      <c r="AW12" s="1512"/>
      <c r="AX12" s="1512"/>
      <c r="AY12" s="1512"/>
      <c r="AZ12" s="1512"/>
      <c r="BA12" s="1512"/>
      <c r="BB12" s="1512"/>
      <c r="BC12" s="1512"/>
      <c r="BD12" s="1512"/>
      <c r="BE12" s="1512"/>
      <c r="BF12" s="1512"/>
      <c r="BG12" s="1512"/>
      <c r="BH12" s="1512"/>
      <c r="BI12" s="1512"/>
      <c r="BJ12" s="1512"/>
      <c r="BK12" s="1512"/>
      <c r="BL12" s="1512"/>
      <c r="BM12" s="1512"/>
      <c r="BN12" s="1512"/>
      <c r="BO12" s="1512"/>
      <c r="BP12" s="1512"/>
      <c r="BQ12" s="1512"/>
      <c r="BR12" s="1512"/>
      <c r="BS12" s="1512"/>
      <c r="BT12" s="1512"/>
      <c r="BU12" s="1512"/>
      <c r="BV12" s="1512"/>
      <c r="BW12" s="1512"/>
      <c r="BX12" s="1512"/>
      <c r="BY12" s="1512"/>
      <c r="BZ12" s="1512"/>
      <c r="CA12" s="1512"/>
      <c r="CB12" s="1512"/>
      <c r="CC12" s="1512"/>
      <c r="CD12" s="1512"/>
      <c r="CE12" s="1512"/>
      <c r="CF12" s="1512"/>
      <c r="CG12" s="1512"/>
      <c r="CH12" s="1512"/>
      <c r="CI12" s="1512"/>
      <c r="CJ12" s="1512"/>
      <c r="CK12" s="1512"/>
      <c r="CL12" s="1512"/>
      <c r="CM12" s="1512"/>
      <c r="CN12" s="1512"/>
      <c r="CO12" s="1512"/>
      <c r="CP12" s="1512"/>
      <c r="CQ12" s="1512"/>
      <c r="CR12" s="1512"/>
      <c r="CS12" s="1512"/>
      <c r="CT12" s="1512"/>
      <c r="CU12" s="1512"/>
      <c r="CV12" s="1512"/>
      <c r="CW12" s="1512"/>
      <c r="CX12" s="1512"/>
      <c r="CY12" s="1512"/>
      <c r="CZ12" s="1512"/>
      <c r="DA12" s="1512"/>
      <c r="DB12" s="1512"/>
      <c r="DC12" s="1512"/>
      <c r="DD12" s="1512"/>
      <c r="DE12" s="1512"/>
      <c r="DF12" s="1512"/>
      <c r="DG12" s="1512"/>
      <c r="DH12" s="1512"/>
      <c r="DI12" s="1512"/>
      <c r="DJ12" s="1512"/>
      <c r="DK12" s="1512"/>
      <c r="DL12" s="1512"/>
      <c r="DM12" s="1512"/>
      <c r="DN12" s="1512"/>
      <c r="DO12" s="1512"/>
      <c r="DP12" s="1512"/>
      <c r="DQ12" s="1512"/>
      <c r="DR12" s="1512"/>
      <c r="DS12" s="1512"/>
      <c r="DT12" s="1512"/>
      <c r="DU12" s="1512"/>
      <c r="DV12" s="1512"/>
      <c r="DW12" s="1512"/>
      <c r="DX12" s="1512"/>
      <c r="DY12" s="1512"/>
      <c r="DZ12" s="1512"/>
      <c r="EA12" s="1512"/>
      <c r="EB12" s="1512"/>
      <c r="EC12" s="1512"/>
      <c r="ED12" s="1512"/>
      <c r="EE12" s="1512"/>
      <c r="EF12" s="1512"/>
      <c r="EG12" s="1512"/>
      <c r="EH12" s="1512"/>
      <c r="EI12" s="1512"/>
      <c r="EJ12" s="1512"/>
      <c r="EK12" s="1512"/>
      <c r="EL12" s="1512"/>
      <c r="EM12" s="1512"/>
      <c r="EN12" s="1512"/>
      <c r="EO12" s="1512"/>
      <c r="EP12" s="1512"/>
      <c r="EQ12" s="1512"/>
      <c r="ER12" s="1512"/>
      <c r="ES12" s="1512"/>
      <c r="ET12" s="1512"/>
      <c r="EU12" s="1512"/>
      <c r="EV12" s="1512"/>
      <c r="EW12" s="1512"/>
      <c r="EX12" s="1512"/>
      <c r="EY12" s="1512"/>
      <c r="EZ12" s="1512"/>
      <c r="FA12" s="1512"/>
      <c r="FB12" s="1512"/>
      <c r="FC12" s="1512"/>
      <c r="FD12" s="1512"/>
      <c r="FE12" s="1512"/>
      <c r="FF12" s="1512"/>
      <c r="FG12" s="1512"/>
      <c r="FH12" s="1512"/>
      <c r="FI12" s="1512"/>
      <c r="FJ12" s="1512"/>
      <c r="FK12" s="1512"/>
      <c r="FL12" s="1512"/>
      <c r="FM12" s="1512"/>
      <c r="FN12" s="1512"/>
      <c r="FO12" s="1512"/>
      <c r="FP12" s="1512"/>
      <c r="FQ12" s="1512"/>
      <c r="FR12" s="1512"/>
      <c r="FS12" s="1512"/>
      <c r="FT12" s="1512"/>
      <c r="FU12" s="1512"/>
      <c r="FV12" s="1512"/>
      <c r="FW12" s="1512"/>
      <c r="FX12" s="1512"/>
      <c r="FY12" s="1512"/>
      <c r="FZ12" s="1512"/>
      <c r="GA12" s="1512"/>
      <c r="GB12" s="1512"/>
      <c r="GC12" s="1512"/>
      <c r="GD12" s="1512"/>
      <c r="GE12" s="1512"/>
      <c r="GF12" s="1512"/>
      <c r="GG12" s="1512"/>
      <c r="GH12" s="1512"/>
      <c r="GI12" s="1512"/>
      <c r="GJ12" s="1512"/>
      <c r="GK12" s="1512"/>
      <c r="GL12" s="1512"/>
      <c r="GM12" s="1512"/>
      <c r="GN12" s="1512"/>
      <c r="GO12" s="1512"/>
      <c r="GP12" s="1512"/>
      <c r="GQ12" s="1512"/>
      <c r="GR12" s="1512"/>
      <c r="GS12" s="1512"/>
      <c r="GT12" s="1512"/>
      <c r="GU12" s="1512"/>
      <c r="GV12" s="1512"/>
      <c r="GW12" s="1512"/>
      <c r="GX12" s="1512"/>
      <c r="GY12" s="1512"/>
      <c r="GZ12" s="1512"/>
      <c r="HA12" s="1512"/>
      <c r="HB12" s="1512"/>
      <c r="HC12" s="1512"/>
      <c r="HD12" s="1512"/>
      <c r="HE12" s="1512"/>
      <c r="HF12" s="1512"/>
      <c r="HG12" s="1512"/>
      <c r="HH12" s="1512"/>
      <c r="HI12" s="1512"/>
      <c r="HJ12" s="1512"/>
      <c r="HK12" s="1512"/>
      <c r="HL12" s="1512"/>
      <c r="HM12" s="1512"/>
      <c r="HN12" s="1512"/>
      <c r="HO12" s="1512"/>
      <c r="HP12" s="1512"/>
      <c r="HQ12" s="1512"/>
      <c r="HR12" s="1512"/>
      <c r="HS12" s="1512"/>
      <c r="HT12" s="1512"/>
      <c r="HU12" s="1512"/>
      <c r="HV12" s="1512"/>
      <c r="HW12" s="1512"/>
      <c r="HX12" s="1512"/>
      <c r="HY12" s="1512"/>
      <c r="HZ12" s="1512"/>
      <c r="IA12" s="1512"/>
      <c r="IB12" s="1512"/>
      <c r="IC12" s="1512"/>
      <c r="ID12" s="1512"/>
      <c r="IE12" s="1512"/>
      <c r="IF12" s="1512"/>
      <c r="IG12" s="1512"/>
      <c r="IH12" s="1512"/>
      <c r="II12" s="1512"/>
      <c r="IJ12" s="1512"/>
      <c r="IK12" s="1512"/>
      <c r="IL12" s="1512"/>
      <c r="IM12" s="1512"/>
      <c r="IN12" s="1512"/>
      <c r="IO12" s="1512"/>
      <c r="IP12" s="1512"/>
    </row>
    <row r="13" spans="1:250" s="1513" customFormat="1" ht="34.5" customHeight="1">
      <c r="A13" s="1524"/>
      <c r="B13" s="1524"/>
      <c r="C13" s="1525"/>
      <c r="D13" s="1525"/>
      <c r="E13" s="1526"/>
      <c r="F13" s="1525"/>
      <c r="G13" s="1525"/>
      <c r="H13" s="1524"/>
      <c r="I13" s="1525"/>
      <c r="J13" s="1512"/>
      <c r="K13" s="1512"/>
      <c r="L13" s="1512"/>
      <c r="M13" s="1512"/>
      <c r="N13" s="1512"/>
      <c r="O13" s="1512"/>
      <c r="P13" s="1512"/>
      <c r="Q13" s="1512"/>
      <c r="R13" s="1512"/>
      <c r="S13" s="1512"/>
      <c r="T13" s="1512"/>
      <c r="U13" s="1512"/>
      <c r="V13" s="1512"/>
      <c r="W13" s="1512"/>
      <c r="X13" s="1512"/>
      <c r="Y13" s="1512"/>
      <c r="Z13" s="1512"/>
      <c r="AA13" s="1512"/>
      <c r="AB13" s="1512"/>
      <c r="AC13" s="1512"/>
      <c r="AD13" s="1512"/>
      <c r="AE13" s="1512"/>
      <c r="AF13" s="1512"/>
      <c r="AG13" s="1512"/>
      <c r="AH13" s="1512"/>
      <c r="AI13" s="1512"/>
      <c r="AJ13" s="1512"/>
      <c r="AK13" s="1512"/>
      <c r="AL13" s="1512"/>
      <c r="AM13" s="1512"/>
      <c r="AN13" s="1512"/>
      <c r="AO13" s="1512"/>
      <c r="AP13" s="1512"/>
      <c r="AQ13" s="1512"/>
      <c r="AR13" s="1512"/>
      <c r="AS13" s="1512"/>
      <c r="AT13" s="1512"/>
      <c r="AU13" s="1512"/>
      <c r="AV13" s="1512"/>
      <c r="AW13" s="1512"/>
      <c r="AX13" s="1512"/>
      <c r="AY13" s="1512"/>
      <c r="AZ13" s="1512"/>
      <c r="BA13" s="1512"/>
      <c r="BB13" s="1512"/>
      <c r="BC13" s="1512"/>
      <c r="BD13" s="1512"/>
      <c r="BE13" s="1512"/>
      <c r="BF13" s="1512"/>
      <c r="BG13" s="1512"/>
      <c r="BH13" s="1512"/>
      <c r="BI13" s="1512"/>
      <c r="BJ13" s="1512"/>
      <c r="BK13" s="1512"/>
      <c r="BL13" s="1512"/>
      <c r="BM13" s="1512"/>
      <c r="BN13" s="1512"/>
      <c r="BO13" s="1512"/>
      <c r="BP13" s="1512"/>
      <c r="BQ13" s="1512"/>
      <c r="BR13" s="1512"/>
      <c r="BS13" s="1512"/>
      <c r="BT13" s="1512"/>
      <c r="BU13" s="1512"/>
      <c r="BV13" s="1512"/>
      <c r="BW13" s="1512"/>
      <c r="BX13" s="1512"/>
      <c r="BY13" s="1512"/>
      <c r="BZ13" s="1512"/>
      <c r="CA13" s="1512"/>
      <c r="CB13" s="1512"/>
      <c r="CC13" s="1512"/>
      <c r="CD13" s="1512"/>
      <c r="CE13" s="1512"/>
      <c r="CF13" s="1512"/>
      <c r="CG13" s="1512"/>
      <c r="CH13" s="1512"/>
      <c r="CI13" s="1512"/>
      <c r="CJ13" s="1512"/>
      <c r="CK13" s="1512"/>
      <c r="CL13" s="1512"/>
      <c r="CM13" s="1512"/>
      <c r="CN13" s="1512"/>
      <c r="CO13" s="1512"/>
      <c r="CP13" s="1512"/>
      <c r="CQ13" s="1512"/>
      <c r="CR13" s="1512"/>
      <c r="CS13" s="1512"/>
      <c r="CT13" s="1512"/>
      <c r="CU13" s="1512"/>
      <c r="CV13" s="1512"/>
      <c r="CW13" s="1512"/>
      <c r="CX13" s="1512"/>
      <c r="CY13" s="1512"/>
      <c r="CZ13" s="1512"/>
      <c r="DA13" s="1512"/>
      <c r="DB13" s="1512"/>
      <c r="DC13" s="1512"/>
      <c r="DD13" s="1512"/>
      <c r="DE13" s="1512"/>
      <c r="DF13" s="1512"/>
      <c r="DG13" s="1512"/>
      <c r="DH13" s="1512"/>
      <c r="DI13" s="1512"/>
      <c r="DJ13" s="1512"/>
      <c r="DK13" s="1512"/>
      <c r="DL13" s="1512"/>
      <c r="DM13" s="1512"/>
      <c r="DN13" s="1512"/>
      <c r="DO13" s="1512"/>
      <c r="DP13" s="1512"/>
      <c r="DQ13" s="1512"/>
      <c r="DR13" s="1512"/>
      <c r="DS13" s="1512"/>
      <c r="DT13" s="1512"/>
      <c r="DU13" s="1512"/>
      <c r="DV13" s="1512"/>
      <c r="DW13" s="1512"/>
      <c r="DX13" s="1512"/>
      <c r="DY13" s="1512"/>
      <c r="DZ13" s="1512"/>
      <c r="EA13" s="1512"/>
      <c r="EB13" s="1512"/>
      <c r="EC13" s="1512"/>
      <c r="ED13" s="1512"/>
      <c r="EE13" s="1512"/>
      <c r="EF13" s="1512"/>
      <c r="EG13" s="1512"/>
      <c r="EH13" s="1512"/>
      <c r="EI13" s="1512"/>
      <c r="EJ13" s="1512"/>
      <c r="EK13" s="1512"/>
      <c r="EL13" s="1512"/>
      <c r="EM13" s="1512"/>
      <c r="EN13" s="1512"/>
      <c r="EO13" s="1512"/>
      <c r="EP13" s="1512"/>
      <c r="EQ13" s="1512"/>
      <c r="ER13" s="1512"/>
      <c r="ES13" s="1512"/>
      <c r="ET13" s="1512"/>
      <c r="EU13" s="1512"/>
      <c r="EV13" s="1512"/>
      <c r="EW13" s="1512"/>
      <c r="EX13" s="1512"/>
      <c r="EY13" s="1512"/>
      <c r="EZ13" s="1512"/>
      <c r="FA13" s="1512"/>
      <c r="FB13" s="1512"/>
      <c r="FC13" s="1512"/>
      <c r="FD13" s="1512"/>
      <c r="FE13" s="1512"/>
      <c r="FF13" s="1512"/>
      <c r="FG13" s="1512"/>
      <c r="FH13" s="1512"/>
      <c r="FI13" s="1512"/>
      <c r="FJ13" s="1512"/>
      <c r="FK13" s="1512"/>
      <c r="FL13" s="1512"/>
      <c r="FM13" s="1512"/>
      <c r="FN13" s="1512"/>
      <c r="FO13" s="1512"/>
      <c r="FP13" s="1512"/>
      <c r="FQ13" s="1512"/>
      <c r="FR13" s="1512"/>
      <c r="FS13" s="1512"/>
      <c r="FT13" s="1512"/>
      <c r="FU13" s="1512"/>
      <c r="FV13" s="1512"/>
      <c r="FW13" s="1512"/>
      <c r="FX13" s="1512"/>
      <c r="FY13" s="1512"/>
      <c r="FZ13" s="1512"/>
      <c r="GA13" s="1512"/>
      <c r="GB13" s="1512"/>
      <c r="GC13" s="1512"/>
      <c r="GD13" s="1512"/>
      <c r="GE13" s="1512"/>
      <c r="GF13" s="1512"/>
      <c r="GG13" s="1512"/>
      <c r="GH13" s="1512"/>
      <c r="GI13" s="1512"/>
      <c r="GJ13" s="1512"/>
      <c r="GK13" s="1512"/>
      <c r="GL13" s="1512"/>
      <c r="GM13" s="1512"/>
      <c r="GN13" s="1512"/>
      <c r="GO13" s="1512"/>
      <c r="GP13" s="1512"/>
      <c r="GQ13" s="1512"/>
      <c r="GR13" s="1512"/>
      <c r="GS13" s="1512"/>
      <c r="GT13" s="1512"/>
      <c r="GU13" s="1512"/>
      <c r="GV13" s="1512"/>
      <c r="GW13" s="1512"/>
      <c r="GX13" s="1512"/>
      <c r="GY13" s="1512"/>
      <c r="GZ13" s="1512"/>
      <c r="HA13" s="1512"/>
      <c r="HB13" s="1512"/>
      <c r="HC13" s="1512"/>
      <c r="HD13" s="1512"/>
      <c r="HE13" s="1512"/>
      <c r="HF13" s="1512"/>
      <c r="HG13" s="1512"/>
      <c r="HH13" s="1512"/>
      <c r="HI13" s="1512"/>
      <c r="HJ13" s="1512"/>
      <c r="HK13" s="1512"/>
      <c r="HL13" s="1512"/>
      <c r="HM13" s="1512"/>
      <c r="HN13" s="1512"/>
      <c r="HO13" s="1512"/>
      <c r="HP13" s="1512"/>
      <c r="HQ13" s="1512"/>
      <c r="HR13" s="1512"/>
      <c r="HS13" s="1512"/>
      <c r="HT13" s="1512"/>
      <c r="HU13" s="1512"/>
      <c r="HV13" s="1512"/>
      <c r="HW13" s="1512"/>
      <c r="HX13" s="1512"/>
      <c r="HY13" s="1512"/>
      <c r="HZ13" s="1512"/>
      <c r="IA13" s="1512"/>
      <c r="IB13" s="1512"/>
      <c r="IC13" s="1512"/>
      <c r="ID13" s="1512"/>
      <c r="IE13" s="1512"/>
      <c r="IF13" s="1512"/>
      <c r="IG13" s="1512"/>
      <c r="IH13" s="1512"/>
      <c r="II13" s="1512"/>
      <c r="IJ13" s="1512"/>
      <c r="IK13" s="1512"/>
      <c r="IL13" s="1512"/>
      <c r="IM13" s="1512"/>
      <c r="IN13" s="1512"/>
      <c r="IO13" s="1512"/>
      <c r="IP13" s="1512"/>
    </row>
    <row r="14" spans="1:250" s="1513" customFormat="1" ht="34.5" customHeight="1">
      <c r="A14" s="1524"/>
      <c r="B14" s="1524"/>
      <c r="C14" s="1525"/>
      <c r="D14" s="1525"/>
      <c r="E14" s="1526"/>
      <c r="F14" s="1525"/>
      <c r="G14" s="1525"/>
      <c r="H14" s="1524"/>
      <c r="I14" s="1525"/>
      <c r="J14" s="1512"/>
      <c r="K14" s="1512"/>
      <c r="L14" s="1512"/>
      <c r="M14" s="1512"/>
      <c r="N14" s="1512"/>
      <c r="O14" s="1512"/>
      <c r="P14" s="1512"/>
      <c r="Q14" s="1512"/>
      <c r="R14" s="1512"/>
      <c r="S14" s="1512"/>
      <c r="T14" s="1512"/>
      <c r="U14" s="1512"/>
      <c r="V14" s="1512"/>
      <c r="W14" s="1512"/>
      <c r="X14" s="1512"/>
      <c r="Y14" s="1512"/>
      <c r="Z14" s="1512"/>
      <c r="AA14" s="1512"/>
      <c r="AB14" s="1512"/>
      <c r="AC14" s="1512"/>
      <c r="AD14" s="1512"/>
      <c r="AE14" s="1512"/>
      <c r="AF14" s="1512"/>
      <c r="AG14" s="1512"/>
      <c r="AH14" s="1512"/>
      <c r="AI14" s="1512"/>
      <c r="AJ14" s="1512"/>
      <c r="AK14" s="1512"/>
      <c r="AL14" s="1512"/>
      <c r="AM14" s="1512"/>
      <c r="AN14" s="1512"/>
      <c r="AO14" s="1512"/>
      <c r="AP14" s="1512"/>
      <c r="AQ14" s="1512"/>
      <c r="AR14" s="1512"/>
      <c r="AS14" s="1512"/>
      <c r="AT14" s="1512"/>
      <c r="AU14" s="1512"/>
      <c r="AV14" s="1512"/>
      <c r="AW14" s="1512"/>
      <c r="AX14" s="1512"/>
      <c r="AY14" s="1512"/>
      <c r="AZ14" s="1512"/>
      <c r="BA14" s="1512"/>
      <c r="BB14" s="1512"/>
      <c r="BC14" s="1512"/>
      <c r="BD14" s="1512"/>
      <c r="BE14" s="1512"/>
      <c r="BF14" s="1512"/>
      <c r="BG14" s="1512"/>
      <c r="BH14" s="1512"/>
      <c r="BI14" s="1512"/>
      <c r="BJ14" s="1512"/>
      <c r="BK14" s="1512"/>
      <c r="BL14" s="1512"/>
      <c r="BM14" s="1512"/>
      <c r="BN14" s="1512"/>
      <c r="BO14" s="1512"/>
      <c r="BP14" s="1512"/>
      <c r="BQ14" s="1512"/>
      <c r="BR14" s="1512"/>
      <c r="BS14" s="1512"/>
      <c r="BT14" s="1512"/>
      <c r="BU14" s="1512"/>
      <c r="BV14" s="1512"/>
      <c r="BW14" s="1512"/>
      <c r="BX14" s="1512"/>
      <c r="BY14" s="1512"/>
      <c r="BZ14" s="1512"/>
      <c r="CA14" s="1512"/>
      <c r="CB14" s="1512"/>
      <c r="CC14" s="1512"/>
      <c r="CD14" s="1512"/>
      <c r="CE14" s="1512"/>
      <c r="CF14" s="1512"/>
      <c r="CG14" s="1512"/>
      <c r="CH14" s="1512"/>
      <c r="CI14" s="1512"/>
      <c r="CJ14" s="1512"/>
      <c r="CK14" s="1512"/>
      <c r="CL14" s="1512"/>
      <c r="CM14" s="1512"/>
      <c r="CN14" s="1512"/>
      <c r="CO14" s="1512"/>
      <c r="CP14" s="1512"/>
      <c r="CQ14" s="1512"/>
      <c r="CR14" s="1512"/>
      <c r="CS14" s="1512"/>
      <c r="CT14" s="1512"/>
      <c r="CU14" s="1512"/>
      <c r="CV14" s="1512"/>
      <c r="CW14" s="1512"/>
      <c r="CX14" s="1512"/>
      <c r="CY14" s="1512"/>
      <c r="CZ14" s="1512"/>
      <c r="DA14" s="1512"/>
      <c r="DB14" s="1512"/>
      <c r="DC14" s="1512"/>
      <c r="DD14" s="1512"/>
      <c r="DE14" s="1512"/>
      <c r="DF14" s="1512"/>
      <c r="DG14" s="1512"/>
      <c r="DH14" s="1512"/>
      <c r="DI14" s="1512"/>
      <c r="DJ14" s="1512"/>
      <c r="DK14" s="1512"/>
      <c r="DL14" s="1512"/>
      <c r="DM14" s="1512"/>
      <c r="DN14" s="1512"/>
      <c r="DO14" s="1512"/>
      <c r="DP14" s="1512"/>
      <c r="DQ14" s="1512"/>
      <c r="DR14" s="1512"/>
      <c r="DS14" s="1512"/>
      <c r="DT14" s="1512"/>
      <c r="DU14" s="1512"/>
      <c r="DV14" s="1512"/>
      <c r="DW14" s="1512"/>
      <c r="DX14" s="1512"/>
      <c r="DY14" s="1512"/>
      <c r="DZ14" s="1512"/>
      <c r="EA14" s="1512"/>
      <c r="EB14" s="1512"/>
      <c r="EC14" s="1512"/>
      <c r="ED14" s="1512"/>
      <c r="EE14" s="1512"/>
      <c r="EF14" s="1512"/>
      <c r="EG14" s="1512"/>
      <c r="EH14" s="1512"/>
      <c r="EI14" s="1512"/>
      <c r="EJ14" s="1512"/>
      <c r="EK14" s="1512"/>
      <c r="EL14" s="1512"/>
      <c r="EM14" s="1512"/>
      <c r="EN14" s="1512"/>
      <c r="EO14" s="1512"/>
      <c r="EP14" s="1512"/>
      <c r="EQ14" s="1512"/>
      <c r="ER14" s="1512"/>
      <c r="ES14" s="1512"/>
      <c r="ET14" s="1512"/>
      <c r="EU14" s="1512"/>
      <c r="EV14" s="1512"/>
      <c r="EW14" s="1512"/>
      <c r="EX14" s="1512"/>
      <c r="EY14" s="1512"/>
      <c r="EZ14" s="1512"/>
      <c r="FA14" s="1512"/>
      <c r="FB14" s="1512"/>
      <c r="FC14" s="1512"/>
      <c r="FD14" s="1512"/>
      <c r="FE14" s="1512"/>
      <c r="FF14" s="1512"/>
      <c r="FG14" s="1512"/>
      <c r="FH14" s="1512"/>
      <c r="FI14" s="1512"/>
      <c r="FJ14" s="1512"/>
      <c r="FK14" s="1512"/>
      <c r="FL14" s="1512"/>
      <c r="FM14" s="1512"/>
      <c r="FN14" s="1512"/>
      <c r="FO14" s="1512"/>
      <c r="FP14" s="1512"/>
      <c r="FQ14" s="1512"/>
      <c r="FR14" s="1512"/>
      <c r="FS14" s="1512"/>
      <c r="FT14" s="1512"/>
      <c r="FU14" s="1512"/>
      <c r="FV14" s="1512"/>
      <c r="FW14" s="1512"/>
      <c r="FX14" s="1512"/>
      <c r="FY14" s="1512"/>
      <c r="FZ14" s="1512"/>
      <c r="GA14" s="1512"/>
      <c r="GB14" s="1512"/>
      <c r="GC14" s="1512"/>
      <c r="GD14" s="1512"/>
      <c r="GE14" s="1512"/>
      <c r="GF14" s="1512"/>
      <c r="GG14" s="1512"/>
      <c r="GH14" s="1512"/>
      <c r="GI14" s="1512"/>
      <c r="GJ14" s="1512"/>
      <c r="GK14" s="1512"/>
      <c r="GL14" s="1512"/>
      <c r="GM14" s="1512"/>
      <c r="GN14" s="1512"/>
      <c r="GO14" s="1512"/>
      <c r="GP14" s="1512"/>
      <c r="GQ14" s="1512"/>
      <c r="GR14" s="1512"/>
      <c r="GS14" s="1512"/>
      <c r="GT14" s="1512"/>
      <c r="GU14" s="1512"/>
      <c r="GV14" s="1512"/>
      <c r="GW14" s="1512"/>
      <c r="GX14" s="1512"/>
      <c r="GY14" s="1512"/>
      <c r="GZ14" s="1512"/>
      <c r="HA14" s="1512"/>
      <c r="HB14" s="1512"/>
      <c r="HC14" s="1512"/>
      <c r="HD14" s="1512"/>
      <c r="HE14" s="1512"/>
      <c r="HF14" s="1512"/>
      <c r="HG14" s="1512"/>
      <c r="HH14" s="1512"/>
      <c r="HI14" s="1512"/>
      <c r="HJ14" s="1512"/>
      <c r="HK14" s="1512"/>
      <c r="HL14" s="1512"/>
      <c r="HM14" s="1512"/>
      <c r="HN14" s="1512"/>
      <c r="HO14" s="1512"/>
      <c r="HP14" s="1512"/>
      <c r="HQ14" s="1512"/>
      <c r="HR14" s="1512"/>
      <c r="HS14" s="1512"/>
      <c r="HT14" s="1512"/>
      <c r="HU14" s="1512"/>
      <c r="HV14" s="1512"/>
      <c r="HW14" s="1512"/>
      <c r="HX14" s="1512"/>
      <c r="HY14" s="1512"/>
      <c r="HZ14" s="1512"/>
      <c r="IA14" s="1512"/>
      <c r="IB14" s="1512"/>
      <c r="IC14" s="1512"/>
      <c r="ID14" s="1512"/>
      <c r="IE14" s="1512"/>
      <c r="IF14" s="1512"/>
      <c r="IG14" s="1512"/>
      <c r="IH14" s="1512"/>
      <c r="II14" s="1512"/>
      <c r="IJ14" s="1512"/>
      <c r="IK14" s="1512"/>
      <c r="IL14" s="1512"/>
      <c r="IM14" s="1512"/>
      <c r="IN14" s="1512"/>
      <c r="IO14" s="1512"/>
      <c r="IP14" s="1512"/>
    </row>
    <row r="15" spans="1:250" s="1513" customFormat="1" ht="34.5" customHeight="1">
      <c r="A15" s="1524"/>
      <c r="B15" s="1524"/>
      <c r="C15" s="1525"/>
      <c r="D15" s="1525"/>
      <c r="E15" s="1526"/>
      <c r="F15" s="1525"/>
      <c r="G15" s="1525"/>
      <c r="H15" s="1524"/>
      <c r="I15" s="1525"/>
      <c r="J15" s="1512"/>
      <c r="K15" s="1512"/>
      <c r="L15" s="1512"/>
      <c r="M15" s="1512"/>
      <c r="N15" s="1512"/>
      <c r="O15" s="1512"/>
      <c r="P15" s="1512"/>
      <c r="Q15" s="1512"/>
      <c r="R15" s="1512"/>
      <c r="S15" s="1512"/>
      <c r="T15" s="1512"/>
      <c r="U15" s="1512"/>
      <c r="V15" s="1512"/>
      <c r="W15" s="1512"/>
      <c r="X15" s="1512"/>
      <c r="Y15" s="1512"/>
      <c r="Z15" s="1512"/>
      <c r="AA15" s="1512"/>
      <c r="AB15" s="1512"/>
      <c r="AC15" s="1512"/>
      <c r="AD15" s="1512"/>
      <c r="AE15" s="1512"/>
      <c r="AF15" s="1512"/>
      <c r="AG15" s="1512"/>
      <c r="AH15" s="1512"/>
      <c r="AI15" s="1512"/>
      <c r="AJ15" s="1512"/>
      <c r="AK15" s="1512"/>
      <c r="AL15" s="1512"/>
      <c r="AM15" s="1512"/>
      <c r="AN15" s="1512"/>
      <c r="AO15" s="1512"/>
      <c r="AP15" s="1512"/>
      <c r="AQ15" s="1512"/>
      <c r="AR15" s="1512"/>
      <c r="AS15" s="1512"/>
      <c r="AT15" s="1512"/>
      <c r="AU15" s="1512"/>
      <c r="AV15" s="1512"/>
      <c r="AW15" s="1512"/>
      <c r="AX15" s="1512"/>
      <c r="AY15" s="1512"/>
      <c r="AZ15" s="1512"/>
      <c r="BA15" s="1512"/>
      <c r="BB15" s="1512"/>
      <c r="BC15" s="1512"/>
      <c r="BD15" s="1512"/>
      <c r="BE15" s="1512"/>
      <c r="BF15" s="1512"/>
      <c r="BG15" s="1512"/>
      <c r="BH15" s="1512"/>
      <c r="BI15" s="1512"/>
      <c r="BJ15" s="1512"/>
      <c r="BK15" s="1512"/>
      <c r="BL15" s="1512"/>
      <c r="BM15" s="1512"/>
      <c r="BN15" s="1512"/>
      <c r="BO15" s="1512"/>
      <c r="BP15" s="1512"/>
      <c r="BQ15" s="1512"/>
      <c r="BR15" s="1512"/>
      <c r="BS15" s="1512"/>
      <c r="BT15" s="1512"/>
      <c r="BU15" s="1512"/>
      <c r="BV15" s="1512"/>
      <c r="BW15" s="1512"/>
      <c r="BX15" s="1512"/>
      <c r="BY15" s="1512"/>
      <c r="BZ15" s="1512"/>
      <c r="CA15" s="1512"/>
      <c r="CB15" s="1512"/>
      <c r="CC15" s="1512"/>
      <c r="CD15" s="1512"/>
      <c r="CE15" s="1512"/>
      <c r="CF15" s="1512"/>
      <c r="CG15" s="1512"/>
      <c r="CH15" s="1512"/>
      <c r="CI15" s="1512"/>
      <c r="CJ15" s="1512"/>
      <c r="CK15" s="1512"/>
      <c r="CL15" s="1512"/>
      <c r="CM15" s="1512"/>
      <c r="CN15" s="1512"/>
      <c r="CO15" s="1512"/>
      <c r="CP15" s="1512"/>
      <c r="CQ15" s="1512"/>
      <c r="CR15" s="1512"/>
      <c r="CS15" s="1512"/>
      <c r="CT15" s="1512"/>
      <c r="CU15" s="1512"/>
      <c r="CV15" s="1512"/>
      <c r="CW15" s="1512"/>
      <c r="CX15" s="1512"/>
      <c r="CY15" s="1512"/>
      <c r="CZ15" s="1512"/>
      <c r="DA15" s="1512"/>
      <c r="DB15" s="1512"/>
      <c r="DC15" s="1512"/>
      <c r="DD15" s="1512"/>
      <c r="DE15" s="1512"/>
      <c r="DF15" s="1512"/>
      <c r="DG15" s="1512"/>
      <c r="DH15" s="1512"/>
      <c r="DI15" s="1512"/>
      <c r="DJ15" s="1512"/>
      <c r="DK15" s="1512"/>
      <c r="DL15" s="1512"/>
      <c r="DM15" s="1512"/>
      <c r="DN15" s="1512"/>
      <c r="DO15" s="1512"/>
      <c r="DP15" s="1512"/>
      <c r="DQ15" s="1512"/>
      <c r="DR15" s="1512"/>
      <c r="DS15" s="1512"/>
      <c r="DT15" s="1512"/>
      <c r="DU15" s="1512"/>
      <c r="DV15" s="1512"/>
      <c r="DW15" s="1512"/>
      <c r="DX15" s="1512"/>
      <c r="DY15" s="1512"/>
      <c r="DZ15" s="1512"/>
      <c r="EA15" s="1512"/>
      <c r="EB15" s="1512"/>
      <c r="EC15" s="1512"/>
      <c r="ED15" s="1512"/>
      <c r="EE15" s="1512"/>
      <c r="EF15" s="1512"/>
      <c r="EG15" s="1512"/>
      <c r="EH15" s="1512"/>
      <c r="EI15" s="1512"/>
      <c r="EJ15" s="1512"/>
      <c r="EK15" s="1512"/>
      <c r="EL15" s="1512"/>
      <c r="EM15" s="1512"/>
      <c r="EN15" s="1512"/>
      <c r="EO15" s="1512"/>
      <c r="EP15" s="1512"/>
      <c r="EQ15" s="1512"/>
      <c r="ER15" s="1512"/>
      <c r="ES15" s="1512"/>
      <c r="ET15" s="1512"/>
      <c r="EU15" s="1512"/>
      <c r="EV15" s="1512"/>
      <c r="EW15" s="1512"/>
      <c r="EX15" s="1512"/>
      <c r="EY15" s="1512"/>
      <c r="EZ15" s="1512"/>
      <c r="FA15" s="1512"/>
      <c r="FB15" s="1512"/>
      <c r="FC15" s="1512"/>
      <c r="FD15" s="1512"/>
      <c r="FE15" s="1512"/>
      <c r="FF15" s="1512"/>
      <c r="FG15" s="1512"/>
      <c r="FH15" s="1512"/>
      <c r="FI15" s="1512"/>
      <c r="FJ15" s="1512"/>
      <c r="FK15" s="1512"/>
      <c r="FL15" s="1512"/>
      <c r="FM15" s="1512"/>
      <c r="FN15" s="1512"/>
      <c r="FO15" s="1512"/>
      <c r="FP15" s="1512"/>
      <c r="FQ15" s="1512"/>
      <c r="FR15" s="1512"/>
      <c r="FS15" s="1512"/>
      <c r="FT15" s="1512"/>
      <c r="FU15" s="1512"/>
      <c r="FV15" s="1512"/>
      <c r="FW15" s="1512"/>
      <c r="FX15" s="1512"/>
      <c r="FY15" s="1512"/>
      <c r="FZ15" s="1512"/>
      <c r="GA15" s="1512"/>
      <c r="GB15" s="1512"/>
      <c r="GC15" s="1512"/>
      <c r="GD15" s="1512"/>
      <c r="GE15" s="1512"/>
      <c r="GF15" s="1512"/>
      <c r="GG15" s="1512"/>
      <c r="GH15" s="1512"/>
      <c r="GI15" s="1512"/>
      <c r="GJ15" s="1512"/>
      <c r="GK15" s="1512"/>
      <c r="GL15" s="1512"/>
      <c r="GM15" s="1512"/>
      <c r="GN15" s="1512"/>
      <c r="GO15" s="1512"/>
      <c r="GP15" s="1512"/>
      <c r="GQ15" s="1512"/>
      <c r="GR15" s="1512"/>
      <c r="GS15" s="1512"/>
      <c r="GT15" s="1512"/>
      <c r="GU15" s="1512"/>
      <c r="GV15" s="1512"/>
      <c r="GW15" s="1512"/>
      <c r="GX15" s="1512"/>
      <c r="GY15" s="1512"/>
      <c r="GZ15" s="1512"/>
      <c r="HA15" s="1512"/>
      <c r="HB15" s="1512"/>
      <c r="HC15" s="1512"/>
      <c r="HD15" s="1512"/>
      <c r="HE15" s="1512"/>
      <c r="HF15" s="1512"/>
      <c r="HG15" s="1512"/>
      <c r="HH15" s="1512"/>
      <c r="HI15" s="1512"/>
      <c r="HJ15" s="1512"/>
      <c r="HK15" s="1512"/>
      <c r="HL15" s="1512"/>
      <c r="HM15" s="1512"/>
      <c r="HN15" s="1512"/>
      <c r="HO15" s="1512"/>
      <c r="HP15" s="1512"/>
      <c r="HQ15" s="1512"/>
      <c r="HR15" s="1512"/>
      <c r="HS15" s="1512"/>
      <c r="HT15" s="1512"/>
      <c r="HU15" s="1512"/>
      <c r="HV15" s="1512"/>
      <c r="HW15" s="1512"/>
      <c r="HX15" s="1512"/>
      <c r="HY15" s="1512"/>
      <c r="HZ15" s="1512"/>
      <c r="IA15" s="1512"/>
      <c r="IB15" s="1512"/>
      <c r="IC15" s="1512"/>
      <c r="ID15" s="1512"/>
      <c r="IE15" s="1512"/>
      <c r="IF15" s="1512"/>
      <c r="IG15" s="1512"/>
      <c r="IH15" s="1512"/>
      <c r="II15" s="1512"/>
      <c r="IJ15" s="1512"/>
      <c r="IK15" s="1512"/>
      <c r="IL15" s="1512"/>
      <c r="IM15" s="1512"/>
      <c r="IN15" s="1512"/>
      <c r="IO15" s="1512"/>
      <c r="IP15" s="1512"/>
    </row>
    <row r="16" spans="1:250" s="1513" customFormat="1" ht="34.5" customHeight="1">
      <c r="A16" s="1524"/>
      <c r="B16" s="1524"/>
      <c r="C16" s="1525"/>
      <c r="D16" s="1525"/>
      <c r="E16" s="1526"/>
      <c r="F16" s="1525"/>
      <c r="G16" s="1525"/>
      <c r="H16" s="1524"/>
      <c r="I16" s="1525"/>
      <c r="J16" s="1512"/>
      <c r="K16" s="1512"/>
      <c r="L16" s="1512"/>
      <c r="M16" s="1512"/>
      <c r="N16" s="1512"/>
      <c r="O16" s="1512"/>
      <c r="P16" s="1512"/>
      <c r="Q16" s="1512"/>
      <c r="R16" s="1512"/>
      <c r="S16" s="1512"/>
      <c r="T16" s="1512"/>
      <c r="U16" s="1512"/>
      <c r="V16" s="1512"/>
      <c r="W16" s="1512"/>
      <c r="X16" s="1512"/>
      <c r="Y16" s="1512"/>
      <c r="Z16" s="1512"/>
      <c r="AA16" s="1512"/>
      <c r="AB16" s="1512"/>
      <c r="AC16" s="1512"/>
      <c r="AD16" s="1512"/>
      <c r="AE16" s="1512"/>
      <c r="AF16" s="1512"/>
      <c r="AG16" s="1512"/>
      <c r="AH16" s="1512"/>
      <c r="AI16" s="1512"/>
      <c r="AJ16" s="1512"/>
      <c r="AK16" s="1512"/>
      <c r="AL16" s="1512"/>
      <c r="AM16" s="1512"/>
      <c r="AN16" s="1512"/>
      <c r="AO16" s="1512"/>
      <c r="AP16" s="1512"/>
      <c r="AQ16" s="1512"/>
      <c r="AR16" s="1512"/>
      <c r="AS16" s="1512"/>
      <c r="AT16" s="1512"/>
      <c r="AU16" s="1512"/>
      <c r="AV16" s="1512"/>
      <c r="AW16" s="1512"/>
      <c r="AX16" s="1512"/>
      <c r="AY16" s="1512"/>
      <c r="AZ16" s="1512"/>
      <c r="BA16" s="1512"/>
      <c r="BB16" s="1512"/>
      <c r="BC16" s="1512"/>
      <c r="BD16" s="1512"/>
      <c r="BE16" s="1512"/>
      <c r="BF16" s="1512"/>
      <c r="BG16" s="1512"/>
      <c r="BH16" s="1512"/>
      <c r="BI16" s="1512"/>
      <c r="BJ16" s="1512"/>
      <c r="BK16" s="1512"/>
      <c r="BL16" s="1512"/>
      <c r="BM16" s="1512"/>
      <c r="BN16" s="1512"/>
      <c r="BO16" s="1512"/>
      <c r="BP16" s="1512"/>
      <c r="BQ16" s="1512"/>
      <c r="BR16" s="1512"/>
      <c r="BS16" s="1512"/>
      <c r="BT16" s="1512"/>
      <c r="BU16" s="1512"/>
      <c r="BV16" s="1512"/>
      <c r="BW16" s="1512"/>
      <c r="BX16" s="1512"/>
      <c r="BY16" s="1512"/>
      <c r="BZ16" s="1512"/>
      <c r="CA16" s="1512"/>
      <c r="CB16" s="1512"/>
      <c r="CC16" s="1512"/>
      <c r="CD16" s="1512"/>
      <c r="CE16" s="1512"/>
      <c r="CF16" s="1512"/>
      <c r="CG16" s="1512"/>
      <c r="CH16" s="1512"/>
      <c r="CI16" s="1512"/>
      <c r="CJ16" s="1512"/>
      <c r="CK16" s="1512"/>
      <c r="CL16" s="1512"/>
      <c r="CM16" s="1512"/>
      <c r="CN16" s="1512"/>
      <c r="CO16" s="1512"/>
      <c r="CP16" s="1512"/>
      <c r="CQ16" s="1512"/>
      <c r="CR16" s="1512"/>
      <c r="CS16" s="1512"/>
      <c r="CT16" s="1512"/>
      <c r="CU16" s="1512"/>
      <c r="CV16" s="1512"/>
      <c r="CW16" s="1512"/>
      <c r="CX16" s="1512"/>
      <c r="CY16" s="1512"/>
      <c r="CZ16" s="1512"/>
      <c r="DA16" s="1512"/>
      <c r="DB16" s="1512"/>
      <c r="DC16" s="1512"/>
      <c r="DD16" s="1512"/>
      <c r="DE16" s="1512"/>
      <c r="DF16" s="1512"/>
      <c r="DG16" s="1512"/>
      <c r="DH16" s="1512"/>
      <c r="DI16" s="1512"/>
      <c r="DJ16" s="1512"/>
      <c r="DK16" s="1512"/>
      <c r="DL16" s="1512"/>
      <c r="DM16" s="1512"/>
      <c r="DN16" s="1512"/>
      <c r="DO16" s="1512"/>
      <c r="DP16" s="1512"/>
      <c r="DQ16" s="1512"/>
      <c r="DR16" s="1512"/>
      <c r="DS16" s="1512"/>
      <c r="DT16" s="1512"/>
      <c r="DU16" s="1512"/>
      <c r="DV16" s="1512"/>
      <c r="DW16" s="1512"/>
      <c r="DX16" s="1512"/>
      <c r="DY16" s="1512"/>
      <c r="DZ16" s="1512"/>
      <c r="EA16" s="1512"/>
      <c r="EB16" s="1512"/>
      <c r="EC16" s="1512"/>
      <c r="ED16" s="1512"/>
      <c r="EE16" s="1512"/>
      <c r="EF16" s="1512"/>
      <c r="EG16" s="1512"/>
      <c r="EH16" s="1512"/>
      <c r="EI16" s="1512"/>
      <c r="EJ16" s="1512"/>
      <c r="EK16" s="1512"/>
      <c r="EL16" s="1512"/>
      <c r="EM16" s="1512"/>
      <c r="EN16" s="1512"/>
      <c r="EO16" s="1512"/>
      <c r="EP16" s="1512"/>
      <c r="EQ16" s="1512"/>
      <c r="ER16" s="1512"/>
      <c r="ES16" s="1512"/>
      <c r="ET16" s="1512"/>
      <c r="EU16" s="1512"/>
      <c r="EV16" s="1512"/>
      <c r="EW16" s="1512"/>
      <c r="EX16" s="1512"/>
      <c r="EY16" s="1512"/>
      <c r="EZ16" s="1512"/>
      <c r="FA16" s="1512"/>
      <c r="FB16" s="1512"/>
      <c r="FC16" s="1512"/>
      <c r="FD16" s="1512"/>
      <c r="FE16" s="1512"/>
      <c r="FF16" s="1512"/>
      <c r="FG16" s="1512"/>
      <c r="FH16" s="1512"/>
      <c r="FI16" s="1512"/>
      <c r="FJ16" s="1512"/>
      <c r="FK16" s="1512"/>
      <c r="FL16" s="1512"/>
      <c r="FM16" s="1512"/>
      <c r="FN16" s="1512"/>
      <c r="FO16" s="1512"/>
      <c r="FP16" s="1512"/>
      <c r="FQ16" s="1512"/>
      <c r="FR16" s="1512"/>
      <c r="FS16" s="1512"/>
      <c r="FT16" s="1512"/>
      <c r="FU16" s="1512"/>
      <c r="FV16" s="1512"/>
      <c r="FW16" s="1512"/>
      <c r="FX16" s="1512"/>
      <c r="FY16" s="1512"/>
      <c r="FZ16" s="1512"/>
      <c r="GA16" s="1512"/>
      <c r="GB16" s="1512"/>
      <c r="GC16" s="1512"/>
      <c r="GD16" s="1512"/>
      <c r="GE16" s="1512"/>
      <c r="GF16" s="1512"/>
      <c r="GG16" s="1512"/>
      <c r="GH16" s="1512"/>
      <c r="GI16" s="1512"/>
      <c r="GJ16" s="1512"/>
      <c r="GK16" s="1512"/>
      <c r="GL16" s="1512"/>
      <c r="GM16" s="1512"/>
      <c r="GN16" s="1512"/>
      <c r="GO16" s="1512"/>
      <c r="GP16" s="1512"/>
      <c r="GQ16" s="1512"/>
      <c r="GR16" s="1512"/>
      <c r="GS16" s="1512"/>
      <c r="GT16" s="1512"/>
      <c r="GU16" s="1512"/>
      <c r="GV16" s="1512"/>
      <c r="GW16" s="1512"/>
      <c r="GX16" s="1512"/>
      <c r="GY16" s="1512"/>
      <c r="GZ16" s="1512"/>
      <c r="HA16" s="1512"/>
      <c r="HB16" s="1512"/>
      <c r="HC16" s="1512"/>
      <c r="HD16" s="1512"/>
      <c r="HE16" s="1512"/>
      <c r="HF16" s="1512"/>
      <c r="HG16" s="1512"/>
      <c r="HH16" s="1512"/>
      <c r="HI16" s="1512"/>
      <c r="HJ16" s="1512"/>
      <c r="HK16" s="1512"/>
      <c r="HL16" s="1512"/>
      <c r="HM16" s="1512"/>
      <c r="HN16" s="1512"/>
      <c r="HO16" s="1512"/>
      <c r="HP16" s="1512"/>
      <c r="HQ16" s="1512"/>
      <c r="HR16" s="1512"/>
      <c r="HS16" s="1512"/>
      <c r="HT16" s="1512"/>
      <c r="HU16" s="1512"/>
      <c r="HV16" s="1512"/>
      <c r="HW16" s="1512"/>
      <c r="HX16" s="1512"/>
      <c r="HY16" s="1512"/>
      <c r="HZ16" s="1512"/>
      <c r="IA16" s="1512"/>
      <c r="IB16" s="1512"/>
      <c r="IC16" s="1512"/>
      <c r="ID16" s="1512"/>
      <c r="IE16" s="1512"/>
      <c r="IF16" s="1512"/>
      <c r="IG16" s="1512"/>
      <c r="IH16" s="1512"/>
      <c r="II16" s="1512"/>
      <c r="IJ16" s="1512"/>
      <c r="IK16" s="1512"/>
      <c r="IL16" s="1512"/>
      <c r="IM16" s="1512"/>
      <c r="IN16" s="1512"/>
      <c r="IO16" s="1512"/>
      <c r="IP16" s="1512"/>
    </row>
    <row r="17" spans="1:250" s="1513" customFormat="1" ht="34.5" customHeight="1">
      <c r="A17" s="1524"/>
      <c r="B17" s="1524"/>
      <c r="C17" s="1525"/>
      <c r="D17" s="1525"/>
      <c r="E17" s="1526"/>
      <c r="F17" s="1525"/>
      <c r="G17" s="1525"/>
      <c r="H17" s="1524"/>
      <c r="I17" s="1525"/>
      <c r="J17" s="1512"/>
      <c r="K17" s="1512"/>
      <c r="L17" s="1512"/>
      <c r="M17" s="1512"/>
      <c r="N17" s="1512"/>
      <c r="O17" s="1512"/>
      <c r="P17" s="1512"/>
      <c r="Q17" s="1512"/>
      <c r="R17" s="1512"/>
      <c r="S17" s="1512"/>
      <c r="T17" s="1512"/>
      <c r="U17" s="1512"/>
      <c r="V17" s="1512"/>
      <c r="W17" s="1512"/>
      <c r="X17" s="1512"/>
      <c r="Y17" s="1512"/>
      <c r="Z17" s="1512"/>
      <c r="AA17" s="1512"/>
      <c r="AB17" s="1512"/>
      <c r="AC17" s="1512"/>
      <c r="AD17" s="1512"/>
      <c r="AE17" s="1512"/>
      <c r="AF17" s="1512"/>
      <c r="AG17" s="1512"/>
      <c r="AH17" s="1512"/>
      <c r="AI17" s="1512"/>
      <c r="AJ17" s="1512"/>
      <c r="AK17" s="1512"/>
      <c r="AL17" s="1512"/>
      <c r="AM17" s="1512"/>
      <c r="AN17" s="1512"/>
      <c r="AO17" s="1512"/>
      <c r="AP17" s="1512"/>
      <c r="AQ17" s="1512"/>
      <c r="AR17" s="1512"/>
      <c r="AS17" s="1512"/>
      <c r="AT17" s="1512"/>
      <c r="AU17" s="1512"/>
      <c r="AV17" s="1512"/>
      <c r="AW17" s="1512"/>
      <c r="AX17" s="1512"/>
      <c r="AY17" s="1512"/>
      <c r="AZ17" s="1512"/>
      <c r="BA17" s="1512"/>
      <c r="BB17" s="1512"/>
      <c r="BC17" s="1512"/>
      <c r="BD17" s="1512"/>
      <c r="BE17" s="1512"/>
      <c r="BF17" s="1512"/>
      <c r="BG17" s="1512"/>
      <c r="BH17" s="1512"/>
      <c r="BI17" s="1512"/>
      <c r="BJ17" s="1512"/>
      <c r="BK17" s="1512"/>
      <c r="BL17" s="1512"/>
      <c r="BM17" s="1512"/>
      <c r="BN17" s="1512"/>
      <c r="BO17" s="1512"/>
      <c r="BP17" s="1512"/>
      <c r="BQ17" s="1512"/>
      <c r="BR17" s="1512"/>
      <c r="BS17" s="1512"/>
      <c r="BT17" s="1512"/>
      <c r="BU17" s="1512"/>
      <c r="BV17" s="1512"/>
      <c r="BW17" s="1512"/>
      <c r="BX17" s="1512"/>
      <c r="BY17" s="1512"/>
      <c r="BZ17" s="1512"/>
      <c r="CA17" s="1512"/>
      <c r="CB17" s="1512"/>
      <c r="CC17" s="1512"/>
      <c r="CD17" s="1512"/>
      <c r="CE17" s="1512"/>
      <c r="CF17" s="1512"/>
      <c r="CG17" s="1512"/>
      <c r="CH17" s="1512"/>
      <c r="CI17" s="1512"/>
      <c r="CJ17" s="1512"/>
      <c r="CK17" s="1512"/>
      <c r="CL17" s="1512"/>
      <c r="CM17" s="1512"/>
      <c r="CN17" s="1512"/>
      <c r="CO17" s="1512"/>
      <c r="CP17" s="1512"/>
      <c r="CQ17" s="1512"/>
      <c r="CR17" s="1512"/>
      <c r="CS17" s="1512"/>
      <c r="CT17" s="1512"/>
      <c r="CU17" s="1512"/>
      <c r="CV17" s="1512"/>
      <c r="CW17" s="1512"/>
      <c r="CX17" s="1512"/>
      <c r="CY17" s="1512"/>
      <c r="CZ17" s="1512"/>
      <c r="DA17" s="1512"/>
      <c r="DB17" s="1512"/>
      <c r="DC17" s="1512"/>
      <c r="DD17" s="1512"/>
      <c r="DE17" s="1512"/>
      <c r="DF17" s="1512"/>
      <c r="DG17" s="1512"/>
      <c r="DH17" s="1512"/>
      <c r="DI17" s="1512"/>
      <c r="DJ17" s="1512"/>
      <c r="DK17" s="1512"/>
      <c r="DL17" s="1512"/>
      <c r="DM17" s="1512"/>
      <c r="DN17" s="1512"/>
      <c r="DO17" s="1512"/>
      <c r="DP17" s="1512"/>
      <c r="DQ17" s="1512"/>
      <c r="DR17" s="1512"/>
      <c r="DS17" s="1512"/>
      <c r="DT17" s="1512"/>
      <c r="DU17" s="1512"/>
      <c r="DV17" s="1512"/>
      <c r="DW17" s="1512"/>
      <c r="DX17" s="1512"/>
      <c r="DY17" s="1512"/>
      <c r="DZ17" s="1512"/>
      <c r="EA17" s="1512"/>
      <c r="EB17" s="1512"/>
      <c r="EC17" s="1512"/>
      <c r="ED17" s="1512"/>
      <c r="EE17" s="1512"/>
      <c r="EF17" s="1512"/>
      <c r="EG17" s="1512"/>
      <c r="EH17" s="1512"/>
      <c r="EI17" s="1512"/>
      <c r="EJ17" s="1512"/>
      <c r="EK17" s="1512"/>
      <c r="EL17" s="1512"/>
      <c r="EM17" s="1512"/>
      <c r="EN17" s="1512"/>
      <c r="EO17" s="1512"/>
      <c r="EP17" s="1512"/>
      <c r="EQ17" s="1512"/>
      <c r="ER17" s="1512"/>
      <c r="ES17" s="1512"/>
      <c r="ET17" s="1512"/>
      <c r="EU17" s="1512"/>
      <c r="EV17" s="1512"/>
      <c r="EW17" s="1512"/>
      <c r="EX17" s="1512"/>
      <c r="EY17" s="1512"/>
      <c r="EZ17" s="1512"/>
      <c r="FA17" s="1512"/>
      <c r="FB17" s="1512"/>
      <c r="FC17" s="1512"/>
      <c r="FD17" s="1512"/>
      <c r="FE17" s="1512"/>
      <c r="FF17" s="1512"/>
      <c r="FG17" s="1512"/>
      <c r="FH17" s="1512"/>
      <c r="FI17" s="1512"/>
      <c r="FJ17" s="1512"/>
      <c r="FK17" s="1512"/>
      <c r="FL17" s="1512"/>
      <c r="FM17" s="1512"/>
      <c r="FN17" s="1512"/>
      <c r="FO17" s="1512"/>
      <c r="FP17" s="1512"/>
      <c r="FQ17" s="1512"/>
      <c r="FR17" s="1512"/>
      <c r="FS17" s="1512"/>
      <c r="FT17" s="1512"/>
      <c r="FU17" s="1512"/>
      <c r="FV17" s="1512"/>
      <c r="FW17" s="1512"/>
      <c r="FX17" s="1512"/>
      <c r="FY17" s="1512"/>
      <c r="FZ17" s="1512"/>
      <c r="GA17" s="1512"/>
      <c r="GB17" s="1512"/>
      <c r="GC17" s="1512"/>
      <c r="GD17" s="1512"/>
      <c r="GE17" s="1512"/>
      <c r="GF17" s="1512"/>
      <c r="GG17" s="1512"/>
      <c r="GH17" s="1512"/>
      <c r="GI17" s="1512"/>
      <c r="GJ17" s="1512"/>
      <c r="GK17" s="1512"/>
      <c r="GL17" s="1512"/>
      <c r="GM17" s="1512"/>
      <c r="GN17" s="1512"/>
      <c r="GO17" s="1512"/>
      <c r="GP17" s="1512"/>
      <c r="GQ17" s="1512"/>
      <c r="GR17" s="1512"/>
      <c r="GS17" s="1512"/>
      <c r="GT17" s="1512"/>
      <c r="GU17" s="1512"/>
      <c r="GV17" s="1512"/>
      <c r="GW17" s="1512"/>
      <c r="GX17" s="1512"/>
      <c r="GY17" s="1512"/>
      <c r="GZ17" s="1512"/>
      <c r="HA17" s="1512"/>
      <c r="HB17" s="1512"/>
      <c r="HC17" s="1512"/>
      <c r="HD17" s="1512"/>
      <c r="HE17" s="1512"/>
      <c r="HF17" s="1512"/>
      <c r="HG17" s="1512"/>
      <c r="HH17" s="1512"/>
      <c r="HI17" s="1512"/>
      <c r="HJ17" s="1512"/>
      <c r="HK17" s="1512"/>
      <c r="HL17" s="1512"/>
      <c r="HM17" s="1512"/>
      <c r="HN17" s="1512"/>
      <c r="HO17" s="1512"/>
      <c r="HP17" s="1512"/>
      <c r="HQ17" s="1512"/>
      <c r="HR17" s="1512"/>
      <c r="HS17" s="1512"/>
      <c r="HT17" s="1512"/>
      <c r="HU17" s="1512"/>
      <c r="HV17" s="1512"/>
      <c r="HW17" s="1512"/>
      <c r="HX17" s="1512"/>
      <c r="HY17" s="1512"/>
      <c r="HZ17" s="1512"/>
      <c r="IA17" s="1512"/>
      <c r="IB17" s="1512"/>
      <c r="IC17" s="1512"/>
      <c r="ID17" s="1512"/>
      <c r="IE17" s="1512"/>
      <c r="IF17" s="1512"/>
      <c r="IG17" s="1512"/>
      <c r="IH17" s="1512"/>
      <c r="II17" s="1512"/>
      <c r="IJ17" s="1512"/>
      <c r="IK17" s="1512"/>
      <c r="IL17" s="1512"/>
      <c r="IM17" s="1512"/>
      <c r="IN17" s="1512"/>
      <c r="IO17" s="1512"/>
      <c r="IP17" s="1512"/>
    </row>
    <row r="18" spans="1:250" s="1513" customFormat="1" ht="34.5" customHeight="1">
      <c r="A18" s="1524"/>
      <c r="B18" s="1524"/>
      <c r="C18" s="1525"/>
      <c r="D18" s="1525"/>
      <c r="E18" s="1526"/>
      <c r="F18" s="1525"/>
      <c r="G18" s="1525"/>
      <c r="H18" s="1524"/>
      <c r="I18" s="1525"/>
      <c r="J18" s="1512"/>
      <c r="K18" s="1512"/>
      <c r="L18" s="1512"/>
      <c r="M18" s="1512"/>
      <c r="N18" s="1512"/>
      <c r="O18" s="1512"/>
      <c r="P18" s="1512"/>
      <c r="Q18" s="1512"/>
      <c r="R18" s="1512"/>
      <c r="S18" s="1512"/>
      <c r="T18" s="1512"/>
      <c r="U18" s="1512"/>
      <c r="V18" s="1512"/>
      <c r="W18" s="1512"/>
      <c r="X18" s="1512"/>
      <c r="Y18" s="1512"/>
      <c r="Z18" s="1512"/>
      <c r="AA18" s="1512"/>
      <c r="AB18" s="1512"/>
      <c r="AC18" s="1512"/>
      <c r="AD18" s="1512"/>
      <c r="AE18" s="1512"/>
      <c r="AF18" s="1512"/>
      <c r="AG18" s="1512"/>
      <c r="AH18" s="1512"/>
      <c r="AI18" s="1512"/>
      <c r="AJ18" s="1512"/>
      <c r="AK18" s="1512"/>
      <c r="AL18" s="1512"/>
      <c r="AM18" s="1512"/>
      <c r="AN18" s="1512"/>
      <c r="AO18" s="1512"/>
      <c r="AP18" s="1512"/>
      <c r="AQ18" s="1512"/>
      <c r="AR18" s="1512"/>
      <c r="AS18" s="1512"/>
      <c r="AT18" s="1512"/>
      <c r="AU18" s="1512"/>
      <c r="AV18" s="1512"/>
      <c r="AW18" s="1512"/>
      <c r="AX18" s="1512"/>
      <c r="AY18" s="1512"/>
      <c r="AZ18" s="1512"/>
      <c r="BA18" s="1512"/>
      <c r="BB18" s="1512"/>
      <c r="BC18" s="1512"/>
      <c r="BD18" s="1512"/>
      <c r="BE18" s="1512"/>
      <c r="BF18" s="1512"/>
      <c r="BG18" s="1512"/>
      <c r="BH18" s="1512"/>
      <c r="BI18" s="1512"/>
      <c r="BJ18" s="1512"/>
      <c r="BK18" s="1512"/>
      <c r="BL18" s="1512"/>
      <c r="BM18" s="1512"/>
      <c r="BN18" s="1512"/>
      <c r="BO18" s="1512"/>
      <c r="BP18" s="1512"/>
      <c r="BQ18" s="1512"/>
      <c r="BR18" s="1512"/>
      <c r="BS18" s="1512"/>
      <c r="BT18" s="1512"/>
      <c r="BU18" s="1512"/>
      <c r="BV18" s="1512"/>
      <c r="BW18" s="1512"/>
      <c r="BX18" s="1512"/>
      <c r="BY18" s="1512"/>
      <c r="BZ18" s="1512"/>
      <c r="CA18" s="1512"/>
      <c r="CB18" s="1512"/>
      <c r="CC18" s="1512"/>
      <c r="CD18" s="1512"/>
      <c r="CE18" s="1512"/>
      <c r="CF18" s="1512"/>
      <c r="CG18" s="1512"/>
      <c r="CH18" s="1512"/>
      <c r="CI18" s="1512"/>
      <c r="CJ18" s="1512"/>
      <c r="CK18" s="1512"/>
      <c r="CL18" s="1512"/>
      <c r="CM18" s="1512"/>
      <c r="CN18" s="1512"/>
      <c r="CO18" s="1512"/>
      <c r="CP18" s="1512"/>
      <c r="CQ18" s="1512"/>
      <c r="CR18" s="1512"/>
      <c r="CS18" s="1512"/>
      <c r="CT18" s="1512"/>
      <c r="CU18" s="1512"/>
      <c r="CV18" s="1512"/>
      <c r="CW18" s="1512"/>
      <c r="CX18" s="1512"/>
      <c r="CY18" s="1512"/>
      <c r="CZ18" s="1512"/>
      <c r="DA18" s="1512"/>
      <c r="DB18" s="1512"/>
      <c r="DC18" s="1512"/>
      <c r="DD18" s="1512"/>
      <c r="DE18" s="1512"/>
      <c r="DF18" s="1512"/>
      <c r="DG18" s="1512"/>
      <c r="DH18" s="1512"/>
      <c r="DI18" s="1512"/>
      <c r="DJ18" s="1512"/>
      <c r="DK18" s="1512"/>
      <c r="DL18" s="1512"/>
      <c r="DM18" s="1512"/>
      <c r="DN18" s="1512"/>
      <c r="DO18" s="1512"/>
      <c r="DP18" s="1512"/>
      <c r="DQ18" s="1512"/>
      <c r="DR18" s="1512"/>
      <c r="DS18" s="1512"/>
      <c r="DT18" s="1512"/>
      <c r="DU18" s="1512"/>
      <c r="DV18" s="1512"/>
      <c r="DW18" s="1512"/>
      <c r="DX18" s="1512"/>
      <c r="DY18" s="1512"/>
      <c r="DZ18" s="1512"/>
      <c r="EA18" s="1512"/>
      <c r="EB18" s="1512"/>
      <c r="EC18" s="1512"/>
      <c r="ED18" s="1512"/>
      <c r="EE18" s="1512"/>
      <c r="EF18" s="1512"/>
      <c r="EG18" s="1512"/>
      <c r="EH18" s="1512"/>
      <c r="EI18" s="1512"/>
      <c r="EJ18" s="1512"/>
      <c r="EK18" s="1512"/>
      <c r="EL18" s="1512"/>
      <c r="EM18" s="1512"/>
      <c r="EN18" s="1512"/>
      <c r="EO18" s="1512"/>
      <c r="EP18" s="1512"/>
      <c r="EQ18" s="1512"/>
      <c r="ER18" s="1512"/>
      <c r="ES18" s="1512"/>
      <c r="ET18" s="1512"/>
      <c r="EU18" s="1512"/>
      <c r="EV18" s="1512"/>
      <c r="EW18" s="1512"/>
      <c r="EX18" s="1512"/>
      <c r="EY18" s="1512"/>
      <c r="EZ18" s="1512"/>
      <c r="FA18" s="1512"/>
      <c r="FB18" s="1512"/>
      <c r="FC18" s="1512"/>
      <c r="FD18" s="1512"/>
      <c r="FE18" s="1512"/>
      <c r="FF18" s="1512"/>
      <c r="FG18" s="1512"/>
      <c r="FH18" s="1512"/>
      <c r="FI18" s="1512"/>
      <c r="FJ18" s="1512"/>
      <c r="FK18" s="1512"/>
      <c r="FL18" s="1512"/>
      <c r="FM18" s="1512"/>
      <c r="FN18" s="1512"/>
      <c r="FO18" s="1512"/>
      <c r="FP18" s="1512"/>
      <c r="FQ18" s="1512"/>
      <c r="FR18" s="1512"/>
      <c r="FS18" s="1512"/>
      <c r="FT18" s="1512"/>
      <c r="FU18" s="1512"/>
      <c r="FV18" s="1512"/>
      <c r="FW18" s="1512"/>
      <c r="FX18" s="1512"/>
      <c r="FY18" s="1512"/>
      <c r="FZ18" s="1512"/>
      <c r="GA18" s="1512"/>
      <c r="GB18" s="1512"/>
      <c r="GC18" s="1512"/>
      <c r="GD18" s="1512"/>
      <c r="GE18" s="1512"/>
      <c r="GF18" s="1512"/>
      <c r="GG18" s="1512"/>
      <c r="GH18" s="1512"/>
      <c r="GI18" s="1512"/>
      <c r="GJ18" s="1512"/>
      <c r="GK18" s="1512"/>
      <c r="GL18" s="1512"/>
      <c r="GM18" s="1512"/>
      <c r="GN18" s="1512"/>
      <c r="GO18" s="1512"/>
      <c r="GP18" s="1512"/>
      <c r="GQ18" s="1512"/>
      <c r="GR18" s="1512"/>
      <c r="GS18" s="1512"/>
      <c r="GT18" s="1512"/>
      <c r="GU18" s="1512"/>
      <c r="GV18" s="1512"/>
      <c r="GW18" s="1512"/>
      <c r="GX18" s="1512"/>
      <c r="GY18" s="1512"/>
      <c r="GZ18" s="1512"/>
      <c r="HA18" s="1512"/>
      <c r="HB18" s="1512"/>
      <c r="HC18" s="1512"/>
      <c r="HD18" s="1512"/>
      <c r="HE18" s="1512"/>
      <c r="HF18" s="1512"/>
      <c r="HG18" s="1512"/>
      <c r="HH18" s="1512"/>
      <c r="HI18" s="1512"/>
      <c r="HJ18" s="1512"/>
      <c r="HK18" s="1512"/>
      <c r="HL18" s="1512"/>
      <c r="HM18" s="1512"/>
      <c r="HN18" s="1512"/>
      <c r="HO18" s="1512"/>
      <c r="HP18" s="1512"/>
      <c r="HQ18" s="1512"/>
      <c r="HR18" s="1512"/>
      <c r="HS18" s="1512"/>
      <c r="HT18" s="1512"/>
      <c r="HU18" s="1512"/>
      <c r="HV18" s="1512"/>
      <c r="HW18" s="1512"/>
      <c r="HX18" s="1512"/>
      <c r="HY18" s="1512"/>
      <c r="HZ18" s="1512"/>
      <c r="IA18" s="1512"/>
      <c r="IB18" s="1512"/>
      <c r="IC18" s="1512"/>
      <c r="ID18" s="1512"/>
      <c r="IE18" s="1512"/>
      <c r="IF18" s="1512"/>
      <c r="IG18" s="1512"/>
      <c r="IH18" s="1512"/>
      <c r="II18" s="1512"/>
      <c r="IJ18" s="1512"/>
      <c r="IK18" s="1512"/>
      <c r="IL18" s="1512"/>
      <c r="IM18" s="1512"/>
      <c r="IN18" s="1512"/>
      <c r="IO18" s="1512"/>
      <c r="IP18" s="1512"/>
    </row>
    <row r="19" spans="1:250" s="1507" customFormat="1" ht="34.5" customHeight="1">
      <c r="A19" s="1524">
        <v>2</v>
      </c>
      <c r="B19" s="1524"/>
      <c r="C19" s="1525"/>
      <c r="D19" s="1525"/>
      <c r="E19" s="1526"/>
      <c r="F19" s="1525"/>
      <c r="G19" s="1525"/>
      <c r="H19" s="1524"/>
      <c r="I19" s="1525"/>
      <c r="J19" s="1506"/>
      <c r="K19" s="1506"/>
      <c r="L19" s="1506"/>
      <c r="M19" s="1506"/>
      <c r="N19" s="1506"/>
      <c r="O19" s="1506"/>
      <c r="P19" s="1506"/>
      <c r="Q19" s="1506"/>
      <c r="R19" s="1506"/>
      <c r="S19" s="1506"/>
      <c r="T19" s="1506"/>
      <c r="U19" s="1506"/>
      <c r="V19" s="1506"/>
      <c r="W19" s="1506"/>
      <c r="X19" s="1506"/>
      <c r="Y19" s="1506"/>
      <c r="Z19" s="1506"/>
      <c r="AA19" s="1506"/>
      <c r="AB19" s="1506"/>
      <c r="AC19" s="1506"/>
      <c r="AD19" s="1506"/>
      <c r="AE19" s="1506"/>
      <c r="AF19" s="1506"/>
      <c r="AG19" s="1506"/>
      <c r="AH19" s="1506"/>
      <c r="AI19" s="1506"/>
      <c r="AJ19" s="1506"/>
      <c r="AK19" s="1506"/>
      <c r="AL19" s="1506"/>
      <c r="AM19" s="1506"/>
      <c r="AN19" s="1506"/>
      <c r="AO19" s="1506"/>
      <c r="AP19" s="1506"/>
      <c r="AQ19" s="1506"/>
      <c r="AR19" s="1506"/>
      <c r="AS19" s="1506"/>
      <c r="AT19" s="1506"/>
      <c r="AU19" s="1506"/>
      <c r="AV19" s="1506"/>
      <c r="AW19" s="1506"/>
      <c r="AX19" s="1506"/>
      <c r="AY19" s="1506"/>
      <c r="AZ19" s="1506"/>
      <c r="BA19" s="1506"/>
      <c r="BB19" s="1506"/>
      <c r="BC19" s="1506"/>
      <c r="BD19" s="1506"/>
      <c r="BE19" s="1506"/>
      <c r="BF19" s="1506"/>
      <c r="BG19" s="1506"/>
      <c r="BH19" s="1506"/>
      <c r="BI19" s="1506"/>
      <c r="BJ19" s="1506"/>
      <c r="BK19" s="1506"/>
      <c r="BL19" s="1506"/>
      <c r="BM19" s="1506"/>
      <c r="BN19" s="1506"/>
      <c r="BO19" s="1506"/>
      <c r="BP19" s="1506"/>
      <c r="BQ19" s="1506"/>
      <c r="BR19" s="1506"/>
      <c r="BS19" s="1506"/>
      <c r="BT19" s="1506"/>
      <c r="BU19" s="1506"/>
      <c r="BV19" s="1506"/>
      <c r="BW19" s="1506"/>
      <c r="BX19" s="1506"/>
      <c r="BY19" s="1506"/>
      <c r="BZ19" s="1506"/>
      <c r="CA19" s="1506"/>
      <c r="CB19" s="1506"/>
      <c r="CC19" s="1506"/>
      <c r="CD19" s="1506"/>
      <c r="CE19" s="1506"/>
      <c r="CF19" s="1506"/>
      <c r="CG19" s="1506"/>
      <c r="CH19" s="1506"/>
      <c r="CI19" s="1506"/>
      <c r="CJ19" s="1506"/>
      <c r="CK19" s="1506"/>
      <c r="CL19" s="1506"/>
      <c r="CM19" s="1506"/>
      <c r="CN19" s="1506"/>
      <c r="CO19" s="1506"/>
      <c r="CP19" s="1506"/>
      <c r="CQ19" s="1506"/>
      <c r="CR19" s="1506"/>
      <c r="CS19" s="1506"/>
      <c r="CT19" s="1506"/>
      <c r="CU19" s="1506"/>
      <c r="CV19" s="1506"/>
      <c r="CW19" s="1506"/>
      <c r="CX19" s="1506"/>
      <c r="CY19" s="1506"/>
      <c r="CZ19" s="1506"/>
      <c r="DA19" s="1506"/>
      <c r="DB19" s="1506"/>
      <c r="DC19" s="1506"/>
      <c r="DD19" s="1506"/>
      <c r="DE19" s="1506"/>
      <c r="DF19" s="1506"/>
      <c r="DG19" s="1506"/>
      <c r="DH19" s="1506"/>
      <c r="DI19" s="1506"/>
      <c r="DJ19" s="1506"/>
      <c r="DK19" s="1506"/>
      <c r="DL19" s="1506"/>
      <c r="DM19" s="1506"/>
      <c r="DN19" s="1506"/>
      <c r="DO19" s="1506"/>
      <c r="DP19" s="1506"/>
      <c r="DQ19" s="1506"/>
      <c r="DR19" s="1506"/>
      <c r="DS19" s="1506"/>
      <c r="DT19" s="1506"/>
      <c r="DU19" s="1506"/>
      <c r="DV19" s="1506"/>
      <c r="DW19" s="1506"/>
      <c r="DX19" s="1506"/>
      <c r="DY19" s="1506"/>
      <c r="DZ19" s="1506"/>
      <c r="EA19" s="1506"/>
      <c r="EB19" s="1506"/>
      <c r="EC19" s="1506"/>
      <c r="ED19" s="1506"/>
      <c r="EE19" s="1506"/>
      <c r="EF19" s="1506"/>
      <c r="EG19" s="1506"/>
      <c r="EH19" s="1506"/>
      <c r="EI19" s="1506"/>
      <c r="EJ19" s="1506"/>
      <c r="EK19" s="1506"/>
      <c r="EL19" s="1506"/>
      <c r="EM19" s="1506"/>
      <c r="EN19" s="1506"/>
      <c r="EO19" s="1506"/>
      <c r="EP19" s="1506"/>
      <c r="EQ19" s="1506"/>
      <c r="ER19" s="1506"/>
      <c r="ES19" s="1506"/>
      <c r="ET19" s="1506"/>
      <c r="EU19" s="1506"/>
      <c r="EV19" s="1506"/>
      <c r="EW19" s="1506"/>
      <c r="EX19" s="1506"/>
      <c r="EY19" s="1506"/>
      <c r="EZ19" s="1506"/>
      <c r="FA19" s="1506"/>
      <c r="FB19" s="1506"/>
      <c r="FC19" s="1506"/>
      <c r="FD19" s="1506"/>
      <c r="FE19" s="1506"/>
      <c r="FF19" s="1506"/>
      <c r="FG19" s="1506"/>
      <c r="FH19" s="1506"/>
      <c r="FI19" s="1506"/>
      <c r="FJ19" s="1506"/>
      <c r="FK19" s="1506"/>
      <c r="FL19" s="1506"/>
      <c r="FM19" s="1506"/>
      <c r="FN19" s="1506"/>
      <c r="FO19" s="1506"/>
      <c r="FP19" s="1506"/>
      <c r="FQ19" s="1506"/>
      <c r="FR19" s="1506"/>
      <c r="FS19" s="1506"/>
      <c r="FT19" s="1506"/>
      <c r="FU19" s="1506"/>
      <c r="FV19" s="1506"/>
      <c r="FW19" s="1506"/>
      <c r="FX19" s="1506"/>
      <c r="FY19" s="1506"/>
      <c r="FZ19" s="1506"/>
      <c r="GA19" s="1506"/>
      <c r="GB19" s="1506"/>
      <c r="GC19" s="1506"/>
      <c r="GD19" s="1506"/>
      <c r="GE19" s="1506"/>
      <c r="GF19" s="1506"/>
      <c r="GG19" s="1506"/>
      <c r="GH19" s="1506"/>
      <c r="GI19" s="1506"/>
      <c r="GJ19" s="1506"/>
      <c r="GK19" s="1506"/>
      <c r="GL19" s="1506"/>
      <c r="GM19" s="1506"/>
      <c r="GN19" s="1506"/>
      <c r="GO19" s="1506"/>
      <c r="GP19" s="1506"/>
      <c r="GQ19" s="1506"/>
      <c r="GR19" s="1506"/>
      <c r="GS19" s="1506"/>
      <c r="GT19" s="1506"/>
      <c r="GU19" s="1506"/>
      <c r="GV19" s="1506"/>
      <c r="GW19" s="1506"/>
      <c r="GX19" s="1506"/>
      <c r="GY19" s="1506"/>
      <c r="GZ19" s="1506"/>
      <c r="HA19" s="1506"/>
      <c r="HB19" s="1506"/>
      <c r="HC19" s="1506"/>
      <c r="HD19" s="1506"/>
      <c r="HE19" s="1506"/>
      <c r="HF19" s="1506"/>
      <c r="HG19" s="1506"/>
      <c r="HH19" s="1506"/>
      <c r="HI19" s="1506"/>
      <c r="HJ19" s="1506"/>
      <c r="HK19" s="1506"/>
      <c r="HL19" s="1506"/>
      <c r="HM19" s="1506"/>
      <c r="HN19" s="1506"/>
      <c r="HO19" s="1506"/>
      <c r="HP19" s="1506"/>
      <c r="HQ19" s="1506"/>
      <c r="HR19" s="1506"/>
      <c r="HS19" s="1506"/>
      <c r="HT19" s="1506"/>
      <c r="HU19" s="1506"/>
      <c r="HV19" s="1506"/>
      <c r="HW19" s="1506"/>
      <c r="HX19" s="1506"/>
      <c r="HY19" s="1506"/>
      <c r="HZ19" s="1506"/>
      <c r="IA19" s="1506"/>
      <c r="IB19" s="1506"/>
      <c r="IC19" s="1506"/>
      <c r="ID19" s="1506"/>
      <c r="IE19" s="1506"/>
      <c r="IF19" s="1506"/>
      <c r="IG19" s="1506"/>
      <c r="IH19" s="1506"/>
      <c r="II19" s="1506"/>
      <c r="IJ19" s="1506"/>
      <c r="IK19" s="1506"/>
      <c r="IL19" s="1506"/>
      <c r="IM19" s="1506"/>
      <c r="IN19" s="1506"/>
      <c r="IO19" s="1506"/>
      <c r="IP19" s="1506"/>
    </row>
    <row r="20" spans="1:250" ht="34.5" customHeight="1">
      <c r="A20" s="1524">
        <v>3</v>
      </c>
      <c r="B20" s="1524"/>
      <c r="C20" s="1525"/>
      <c r="D20" s="1525"/>
      <c r="E20" s="1526"/>
      <c r="F20" s="1525"/>
      <c r="G20" s="1525"/>
      <c r="H20" s="1524"/>
      <c r="I20" s="1525"/>
    </row>
    <row r="21" spans="1:250" ht="34.5" customHeight="1">
      <c r="A21" s="1524">
        <v>4</v>
      </c>
      <c r="B21" s="1524"/>
      <c r="C21" s="1525"/>
      <c r="D21" s="1525"/>
      <c r="E21" s="1526"/>
      <c r="F21" s="1525"/>
      <c r="G21" s="1525"/>
      <c r="H21" s="1524"/>
      <c r="I21" s="1525"/>
    </row>
    <row r="22" spans="1:250" ht="34.5" customHeight="1">
      <c r="A22" s="1524">
        <v>5</v>
      </c>
      <c r="B22" s="1524"/>
      <c r="C22" s="1525"/>
      <c r="D22" s="1525"/>
      <c r="E22" s="1526"/>
      <c r="F22" s="1525"/>
      <c r="G22" s="1525"/>
      <c r="H22" s="1524"/>
      <c r="I22" s="1525"/>
    </row>
    <row r="23" spans="1:250" ht="34.5" customHeight="1">
      <c r="A23" s="1524">
        <v>6</v>
      </c>
      <c r="B23" s="1524"/>
      <c r="C23" s="1525"/>
      <c r="D23" s="1525"/>
      <c r="E23" s="1526"/>
      <c r="F23" s="1525"/>
      <c r="G23" s="1525"/>
      <c r="H23" s="1524"/>
      <c r="I23" s="1525"/>
    </row>
    <row r="24" spans="1:250" ht="34.5" customHeight="1"/>
  </sheetData>
  <mergeCells count="10">
    <mergeCell ref="A1:I1"/>
    <mergeCell ref="A2:I2"/>
    <mergeCell ref="A3:I3"/>
    <mergeCell ref="A4:I4"/>
    <mergeCell ref="A6:A7"/>
    <mergeCell ref="B6:B7"/>
    <mergeCell ref="C6:C7"/>
    <mergeCell ref="D6:D7"/>
    <mergeCell ref="E6:H6"/>
    <mergeCell ref="I6:I7"/>
  </mergeCells>
  <printOptions horizontalCentered="1"/>
  <pageMargins left="0.19685039370078741" right="0.19685039370078741" top="0.47244094488188981" bottom="0.35433070866141736" header="0.31496062992125984" footer="0.23622047244094491"/>
  <pageSetup paperSize="9" scale="60" firstPageNumber="86" orientation="landscape" useFirstPageNumber="1" r:id="rId1"/>
  <headerFooter>
    <oddFooter xml:space="preserve">&amp;C&amp;"TH SarabunPSK,Regular"&amp;20&amp;P&amp;R&amp;"TH SarabunPSK,Regular"&amp;20&amp;A 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M22"/>
  <sheetViews>
    <sheetView view="pageBreakPreview" zoomScaleNormal="100" zoomScaleSheetLayoutView="100" workbookViewId="0">
      <selection activeCell="J9" sqref="J9"/>
    </sheetView>
  </sheetViews>
  <sheetFormatPr defaultColWidth="9.109375" defaultRowHeight="21"/>
  <cols>
    <col min="1" max="1" width="6.5546875" style="1527" customWidth="1"/>
    <col min="2" max="3" width="31.33203125" style="1527" customWidth="1"/>
    <col min="4" max="4" width="15.5546875" style="1527" customWidth="1"/>
    <col min="5" max="5" width="8.33203125" style="1527" customWidth="1"/>
    <col min="6" max="6" width="9.33203125" style="1527" customWidth="1"/>
    <col min="7" max="7" width="10.88671875" style="1527" customWidth="1"/>
    <col min="8" max="8" width="8.33203125" style="1527" customWidth="1"/>
    <col min="9" max="9" width="8.6640625" style="1527" customWidth="1"/>
    <col min="10" max="10" width="35.44140625" style="1527" customWidth="1"/>
    <col min="11" max="11" width="30.5546875" style="1527" customWidth="1"/>
    <col min="12" max="12" width="17.44140625" style="1527" customWidth="1"/>
    <col min="13" max="13" width="24.33203125" style="1527" customWidth="1"/>
    <col min="14" max="16384" width="9.109375" style="1527"/>
  </cols>
  <sheetData>
    <row r="1" spans="1:13" ht="23.4">
      <c r="A1" s="2045" t="s">
        <v>1268</v>
      </c>
      <c r="B1" s="2045"/>
      <c r="C1" s="2045"/>
      <c r="D1" s="2045"/>
      <c r="E1" s="2045"/>
      <c r="F1" s="2045"/>
      <c r="G1" s="2045"/>
      <c r="H1" s="2045"/>
      <c r="I1" s="2045"/>
      <c r="J1" s="2045"/>
      <c r="K1" s="2045"/>
      <c r="L1" s="2045"/>
      <c r="M1" s="2045"/>
    </row>
    <row r="2" spans="1:13" ht="25.8">
      <c r="A2" s="2046" t="s">
        <v>1286</v>
      </c>
      <c r="B2" s="2046"/>
      <c r="C2" s="2046"/>
      <c r="D2" s="2046"/>
      <c r="E2" s="2046"/>
      <c r="F2" s="2046"/>
      <c r="G2" s="2046"/>
      <c r="H2" s="2046"/>
      <c r="I2" s="2046"/>
      <c r="J2" s="2046"/>
      <c r="K2" s="2046"/>
      <c r="L2" s="2046"/>
      <c r="M2" s="2046"/>
    </row>
    <row r="3" spans="1:13" s="1528" customFormat="1" ht="30" customHeight="1">
      <c r="A3" s="2045" t="s">
        <v>1351</v>
      </c>
      <c r="B3" s="2045"/>
      <c r="C3" s="2045"/>
      <c r="D3" s="2045"/>
      <c r="E3" s="2045"/>
      <c r="F3" s="2045"/>
      <c r="G3" s="2045"/>
      <c r="H3" s="2045"/>
      <c r="I3" s="2045"/>
      <c r="J3" s="2045"/>
      <c r="K3" s="2045"/>
      <c r="L3" s="2045"/>
      <c r="M3" s="2045"/>
    </row>
    <row r="4" spans="1:13" ht="23.4">
      <c r="A4" s="2045" t="s">
        <v>1270</v>
      </c>
      <c r="B4" s="2045"/>
      <c r="C4" s="2045"/>
      <c r="D4" s="2045"/>
      <c r="E4" s="2045"/>
      <c r="F4" s="2045"/>
      <c r="G4" s="2045"/>
      <c r="H4" s="2045"/>
      <c r="I4" s="2045"/>
      <c r="J4" s="2045"/>
      <c r="K4" s="2045"/>
      <c r="L4" s="2045"/>
      <c r="M4" s="2045"/>
    </row>
    <row r="6" spans="1:13">
      <c r="A6" s="2036" t="s">
        <v>56</v>
      </c>
      <c r="B6" s="2036" t="s">
        <v>1287</v>
      </c>
      <c r="C6" s="2047" t="s">
        <v>1288</v>
      </c>
      <c r="D6" s="2049" t="s">
        <v>1289</v>
      </c>
      <c r="E6" s="2050"/>
      <c r="F6" s="2050"/>
      <c r="G6" s="2050"/>
      <c r="H6" s="2050"/>
      <c r="I6" s="2051"/>
      <c r="J6" s="2049" t="s">
        <v>1290</v>
      </c>
      <c r="K6" s="2050"/>
      <c r="L6" s="2050"/>
      <c r="M6" s="2050"/>
    </row>
    <row r="7" spans="1:13" ht="63">
      <c r="A7" s="2037"/>
      <c r="B7" s="2037"/>
      <c r="C7" s="2048"/>
      <c r="D7" s="1530" t="s">
        <v>1291</v>
      </c>
      <c r="E7" s="1531" t="s">
        <v>1292</v>
      </c>
      <c r="F7" s="1531" t="s">
        <v>1293</v>
      </c>
      <c r="G7" s="1531" t="s">
        <v>1294</v>
      </c>
      <c r="H7" s="1531" t="s">
        <v>1295</v>
      </c>
      <c r="I7" s="1521" t="s">
        <v>1296</v>
      </c>
      <c r="J7" s="1522" t="s">
        <v>1297</v>
      </c>
      <c r="K7" s="1523" t="s">
        <v>1298</v>
      </c>
      <c r="L7" s="1523" t="s">
        <v>1276</v>
      </c>
      <c r="M7" s="1523" t="s">
        <v>1299</v>
      </c>
    </row>
    <row r="8" spans="1:13" ht="50.1" customHeight="1">
      <c r="A8" s="1524">
        <v>1</v>
      </c>
      <c r="B8" s="1524"/>
      <c r="C8" s="1525"/>
      <c r="D8" s="1526"/>
      <c r="E8" s="1524"/>
      <c r="F8" s="1524"/>
      <c r="G8" s="1524"/>
      <c r="H8" s="1524"/>
      <c r="I8" s="1532"/>
      <c r="J8" s="1526"/>
      <c r="K8" s="1524"/>
      <c r="L8" s="1524"/>
      <c r="M8" s="1524"/>
    </row>
    <row r="9" spans="1:13" ht="50.1" customHeight="1">
      <c r="A9" s="1524">
        <v>2</v>
      </c>
      <c r="B9" s="1524"/>
      <c r="C9" s="1525"/>
      <c r="D9" s="1526"/>
      <c r="E9" s="1524"/>
      <c r="F9" s="1524"/>
      <c r="G9" s="1524"/>
      <c r="H9" s="1524"/>
      <c r="I9" s="1532"/>
      <c r="J9" s="1526"/>
      <c r="K9" s="1524"/>
      <c r="L9" s="1524"/>
      <c r="M9" s="1524"/>
    </row>
    <row r="10" spans="1:13" ht="50.1" customHeight="1">
      <c r="A10" s="1524">
        <v>3</v>
      </c>
      <c r="B10" s="1524"/>
      <c r="C10" s="1525"/>
      <c r="D10" s="1526"/>
      <c r="E10" s="1524"/>
      <c r="F10" s="1524"/>
      <c r="G10" s="1524"/>
      <c r="H10" s="1524"/>
      <c r="I10" s="1532"/>
      <c r="J10" s="1526"/>
      <c r="K10" s="1524"/>
      <c r="L10" s="1524"/>
      <c r="M10" s="1524"/>
    </row>
    <row r="11" spans="1:13" ht="50.1" customHeight="1">
      <c r="A11" s="1524">
        <v>4</v>
      </c>
      <c r="B11" s="1524"/>
      <c r="C11" s="1525"/>
      <c r="D11" s="1526"/>
      <c r="E11" s="1524"/>
      <c r="F11" s="1524"/>
      <c r="G11" s="1524"/>
      <c r="H11" s="1524"/>
      <c r="I11" s="1532"/>
      <c r="J11" s="1526"/>
      <c r="K11" s="1524"/>
      <c r="L11" s="1524"/>
      <c r="M11" s="1524"/>
    </row>
    <row r="12" spans="1:13" ht="39.9" customHeight="1">
      <c r="A12" s="1524">
        <v>5</v>
      </c>
      <c r="B12" s="1524"/>
      <c r="C12" s="1525"/>
      <c r="D12" s="1526"/>
      <c r="E12" s="1524"/>
      <c r="F12" s="1524"/>
      <c r="G12" s="1524"/>
      <c r="H12" s="1524"/>
      <c r="I12" s="1532"/>
      <c r="J12" s="1526"/>
      <c r="K12" s="1524"/>
      <c r="L12" s="1524"/>
      <c r="M12" s="1524"/>
    </row>
    <row r="13" spans="1:13" ht="39.9" customHeight="1">
      <c r="A13" s="1524">
        <v>6</v>
      </c>
      <c r="B13" s="1524"/>
      <c r="C13" s="1525"/>
      <c r="D13" s="1526"/>
      <c r="E13" s="1524"/>
      <c r="F13" s="1524"/>
      <c r="G13" s="1524"/>
      <c r="H13" s="1524"/>
      <c r="I13" s="1532"/>
      <c r="J13" s="1526"/>
      <c r="K13" s="1524"/>
      <c r="L13" s="1524"/>
      <c r="M13" s="1524"/>
    </row>
    <row r="14" spans="1:13" ht="39.9" customHeight="1">
      <c r="A14" s="1524">
        <v>7</v>
      </c>
      <c r="B14" s="1524"/>
      <c r="C14" s="1525"/>
      <c r="D14" s="1526"/>
      <c r="E14" s="1524"/>
      <c r="F14" s="1524"/>
      <c r="G14" s="1524"/>
      <c r="H14" s="1524"/>
      <c r="I14" s="1532"/>
      <c r="J14" s="1526"/>
      <c r="K14" s="1524"/>
      <c r="L14" s="1524"/>
      <c r="M14" s="1524"/>
    </row>
    <row r="15" spans="1:13" ht="39.9" customHeight="1">
      <c r="A15" s="1524">
        <v>8</v>
      </c>
      <c r="B15" s="1524"/>
      <c r="C15" s="1525"/>
      <c r="D15" s="1526"/>
      <c r="E15" s="1524"/>
      <c r="F15" s="1524"/>
      <c r="G15" s="1524"/>
      <c r="H15" s="1524"/>
      <c r="I15" s="1532"/>
      <c r="J15" s="1526"/>
      <c r="K15" s="1524"/>
      <c r="L15" s="1524"/>
      <c r="M15" s="1524"/>
    </row>
    <row r="16" spans="1:13" ht="39.9" customHeight="1">
      <c r="A16" s="1524">
        <v>9</v>
      </c>
      <c r="B16" s="1524"/>
      <c r="C16" s="1525"/>
      <c r="D16" s="1526"/>
      <c r="E16" s="1524"/>
      <c r="F16" s="1524"/>
      <c r="G16" s="1524"/>
      <c r="H16" s="1524"/>
      <c r="I16" s="1532"/>
      <c r="J16" s="1526"/>
      <c r="K16" s="1524"/>
      <c r="L16" s="1524"/>
      <c r="M16" s="1524"/>
    </row>
    <row r="17" spans="1:13" ht="39.9" customHeight="1">
      <c r="A17" s="1524">
        <v>10</v>
      </c>
      <c r="B17" s="1524"/>
      <c r="C17" s="1525"/>
      <c r="D17" s="1526"/>
      <c r="E17" s="1524"/>
      <c r="F17" s="1524"/>
      <c r="G17" s="1524"/>
      <c r="H17" s="1524"/>
      <c r="I17" s="1532"/>
      <c r="J17" s="1526"/>
      <c r="K17" s="1524"/>
      <c r="L17" s="1524"/>
      <c r="M17" s="1524"/>
    </row>
    <row r="18" spans="1:13" ht="39.9" customHeight="1">
      <c r="A18" s="1524">
        <v>11</v>
      </c>
      <c r="B18" s="1524"/>
      <c r="C18" s="1525"/>
      <c r="D18" s="1526"/>
      <c r="E18" s="1524"/>
      <c r="F18" s="1524"/>
      <c r="G18" s="1524"/>
      <c r="H18" s="1524"/>
      <c r="I18" s="1532"/>
      <c r="J18" s="1526"/>
      <c r="K18" s="1524"/>
      <c r="L18" s="1524"/>
      <c r="M18" s="1524"/>
    </row>
    <row r="19" spans="1:13" ht="39.9" customHeight="1">
      <c r="A19" s="1524">
        <v>12</v>
      </c>
      <c r="B19" s="1524"/>
      <c r="C19" s="1525"/>
      <c r="D19" s="1526"/>
      <c r="E19" s="1524"/>
      <c r="F19" s="1524"/>
      <c r="G19" s="1524"/>
      <c r="H19" s="1524"/>
      <c r="I19" s="1532"/>
      <c r="J19" s="1526"/>
      <c r="K19" s="1524"/>
      <c r="L19" s="1524"/>
      <c r="M19" s="1524"/>
    </row>
    <row r="20" spans="1:13" ht="39.9" customHeight="1">
      <c r="A20" s="1524">
        <v>13</v>
      </c>
      <c r="B20" s="1524"/>
      <c r="C20" s="1525"/>
      <c r="D20" s="1526"/>
      <c r="E20" s="1524"/>
      <c r="F20" s="1524"/>
      <c r="G20" s="1524"/>
      <c r="H20" s="1524"/>
      <c r="I20" s="1532"/>
      <c r="J20" s="1526"/>
      <c r="K20" s="1524"/>
      <c r="L20" s="1524"/>
      <c r="M20" s="1524"/>
    </row>
    <row r="21" spans="1:13" ht="39.9" customHeight="1">
      <c r="A21" s="1524">
        <v>14</v>
      </c>
      <c r="B21" s="1524"/>
      <c r="C21" s="1525"/>
      <c r="D21" s="1526"/>
      <c r="E21" s="1524"/>
      <c r="F21" s="1524"/>
      <c r="G21" s="1524"/>
      <c r="H21" s="1524"/>
      <c r="I21" s="1532"/>
      <c r="J21" s="1526"/>
      <c r="K21" s="1524"/>
      <c r="L21" s="1524"/>
      <c r="M21" s="1524"/>
    </row>
    <row r="22" spans="1:13" ht="39.9" customHeight="1">
      <c r="A22" s="1524">
        <v>15</v>
      </c>
      <c r="B22" s="1524"/>
      <c r="C22" s="1525"/>
      <c r="D22" s="1526"/>
      <c r="E22" s="1524"/>
      <c r="F22" s="1524"/>
      <c r="G22" s="1524"/>
      <c r="H22" s="1524"/>
      <c r="I22" s="1532"/>
      <c r="J22" s="1526"/>
      <c r="K22" s="1524"/>
      <c r="L22" s="1524"/>
      <c r="M22" s="1524"/>
    </row>
  </sheetData>
  <mergeCells count="9">
    <mergeCell ref="A1:M1"/>
    <mergeCell ref="A2:M2"/>
    <mergeCell ref="A3:M3"/>
    <mergeCell ref="A4:M4"/>
    <mergeCell ref="A6:A7"/>
    <mergeCell ref="B6:B7"/>
    <mergeCell ref="C6:C7"/>
    <mergeCell ref="D6:I6"/>
    <mergeCell ref="J6:M6"/>
  </mergeCells>
  <printOptions horizontalCentered="1"/>
  <pageMargins left="0.19685039370078741" right="0.19685039370078741" top="0.47244094488188981" bottom="0.35433070866141736" header="0.31496062992125984" footer="0.23622047244094491"/>
  <pageSetup paperSize="9" scale="61" firstPageNumber="87" orientation="landscape" useFirstPageNumber="1" r:id="rId1"/>
  <headerFooter>
    <oddFooter xml:space="preserve">&amp;C&amp;"TH SarabunPSK,Regular"&amp;20&amp;P&amp;R&amp;"TH SarabunPSK,Regular"&amp;20&amp;A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16"/>
  <sheetViews>
    <sheetView view="pageBreakPreview" zoomScaleNormal="100" zoomScaleSheetLayoutView="100" workbookViewId="0">
      <selection activeCell="F11" sqref="F11"/>
    </sheetView>
  </sheetViews>
  <sheetFormatPr defaultColWidth="9.109375" defaultRowHeight="21"/>
  <cols>
    <col min="1" max="1" width="6.5546875" style="1527" customWidth="1"/>
    <col min="2" max="2" width="29.88671875" style="1527" customWidth="1"/>
    <col min="3" max="3" width="20.5546875" style="1527" customWidth="1"/>
    <col min="4" max="5" width="25.6640625" style="1527" customWidth="1"/>
    <col min="6" max="7" width="9.6640625" style="1527" customWidth="1"/>
    <col min="8" max="9" width="21.6640625" style="1527" customWidth="1"/>
    <col min="10" max="16384" width="9.109375" style="1527"/>
  </cols>
  <sheetData>
    <row r="1" spans="1:9" ht="23.4">
      <c r="A1" s="2045" t="s">
        <v>1268</v>
      </c>
      <c r="B1" s="2045"/>
      <c r="C1" s="2045"/>
      <c r="D1" s="2045"/>
      <c r="E1" s="2045"/>
      <c r="F1" s="2045"/>
      <c r="G1" s="2045"/>
      <c r="H1" s="2045"/>
      <c r="I1" s="2045"/>
    </row>
    <row r="2" spans="1:9" ht="25.8">
      <c r="A2" s="2054" t="s">
        <v>1300</v>
      </c>
      <c r="B2" s="2054"/>
      <c r="C2" s="2054"/>
      <c r="D2" s="2054"/>
      <c r="E2" s="2054"/>
      <c r="F2" s="2054"/>
      <c r="G2" s="2054"/>
      <c r="H2" s="2054"/>
      <c r="I2" s="2054"/>
    </row>
    <row r="3" spans="1:9" s="1528" customFormat="1" ht="30" customHeight="1">
      <c r="A3" s="2045" t="s">
        <v>1351</v>
      </c>
      <c r="B3" s="2045"/>
      <c r="C3" s="2045"/>
      <c r="D3" s="2045"/>
      <c r="E3" s="2045"/>
      <c r="F3" s="2045"/>
      <c r="G3" s="2045"/>
      <c r="H3" s="2045"/>
      <c r="I3" s="2045"/>
    </row>
    <row r="4" spans="1:9" ht="23.4">
      <c r="A4" s="2045" t="s">
        <v>1270</v>
      </c>
      <c r="B4" s="2045"/>
      <c r="C4" s="2045"/>
      <c r="D4" s="2045"/>
      <c r="E4" s="2045"/>
      <c r="F4" s="2045"/>
      <c r="G4" s="2045"/>
      <c r="H4" s="2045"/>
      <c r="I4" s="2045"/>
    </row>
    <row r="6" spans="1:9">
      <c r="A6" s="2036" t="s">
        <v>56</v>
      </c>
      <c r="B6" s="2036" t="s">
        <v>1287</v>
      </c>
      <c r="C6" s="2052" t="s">
        <v>1288</v>
      </c>
      <c r="D6" s="2052" t="s">
        <v>1301</v>
      </c>
      <c r="E6" s="2052" t="s">
        <v>1302</v>
      </c>
      <c r="F6" s="2055" t="s">
        <v>1303</v>
      </c>
      <c r="G6" s="2056"/>
      <c r="H6" s="2052" t="s">
        <v>1304</v>
      </c>
      <c r="I6" s="2052" t="s">
        <v>1305</v>
      </c>
    </row>
    <row r="7" spans="1:9">
      <c r="A7" s="2037"/>
      <c r="B7" s="2037"/>
      <c r="C7" s="2053"/>
      <c r="D7" s="2053"/>
      <c r="E7" s="2053"/>
      <c r="F7" s="1523" t="s">
        <v>1041</v>
      </c>
      <c r="G7" s="1523" t="s">
        <v>1043</v>
      </c>
      <c r="H7" s="2053"/>
      <c r="I7" s="2053"/>
    </row>
    <row r="8" spans="1:9" ht="45" customHeight="1">
      <c r="A8" s="1524">
        <v>1</v>
      </c>
      <c r="B8" s="1524"/>
      <c r="C8" s="1524"/>
      <c r="D8" s="1524"/>
      <c r="E8" s="1524"/>
      <c r="F8" s="1524"/>
      <c r="G8" s="1524"/>
      <c r="H8" s="1524"/>
      <c r="I8" s="1524"/>
    </row>
    <row r="9" spans="1:9" ht="45" customHeight="1">
      <c r="A9" s="1524">
        <v>2</v>
      </c>
      <c r="B9" s="1524"/>
      <c r="C9" s="1524"/>
      <c r="D9" s="1524"/>
      <c r="E9" s="1524"/>
      <c r="F9" s="1524"/>
      <c r="G9" s="1524"/>
      <c r="H9" s="1524"/>
      <c r="I9" s="1524"/>
    </row>
    <row r="10" spans="1:9" ht="45" customHeight="1">
      <c r="A10" s="1524">
        <v>3</v>
      </c>
      <c r="B10" s="1524"/>
      <c r="C10" s="1524"/>
      <c r="D10" s="1524"/>
      <c r="E10" s="1524"/>
      <c r="F10" s="1524"/>
      <c r="G10" s="1524"/>
      <c r="H10" s="1524"/>
      <c r="I10" s="1524"/>
    </row>
    <row r="11" spans="1:9" ht="45" customHeight="1">
      <c r="A11" s="1524">
        <v>4</v>
      </c>
      <c r="B11" s="1524"/>
      <c r="C11" s="1524"/>
      <c r="D11" s="1524"/>
      <c r="E11" s="1524"/>
      <c r="F11" s="1524"/>
      <c r="G11" s="1524"/>
      <c r="H11" s="1524"/>
      <c r="I11" s="1524"/>
    </row>
    <row r="12" spans="1:9" ht="45" customHeight="1">
      <c r="A12" s="1524">
        <v>5</v>
      </c>
      <c r="B12" s="1524"/>
      <c r="C12" s="1524"/>
      <c r="D12" s="1524"/>
      <c r="E12" s="1524"/>
      <c r="F12" s="1524"/>
      <c r="G12" s="1524"/>
      <c r="H12" s="1524"/>
      <c r="I12" s="1524"/>
    </row>
    <row r="13" spans="1:9" ht="45" customHeight="1">
      <c r="A13" s="1524">
        <v>6</v>
      </c>
      <c r="B13" s="1524"/>
      <c r="C13" s="1524"/>
      <c r="D13" s="1524"/>
      <c r="E13" s="1524"/>
      <c r="F13" s="1524"/>
      <c r="G13" s="1524"/>
      <c r="H13" s="1524"/>
      <c r="I13" s="1524"/>
    </row>
    <row r="14" spans="1:9" ht="45" customHeight="1">
      <c r="A14" s="1524">
        <v>7</v>
      </c>
      <c r="B14" s="1524"/>
      <c r="C14" s="1524"/>
      <c r="D14" s="1524"/>
      <c r="E14" s="1524"/>
      <c r="F14" s="1524"/>
      <c r="G14" s="1524"/>
      <c r="H14" s="1524"/>
      <c r="I14" s="1524"/>
    </row>
    <row r="15" spans="1:9" ht="45" customHeight="1">
      <c r="A15" s="1524">
        <v>8</v>
      </c>
      <c r="B15" s="1524"/>
      <c r="C15" s="1524"/>
      <c r="D15" s="1524"/>
      <c r="E15" s="1524"/>
      <c r="F15" s="1524"/>
      <c r="G15" s="1524"/>
      <c r="H15" s="1524"/>
      <c r="I15" s="1524"/>
    </row>
    <row r="16" spans="1:9" ht="45" customHeight="1">
      <c r="A16" s="1524">
        <v>9</v>
      </c>
      <c r="B16" s="1524"/>
      <c r="C16" s="1524"/>
      <c r="D16" s="1524"/>
      <c r="E16" s="1524"/>
      <c r="F16" s="1524"/>
      <c r="G16" s="1524"/>
      <c r="H16" s="1524"/>
      <c r="I16" s="1524"/>
    </row>
  </sheetData>
  <mergeCells count="12">
    <mergeCell ref="H6:H7"/>
    <mergeCell ref="I6:I7"/>
    <mergeCell ref="A1:I1"/>
    <mergeCell ref="A2:I2"/>
    <mergeCell ref="A3:I3"/>
    <mergeCell ref="A4:I4"/>
    <mergeCell ref="A6:A7"/>
    <mergeCell ref="B6:B7"/>
    <mergeCell ref="C6:C7"/>
    <mergeCell ref="D6:D7"/>
    <mergeCell ref="E6:E7"/>
    <mergeCell ref="F6:G6"/>
  </mergeCells>
  <printOptions horizontalCentered="1"/>
  <pageMargins left="0.19685039370078741" right="0.19685039370078741" top="0.47244094488188981" bottom="0.35433070866141736" header="0.31496062992125984" footer="0.23622047244094491"/>
  <pageSetup paperSize="9" scale="85" firstPageNumber="88" orientation="landscape" useFirstPageNumber="1" r:id="rId1"/>
  <headerFooter>
    <oddFooter xml:space="preserve">&amp;C&amp;"TH SarabunPSK,Regular"&amp;20&amp;P&amp;R&amp;"TH SarabunPSK,Regular"&amp;20&amp;A 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H16"/>
  <sheetViews>
    <sheetView view="pageBreakPreview" zoomScaleNormal="100" zoomScaleSheetLayoutView="100" workbookViewId="0">
      <selection activeCell="E9" sqref="E9"/>
    </sheetView>
  </sheetViews>
  <sheetFormatPr defaultColWidth="9.109375" defaultRowHeight="21"/>
  <cols>
    <col min="1" max="1" width="6.5546875" style="1527" customWidth="1"/>
    <col min="2" max="2" width="36.6640625" style="1527" customWidth="1"/>
    <col min="3" max="3" width="45" style="1527" customWidth="1"/>
    <col min="4" max="4" width="21.88671875" style="1527" customWidth="1"/>
    <col min="5" max="8" width="8.33203125" style="1527" customWidth="1"/>
    <col min="9" max="16384" width="9.109375" style="1527"/>
  </cols>
  <sheetData>
    <row r="1" spans="1:8" ht="23.4">
      <c r="A1" s="2045" t="s">
        <v>1268</v>
      </c>
      <c r="B1" s="2045"/>
      <c r="C1" s="2045"/>
      <c r="D1" s="2045"/>
      <c r="E1" s="2045"/>
      <c r="F1" s="2045"/>
      <c r="G1" s="2045"/>
      <c r="H1" s="2045"/>
    </row>
    <row r="2" spans="1:8" ht="25.8">
      <c r="A2" s="2046" t="s">
        <v>1306</v>
      </c>
      <c r="B2" s="2046"/>
      <c r="C2" s="2046"/>
      <c r="D2" s="2046"/>
      <c r="E2" s="2046"/>
      <c r="F2" s="2046"/>
      <c r="G2" s="2046"/>
      <c r="H2" s="2046"/>
    </row>
    <row r="3" spans="1:8" s="1528" customFormat="1" ht="30" customHeight="1">
      <c r="A3" s="2045" t="s">
        <v>1351</v>
      </c>
      <c r="B3" s="2045"/>
      <c r="C3" s="2045"/>
      <c r="D3" s="2045"/>
      <c r="E3" s="2045"/>
      <c r="F3" s="2045"/>
      <c r="G3" s="2045"/>
      <c r="H3" s="2045"/>
    </row>
    <row r="4" spans="1:8" ht="23.4">
      <c r="A4" s="2057" t="s">
        <v>1270</v>
      </c>
      <c r="B4" s="2057"/>
      <c r="C4" s="2057"/>
      <c r="D4" s="2057"/>
      <c r="E4" s="2057"/>
      <c r="F4" s="2057"/>
      <c r="G4" s="2057"/>
      <c r="H4" s="2057"/>
    </row>
    <row r="6" spans="1:8" ht="63.75" customHeight="1">
      <c r="A6" s="2036" t="s">
        <v>56</v>
      </c>
      <c r="B6" s="2036" t="s">
        <v>1047</v>
      </c>
      <c r="C6" s="2052" t="s">
        <v>1307</v>
      </c>
      <c r="D6" s="2038" t="s">
        <v>1308</v>
      </c>
      <c r="E6" s="2049" t="s">
        <v>1309</v>
      </c>
      <c r="F6" s="2050"/>
      <c r="G6" s="2050"/>
      <c r="H6" s="2051"/>
    </row>
    <row r="7" spans="1:8">
      <c r="A7" s="2037"/>
      <c r="B7" s="2037"/>
      <c r="C7" s="2053"/>
      <c r="D7" s="2058"/>
      <c r="E7" s="1522" t="s">
        <v>1310</v>
      </c>
      <c r="F7" s="1523" t="s">
        <v>1311</v>
      </c>
      <c r="G7" s="1523" t="s">
        <v>1312</v>
      </c>
      <c r="H7" s="1529" t="s">
        <v>1313</v>
      </c>
    </row>
    <row r="8" spans="1:8" ht="50.1" customHeight="1">
      <c r="A8" s="1524">
        <v>1</v>
      </c>
      <c r="B8" s="1524"/>
      <c r="C8" s="1524"/>
      <c r="D8" s="1534"/>
      <c r="E8" s="1526"/>
      <c r="F8" s="1524"/>
      <c r="G8" s="1524"/>
      <c r="H8" s="1532"/>
    </row>
    <row r="9" spans="1:8" ht="50.1" customHeight="1">
      <c r="A9" s="1524">
        <v>2</v>
      </c>
      <c r="B9" s="1524"/>
      <c r="C9" s="1524"/>
      <c r="D9" s="1534"/>
      <c r="E9" s="1526"/>
      <c r="F9" s="1524"/>
      <c r="G9" s="1524"/>
      <c r="H9" s="1532"/>
    </row>
    <row r="10" spans="1:8" ht="48.9" customHeight="1">
      <c r="A10" s="1524">
        <v>3</v>
      </c>
      <c r="B10" s="1524"/>
      <c r="C10" s="1524"/>
      <c r="D10" s="1534"/>
      <c r="E10" s="1526"/>
      <c r="F10" s="1524"/>
      <c r="G10" s="1524"/>
      <c r="H10" s="1532"/>
    </row>
    <row r="11" spans="1:8" ht="48.9" customHeight="1">
      <c r="A11" s="1524">
        <v>4</v>
      </c>
      <c r="B11" s="1524"/>
      <c r="C11" s="1524"/>
      <c r="D11" s="1534"/>
      <c r="E11" s="1526"/>
      <c r="F11" s="1524"/>
      <c r="G11" s="1524"/>
      <c r="H11" s="1532"/>
    </row>
    <row r="12" spans="1:8" ht="48.9" customHeight="1">
      <c r="A12" s="1524">
        <v>5</v>
      </c>
      <c r="B12" s="1524"/>
      <c r="C12" s="1524"/>
      <c r="D12" s="1534"/>
      <c r="E12" s="1526"/>
      <c r="F12" s="1524"/>
      <c r="G12" s="1524"/>
      <c r="H12" s="1532"/>
    </row>
    <row r="13" spans="1:8" ht="48.9" customHeight="1">
      <c r="A13" s="1524">
        <v>6</v>
      </c>
      <c r="B13" s="1524"/>
      <c r="C13" s="1524"/>
      <c r="D13" s="1534"/>
      <c r="E13" s="1526"/>
      <c r="F13" s="1524"/>
      <c r="G13" s="1524"/>
      <c r="H13" s="1532"/>
    </row>
    <row r="14" spans="1:8" ht="48.9" customHeight="1">
      <c r="A14" s="1524">
        <v>7</v>
      </c>
      <c r="B14" s="1524"/>
      <c r="C14" s="1524"/>
      <c r="D14" s="1534"/>
      <c r="E14" s="1526"/>
      <c r="F14" s="1524"/>
      <c r="G14" s="1524"/>
      <c r="H14" s="1532"/>
    </row>
    <row r="15" spans="1:8" ht="48.9" customHeight="1">
      <c r="A15" s="1524">
        <v>8</v>
      </c>
      <c r="B15" s="1524"/>
      <c r="C15" s="1524"/>
      <c r="D15" s="1534"/>
      <c r="E15" s="1526"/>
      <c r="F15" s="1524"/>
      <c r="G15" s="1524"/>
      <c r="H15" s="1532"/>
    </row>
    <row r="16" spans="1:8" ht="48.9" customHeight="1">
      <c r="A16" s="1524">
        <v>9</v>
      </c>
      <c r="B16" s="1524"/>
      <c r="C16" s="1524"/>
      <c r="D16" s="1534"/>
      <c r="E16" s="1526"/>
      <c r="F16" s="1524"/>
      <c r="G16" s="1524"/>
      <c r="H16" s="1532"/>
    </row>
  </sheetData>
  <mergeCells count="9">
    <mergeCell ref="A1:H1"/>
    <mergeCell ref="A2:H2"/>
    <mergeCell ref="A3:H3"/>
    <mergeCell ref="A4:H4"/>
    <mergeCell ref="A6:A7"/>
    <mergeCell ref="B6:B7"/>
    <mergeCell ref="C6:C7"/>
    <mergeCell ref="D6:D7"/>
    <mergeCell ref="E6:H6"/>
  </mergeCells>
  <printOptions horizontalCentered="1"/>
  <pageMargins left="0.19685039370078741" right="0.19685039370078741" top="0.47244094488188981" bottom="0.35433070866141736" header="0.31496062992125984" footer="0.23622047244094491"/>
  <pageSetup paperSize="9" firstPageNumber="89" orientation="landscape" useFirstPageNumber="1" r:id="rId1"/>
  <headerFooter>
    <oddFooter xml:space="preserve">&amp;C&amp;"TH SarabunPSK,Regular"&amp;20&amp;P&amp;R&amp;"TH SarabunPSK,Regular"&amp;20&amp;A 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O19"/>
  <sheetViews>
    <sheetView view="pageBreakPreview" zoomScaleNormal="100" zoomScaleSheetLayoutView="100" workbookViewId="0">
      <selection activeCell="G12" sqref="G12"/>
    </sheetView>
  </sheetViews>
  <sheetFormatPr defaultColWidth="10.44140625" defaultRowHeight="13.2"/>
  <cols>
    <col min="1" max="1" width="10.44140625" style="1504"/>
    <col min="2" max="2" width="24.5546875" style="1504" customWidth="1"/>
    <col min="3" max="3" width="27.88671875" style="1504" customWidth="1"/>
    <col min="4" max="4" width="25.44140625" style="1504" customWidth="1"/>
    <col min="5" max="5" width="10.44140625" style="1504"/>
    <col min="6" max="6" width="24.44140625" style="1504" customWidth="1"/>
    <col min="7" max="7" width="27.44140625" style="1504" customWidth="1"/>
    <col min="8" max="9" width="15.6640625" style="1504" customWidth="1"/>
    <col min="10" max="11" width="10.44140625" style="1504"/>
    <col min="12" max="12" width="6.33203125" style="1504" customWidth="1"/>
    <col min="13" max="257" width="10.44140625" style="1504"/>
    <col min="258" max="258" width="27.88671875" style="1504" customWidth="1"/>
    <col min="259" max="259" width="25.44140625" style="1504" customWidth="1"/>
    <col min="260" max="260" width="10.44140625" style="1504"/>
    <col min="261" max="261" width="24.44140625" style="1504" customWidth="1"/>
    <col min="262" max="262" width="27.44140625" style="1504" customWidth="1"/>
    <col min="263" max="263" width="40.88671875" style="1504" customWidth="1"/>
    <col min="264" max="265" width="15.6640625" style="1504" customWidth="1"/>
    <col min="266" max="267" width="10.44140625" style="1504"/>
    <col min="268" max="268" width="6.33203125" style="1504" customWidth="1"/>
    <col min="269" max="513" width="10.44140625" style="1504"/>
    <col min="514" max="514" width="27.88671875" style="1504" customWidth="1"/>
    <col min="515" max="515" width="25.44140625" style="1504" customWidth="1"/>
    <col min="516" max="516" width="10.44140625" style="1504"/>
    <col min="517" max="517" width="24.44140625" style="1504" customWidth="1"/>
    <col min="518" max="518" width="27.44140625" style="1504" customWidth="1"/>
    <col min="519" max="519" width="40.88671875" style="1504" customWidth="1"/>
    <col min="520" max="521" width="15.6640625" style="1504" customWidth="1"/>
    <col min="522" max="523" width="10.44140625" style="1504"/>
    <col min="524" max="524" width="6.33203125" style="1504" customWidth="1"/>
    <col min="525" max="769" width="10.44140625" style="1504"/>
    <col min="770" max="770" width="27.88671875" style="1504" customWidth="1"/>
    <col min="771" max="771" width="25.44140625" style="1504" customWidth="1"/>
    <col min="772" max="772" width="10.44140625" style="1504"/>
    <col min="773" max="773" width="24.44140625" style="1504" customWidth="1"/>
    <col min="774" max="774" width="27.44140625" style="1504" customWidth="1"/>
    <col min="775" max="775" width="40.88671875" style="1504" customWidth="1"/>
    <col min="776" max="777" width="15.6640625" style="1504" customWidth="1"/>
    <col min="778" max="779" width="10.44140625" style="1504"/>
    <col min="780" max="780" width="6.33203125" style="1504" customWidth="1"/>
    <col min="781" max="1025" width="10.44140625" style="1504"/>
    <col min="1026" max="1026" width="27.88671875" style="1504" customWidth="1"/>
    <col min="1027" max="1027" width="25.44140625" style="1504" customWidth="1"/>
    <col min="1028" max="1028" width="10.44140625" style="1504"/>
    <col min="1029" max="1029" width="24.44140625" style="1504" customWidth="1"/>
    <col min="1030" max="1030" width="27.44140625" style="1504" customWidth="1"/>
    <col min="1031" max="1031" width="40.88671875" style="1504" customWidth="1"/>
    <col min="1032" max="1033" width="15.6640625" style="1504" customWidth="1"/>
    <col min="1034" max="1035" width="10.44140625" style="1504"/>
    <col min="1036" max="1036" width="6.33203125" style="1504" customWidth="1"/>
    <col min="1037" max="1281" width="10.44140625" style="1504"/>
    <col min="1282" max="1282" width="27.88671875" style="1504" customWidth="1"/>
    <col min="1283" max="1283" width="25.44140625" style="1504" customWidth="1"/>
    <col min="1284" max="1284" width="10.44140625" style="1504"/>
    <col min="1285" max="1285" width="24.44140625" style="1504" customWidth="1"/>
    <col min="1286" max="1286" width="27.44140625" style="1504" customWidth="1"/>
    <col min="1287" max="1287" width="40.88671875" style="1504" customWidth="1"/>
    <col min="1288" max="1289" width="15.6640625" style="1504" customWidth="1"/>
    <col min="1290" max="1291" width="10.44140625" style="1504"/>
    <col min="1292" max="1292" width="6.33203125" style="1504" customWidth="1"/>
    <col min="1293" max="1537" width="10.44140625" style="1504"/>
    <col min="1538" max="1538" width="27.88671875" style="1504" customWidth="1"/>
    <col min="1539" max="1539" width="25.44140625" style="1504" customWidth="1"/>
    <col min="1540" max="1540" width="10.44140625" style="1504"/>
    <col min="1541" max="1541" width="24.44140625" style="1504" customWidth="1"/>
    <col min="1542" max="1542" width="27.44140625" style="1504" customWidth="1"/>
    <col min="1543" max="1543" width="40.88671875" style="1504" customWidth="1"/>
    <col min="1544" max="1545" width="15.6640625" style="1504" customWidth="1"/>
    <col min="1546" max="1547" width="10.44140625" style="1504"/>
    <col min="1548" max="1548" width="6.33203125" style="1504" customWidth="1"/>
    <col min="1549" max="1793" width="10.44140625" style="1504"/>
    <col min="1794" max="1794" width="27.88671875" style="1504" customWidth="1"/>
    <col min="1795" max="1795" width="25.44140625" style="1504" customWidth="1"/>
    <col min="1796" max="1796" width="10.44140625" style="1504"/>
    <col min="1797" max="1797" width="24.44140625" style="1504" customWidth="1"/>
    <col min="1798" max="1798" width="27.44140625" style="1504" customWidth="1"/>
    <col min="1799" max="1799" width="40.88671875" style="1504" customWidth="1"/>
    <col min="1800" max="1801" width="15.6640625" style="1504" customWidth="1"/>
    <col min="1802" max="1803" width="10.44140625" style="1504"/>
    <col min="1804" max="1804" width="6.33203125" style="1504" customWidth="1"/>
    <col min="1805" max="2049" width="10.44140625" style="1504"/>
    <col min="2050" max="2050" width="27.88671875" style="1504" customWidth="1"/>
    <col min="2051" max="2051" width="25.44140625" style="1504" customWidth="1"/>
    <col min="2052" max="2052" width="10.44140625" style="1504"/>
    <col min="2053" max="2053" width="24.44140625" style="1504" customWidth="1"/>
    <col min="2054" max="2054" width="27.44140625" style="1504" customWidth="1"/>
    <col min="2055" max="2055" width="40.88671875" style="1504" customWidth="1"/>
    <col min="2056" max="2057" width="15.6640625" style="1504" customWidth="1"/>
    <col min="2058" max="2059" width="10.44140625" style="1504"/>
    <col min="2060" max="2060" width="6.33203125" style="1504" customWidth="1"/>
    <col min="2061" max="2305" width="10.44140625" style="1504"/>
    <col min="2306" max="2306" width="27.88671875" style="1504" customWidth="1"/>
    <col min="2307" max="2307" width="25.44140625" style="1504" customWidth="1"/>
    <col min="2308" max="2308" width="10.44140625" style="1504"/>
    <col min="2309" max="2309" width="24.44140625" style="1504" customWidth="1"/>
    <col min="2310" max="2310" width="27.44140625" style="1504" customWidth="1"/>
    <col min="2311" max="2311" width="40.88671875" style="1504" customWidth="1"/>
    <col min="2312" max="2313" width="15.6640625" style="1504" customWidth="1"/>
    <col min="2314" max="2315" width="10.44140625" style="1504"/>
    <col min="2316" max="2316" width="6.33203125" style="1504" customWidth="1"/>
    <col min="2317" max="2561" width="10.44140625" style="1504"/>
    <col min="2562" max="2562" width="27.88671875" style="1504" customWidth="1"/>
    <col min="2563" max="2563" width="25.44140625" style="1504" customWidth="1"/>
    <col min="2564" max="2564" width="10.44140625" style="1504"/>
    <col min="2565" max="2565" width="24.44140625" style="1504" customWidth="1"/>
    <col min="2566" max="2566" width="27.44140625" style="1504" customWidth="1"/>
    <col min="2567" max="2567" width="40.88671875" style="1504" customWidth="1"/>
    <col min="2568" max="2569" width="15.6640625" style="1504" customWidth="1"/>
    <col min="2570" max="2571" width="10.44140625" style="1504"/>
    <col min="2572" max="2572" width="6.33203125" style="1504" customWidth="1"/>
    <col min="2573" max="2817" width="10.44140625" style="1504"/>
    <col min="2818" max="2818" width="27.88671875" style="1504" customWidth="1"/>
    <col min="2819" max="2819" width="25.44140625" style="1504" customWidth="1"/>
    <col min="2820" max="2820" width="10.44140625" style="1504"/>
    <col min="2821" max="2821" width="24.44140625" style="1504" customWidth="1"/>
    <col min="2822" max="2822" width="27.44140625" style="1504" customWidth="1"/>
    <col min="2823" max="2823" width="40.88671875" style="1504" customWidth="1"/>
    <col min="2824" max="2825" width="15.6640625" style="1504" customWidth="1"/>
    <col min="2826" max="2827" width="10.44140625" style="1504"/>
    <col min="2828" max="2828" width="6.33203125" style="1504" customWidth="1"/>
    <col min="2829" max="3073" width="10.44140625" style="1504"/>
    <col min="3074" max="3074" width="27.88671875" style="1504" customWidth="1"/>
    <col min="3075" max="3075" width="25.44140625" style="1504" customWidth="1"/>
    <col min="3076" max="3076" width="10.44140625" style="1504"/>
    <col min="3077" max="3077" width="24.44140625" style="1504" customWidth="1"/>
    <col min="3078" max="3078" width="27.44140625" style="1504" customWidth="1"/>
    <col min="3079" max="3079" width="40.88671875" style="1504" customWidth="1"/>
    <col min="3080" max="3081" width="15.6640625" style="1504" customWidth="1"/>
    <col min="3082" max="3083" width="10.44140625" style="1504"/>
    <col min="3084" max="3084" width="6.33203125" style="1504" customWidth="1"/>
    <col min="3085" max="3329" width="10.44140625" style="1504"/>
    <col min="3330" max="3330" width="27.88671875" style="1504" customWidth="1"/>
    <col min="3331" max="3331" width="25.44140625" style="1504" customWidth="1"/>
    <col min="3332" max="3332" width="10.44140625" style="1504"/>
    <col min="3333" max="3333" width="24.44140625" style="1504" customWidth="1"/>
    <col min="3334" max="3334" width="27.44140625" style="1504" customWidth="1"/>
    <col min="3335" max="3335" width="40.88671875" style="1504" customWidth="1"/>
    <col min="3336" max="3337" width="15.6640625" style="1504" customWidth="1"/>
    <col min="3338" max="3339" width="10.44140625" style="1504"/>
    <col min="3340" max="3340" width="6.33203125" style="1504" customWidth="1"/>
    <col min="3341" max="3585" width="10.44140625" style="1504"/>
    <col min="3586" max="3586" width="27.88671875" style="1504" customWidth="1"/>
    <col min="3587" max="3587" width="25.44140625" style="1504" customWidth="1"/>
    <col min="3588" max="3588" width="10.44140625" style="1504"/>
    <col min="3589" max="3589" width="24.44140625" style="1504" customWidth="1"/>
    <col min="3590" max="3590" width="27.44140625" style="1504" customWidth="1"/>
    <col min="3591" max="3591" width="40.88671875" style="1504" customWidth="1"/>
    <col min="3592" max="3593" width="15.6640625" style="1504" customWidth="1"/>
    <col min="3594" max="3595" width="10.44140625" style="1504"/>
    <col min="3596" max="3596" width="6.33203125" style="1504" customWidth="1"/>
    <col min="3597" max="3841" width="10.44140625" style="1504"/>
    <col min="3842" max="3842" width="27.88671875" style="1504" customWidth="1"/>
    <col min="3843" max="3843" width="25.44140625" style="1504" customWidth="1"/>
    <col min="3844" max="3844" width="10.44140625" style="1504"/>
    <col min="3845" max="3845" width="24.44140625" style="1504" customWidth="1"/>
    <col min="3846" max="3846" width="27.44140625" style="1504" customWidth="1"/>
    <col min="3847" max="3847" width="40.88671875" style="1504" customWidth="1"/>
    <col min="3848" max="3849" width="15.6640625" style="1504" customWidth="1"/>
    <col min="3850" max="3851" width="10.44140625" style="1504"/>
    <col min="3852" max="3852" width="6.33203125" style="1504" customWidth="1"/>
    <col min="3853" max="4097" width="10.44140625" style="1504"/>
    <col min="4098" max="4098" width="27.88671875" style="1504" customWidth="1"/>
    <col min="4099" max="4099" width="25.44140625" style="1504" customWidth="1"/>
    <col min="4100" max="4100" width="10.44140625" style="1504"/>
    <col min="4101" max="4101" width="24.44140625" style="1504" customWidth="1"/>
    <col min="4102" max="4102" width="27.44140625" style="1504" customWidth="1"/>
    <col min="4103" max="4103" width="40.88671875" style="1504" customWidth="1"/>
    <col min="4104" max="4105" width="15.6640625" style="1504" customWidth="1"/>
    <col min="4106" max="4107" width="10.44140625" style="1504"/>
    <col min="4108" max="4108" width="6.33203125" style="1504" customWidth="1"/>
    <col min="4109" max="4353" width="10.44140625" style="1504"/>
    <col min="4354" max="4354" width="27.88671875" style="1504" customWidth="1"/>
    <col min="4355" max="4355" width="25.44140625" style="1504" customWidth="1"/>
    <col min="4356" max="4356" width="10.44140625" style="1504"/>
    <col min="4357" max="4357" width="24.44140625" style="1504" customWidth="1"/>
    <col min="4358" max="4358" width="27.44140625" style="1504" customWidth="1"/>
    <col min="4359" max="4359" width="40.88671875" style="1504" customWidth="1"/>
    <col min="4360" max="4361" width="15.6640625" style="1504" customWidth="1"/>
    <col min="4362" max="4363" width="10.44140625" style="1504"/>
    <col min="4364" max="4364" width="6.33203125" style="1504" customWidth="1"/>
    <col min="4365" max="4609" width="10.44140625" style="1504"/>
    <col min="4610" max="4610" width="27.88671875" style="1504" customWidth="1"/>
    <col min="4611" max="4611" width="25.44140625" style="1504" customWidth="1"/>
    <col min="4612" max="4612" width="10.44140625" style="1504"/>
    <col min="4613" max="4613" width="24.44140625" style="1504" customWidth="1"/>
    <col min="4614" max="4614" width="27.44140625" style="1504" customWidth="1"/>
    <col min="4615" max="4615" width="40.88671875" style="1504" customWidth="1"/>
    <col min="4616" max="4617" width="15.6640625" style="1504" customWidth="1"/>
    <col min="4618" max="4619" width="10.44140625" style="1504"/>
    <col min="4620" max="4620" width="6.33203125" style="1504" customWidth="1"/>
    <col min="4621" max="4865" width="10.44140625" style="1504"/>
    <col min="4866" max="4866" width="27.88671875" style="1504" customWidth="1"/>
    <col min="4867" max="4867" width="25.44140625" style="1504" customWidth="1"/>
    <col min="4868" max="4868" width="10.44140625" style="1504"/>
    <col min="4869" max="4869" width="24.44140625" style="1504" customWidth="1"/>
    <col min="4870" max="4870" width="27.44140625" style="1504" customWidth="1"/>
    <col min="4871" max="4871" width="40.88671875" style="1504" customWidth="1"/>
    <col min="4872" max="4873" width="15.6640625" style="1504" customWidth="1"/>
    <col min="4874" max="4875" width="10.44140625" style="1504"/>
    <col min="4876" max="4876" width="6.33203125" style="1504" customWidth="1"/>
    <col min="4877" max="5121" width="10.44140625" style="1504"/>
    <col min="5122" max="5122" width="27.88671875" style="1504" customWidth="1"/>
    <col min="5123" max="5123" width="25.44140625" style="1504" customWidth="1"/>
    <col min="5124" max="5124" width="10.44140625" style="1504"/>
    <col min="5125" max="5125" width="24.44140625" style="1504" customWidth="1"/>
    <col min="5126" max="5126" width="27.44140625" style="1504" customWidth="1"/>
    <col min="5127" max="5127" width="40.88671875" style="1504" customWidth="1"/>
    <col min="5128" max="5129" width="15.6640625" style="1504" customWidth="1"/>
    <col min="5130" max="5131" width="10.44140625" style="1504"/>
    <col min="5132" max="5132" width="6.33203125" style="1504" customWidth="1"/>
    <col min="5133" max="5377" width="10.44140625" style="1504"/>
    <col min="5378" max="5378" width="27.88671875" style="1504" customWidth="1"/>
    <col min="5379" max="5379" width="25.44140625" style="1504" customWidth="1"/>
    <col min="5380" max="5380" width="10.44140625" style="1504"/>
    <col min="5381" max="5381" width="24.44140625" style="1504" customWidth="1"/>
    <col min="5382" max="5382" width="27.44140625" style="1504" customWidth="1"/>
    <col min="5383" max="5383" width="40.88671875" style="1504" customWidth="1"/>
    <col min="5384" max="5385" width="15.6640625" style="1504" customWidth="1"/>
    <col min="5386" max="5387" width="10.44140625" style="1504"/>
    <col min="5388" max="5388" width="6.33203125" style="1504" customWidth="1"/>
    <col min="5389" max="5633" width="10.44140625" style="1504"/>
    <col min="5634" max="5634" width="27.88671875" style="1504" customWidth="1"/>
    <col min="5635" max="5635" width="25.44140625" style="1504" customWidth="1"/>
    <col min="5636" max="5636" width="10.44140625" style="1504"/>
    <col min="5637" max="5637" width="24.44140625" style="1504" customWidth="1"/>
    <col min="5638" max="5638" width="27.44140625" style="1504" customWidth="1"/>
    <col min="5639" max="5639" width="40.88671875" style="1504" customWidth="1"/>
    <col min="5640" max="5641" width="15.6640625" style="1504" customWidth="1"/>
    <col min="5642" max="5643" width="10.44140625" style="1504"/>
    <col min="5644" max="5644" width="6.33203125" style="1504" customWidth="1"/>
    <col min="5645" max="5889" width="10.44140625" style="1504"/>
    <col min="5890" max="5890" width="27.88671875" style="1504" customWidth="1"/>
    <col min="5891" max="5891" width="25.44140625" style="1504" customWidth="1"/>
    <col min="5892" max="5892" width="10.44140625" style="1504"/>
    <col min="5893" max="5893" width="24.44140625" style="1504" customWidth="1"/>
    <col min="5894" max="5894" width="27.44140625" style="1504" customWidth="1"/>
    <col min="5895" max="5895" width="40.88671875" style="1504" customWidth="1"/>
    <col min="5896" max="5897" width="15.6640625" style="1504" customWidth="1"/>
    <col min="5898" max="5899" width="10.44140625" style="1504"/>
    <col min="5900" max="5900" width="6.33203125" style="1504" customWidth="1"/>
    <col min="5901" max="6145" width="10.44140625" style="1504"/>
    <col min="6146" max="6146" width="27.88671875" style="1504" customWidth="1"/>
    <col min="6147" max="6147" width="25.44140625" style="1504" customWidth="1"/>
    <col min="6148" max="6148" width="10.44140625" style="1504"/>
    <col min="6149" max="6149" width="24.44140625" style="1504" customWidth="1"/>
    <col min="6150" max="6150" width="27.44140625" style="1504" customWidth="1"/>
    <col min="6151" max="6151" width="40.88671875" style="1504" customWidth="1"/>
    <col min="6152" max="6153" width="15.6640625" style="1504" customWidth="1"/>
    <col min="6154" max="6155" width="10.44140625" style="1504"/>
    <col min="6156" max="6156" width="6.33203125" style="1504" customWidth="1"/>
    <col min="6157" max="6401" width="10.44140625" style="1504"/>
    <col min="6402" max="6402" width="27.88671875" style="1504" customWidth="1"/>
    <col min="6403" max="6403" width="25.44140625" style="1504" customWidth="1"/>
    <col min="6404" max="6404" width="10.44140625" style="1504"/>
    <col min="6405" max="6405" width="24.44140625" style="1504" customWidth="1"/>
    <col min="6406" max="6406" width="27.44140625" style="1504" customWidth="1"/>
    <col min="6407" max="6407" width="40.88671875" style="1504" customWidth="1"/>
    <col min="6408" max="6409" width="15.6640625" style="1504" customWidth="1"/>
    <col min="6410" max="6411" width="10.44140625" style="1504"/>
    <col min="6412" max="6412" width="6.33203125" style="1504" customWidth="1"/>
    <col min="6413" max="6657" width="10.44140625" style="1504"/>
    <col min="6658" max="6658" width="27.88671875" style="1504" customWidth="1"/>
    <col min="6659" max="6659" width="25.44140625" style="1504" customWidth="1"/>
    <col min="6660" max="6660" width="10.44140625" style="1504"/>
    <col min="6661" max="6661" width="24.44140625" style="1504" customWidth="1"/>
    <col min="6662" max="6662" width="27.44140625" style="1504" customWidth="1"/>
    <col min="6663" max="6663" width="40.88671875" style="1504" customWidth="1"/>
    <col min="6664" max="6665" width="15.6640625" style="1504" customWidth="1"/>
    <col min="6666" max="6667" width="10.44140625" style="1504"/>
    <col min="6668" max="6668" width="6.33203125" style="1504" customWidth="1"/>
    <col min="6669" max="6913" width="10.44140625" style="1504"/>
    <col min="6914" max="6914" width="27.88671875" style="1504" customWidth="1"/>
    <col min="6915" max="6915" width="25.44140625" style="1504" customWidth="1"/>
    <col min="6916" max="6916" width="10.44140625" style="1504"/>
    <col min="6917" max="6917" width="24.44140625" style="1504" customWidth="1"/>
    <col min="6918" max="6918" width="27.44140625" style="1504" customWidth="1"/>
    <col min="6919" max="6919" width="40.88671875" style="1504" customWidth="1"/>
    <col min="6920" max="6921" width="15.6640625" style="1504" customWidth="1"/>
    <col min="6922" max="6923" width="10.44140625" style="1504"/>
    <col min="6924" max="6924" width="6.33203125" style="1504" customWidth="1"/>
    <col min="6925" max="7169" width="10.44140625" style="1504"/>
    <col min="7170" max="7170" width="27.88671875" style="1504" customWidth="1"/>
    <col min="7171" max="7171" width="25.44140625" style="1504" customWidth="1"/>
    <col min="7172" max="7172" width="10.44140625" style="1504"/>
    <col min="7173" max="7173" width="24.44140625" style="1504" customWidth="1"/>
    <col min="7174" max="7174" width="27.44140625" style="1504" customWidth="1"/>
    <col min="7175" max="7175" width="40.88671875" style="1504" customWidth="1"/>
    <col min="7176" max="7177" width="15.6640625" style="1504" customWidth="1"/>
    <col min="7178" max="7179" width="10.44140625" style="1504"/>
    <col min="7180" max="7180" width="6.33203125" style="1504" customWidth="1"/>
    <col min="7181" max="7425" width="10.44140625" style="1504"/>
    <col min="7426" max="7426" width="27.88671875" style="1504" customWidth="1"/>
    <col min="7427" max="7427" width="25.44140625" style="1504" customWidth="1"/>
    <col min="7428" max="7428" width="10.44140625" style="1504"/>
    <col min="7429" max="7429" width="24.44140625" style="1504" customWidth="1"/>
    <col min="7430" max="7430" width="27.44140625" style="1504" customWidth="1"/>
    <col min="7431" max="7431" width="40.88671875" style="1504" customWidth="1"/>
    <col min="7432" max="7433" width="15.6640625" style="1504" customWidth="1"/>
    <col min="7434" max="7435" width="10.44140625" style="1504"/>
    <col min="7436" max="7436" width="6.33203125" style="1504" customWidth="1"/>
    <col min="7437" max="7681" width="10.44140625" style="1504"/>
    <col min="7682" max="7682" width="27.88671875" style="1504" customWidth="1"/>
    <col min="7683" max="7683" width="25.44140625" style="1504" customWidth="1"/>
    <col min="7684" max="7684" width="10.44140625" style="1504"/>
    <col min="7685" max="7685" width="24.44140625" style="1504" customWidth="1"/>
    <col min="7686" max="7686" width="27.44140625" style="1504" customWidth="1"/>
    <col min="7687" max="7687" width="40.88671875" style="1504" customWidth="1"/>
    <col min="7688" max="7689" width="15.6640625" style="1504" customWidth="1"/>
    <col min="7690" max="7691" width="10.44140625" style="1504"/>
    <col min="7692" max="7692" width="6.33203125" style="1504" customWidth="1"/>
    <col min="7693" max="7937" width="10.44140625" style="1504"/>
    <col min="7938" max="7938" width="27.88671875" style="1504" customWidth="1"/>
    <col min="7939" max="7939" width="25.44140625" style="1504" customWidth="1"/>
    <col min="7940" max="7940" width="10.44140625" style="1504"/>
    <col min="7941" max="7941" width="24.44140625" style="1504" customWidth="1"/>
    <col min="7942" max="7942" width="27.44140625" style="1504" customWidth="1"/>
    <col min="7943" max="7943" width="40.88671875" style="1504" customWidth="1"/>
    <col min="7944" max="7945" width="15.6640625" style="1504" customWidth="1"/>
    <col min="7946" max="7947" width="10.44140625" style="1504"/>
    <col min="7948" max="7948" width="6.33203125" style="1504" customWidth="1"/>
    <col min="7949" max="8193" width="10.44140625" style="1504"/>
    <col min="8194" max="8194" width="27.88671875" style="1504" customWidth="1"/>
    <col min="8195" max="8195" width="25.44140625" style="1504" customWidth="1"/>
    <col min="8196" max="8196" width="10.44140625" style="1504"/>
    <col min="8197" max="8197" width="24.44140625" style="1504" customWidth="1"/>
    <col min="8198" max="8198" width="27.44140625" style="1504" customWidth="1"/>
    <col min="8199" max="8199" width="40.88671875" style="1504" customWidth="1"/>
    <col min="8200" max="8201" width="15.6640625" style="1504" customWidth="1"/>
    <col min="8202" max="8203" width="10.44140625" style="1504"/>
    <col min="8204" max="8204" width="6.33203125" style="1504" customWidth="1"/>
    <col min="8205" max="8449" width="10.44140625" style="1504"/>
    <col min="8450" max="8450" width="27.88671875" style="1504" customWidth="1"/>
    <col min="8451" max="8451" width="25.44140625" style="1504" customWidth="1"/>
    <col min="8452" max="8452" width="10.44140625" style="1504"/>
    <col min="8453" max="8453" width="24.44140625" style="1504" customWidth="1"/>
    <col min="8454" max="8454" width="27.44140625" style="1504" customWidth="1"/>
    <col min="8455" max="8455" width="40.88671875" style="1504" customWidth="1"/>
    <col min="8456" max="8457" width="15.6640625" style="1504" customWidth="1"/>
    <col min="8458" max="8459" width="10.44140625" style="1504"/>
    <col min="8460" max="8460" width="6.33203125" style="1504" customWidth="1"/>
    <col min="8461" max="8705" width="10.44140625" style="1504"/>
    <col min="8706" max="8706" width="27.88671875" style="1504" customWidth="1"/>
    <col min="8707" max="8707" width="25.44140625" style="1504" customWidth="1"/>
    <col min="8708" max="8708" width="10.44140625" style="1504"/>
    <col min="8709" max="8709" width="24.44140625" style="1504" customWidth="1"/>
    <col min="8710" max="8710" width="27.44140625" style="1504" customWidth="1"/>
    <col min="8711" max="8711" width="40.88671875" style="1504" customWidth="1"/>
    <col min="8712" max="8713" width="15.6640625" style="1504" customWidth="1"/>
    <col min="8714" max="8715" width="10.44140625" style="1504"/>
    <col min="8716" max="8716" width="6.33203125" style="1504" customWidth="1"/>
    <col min="8717" max="8961" width="10.44140625" style="1504"/>
    <col min="8962" max="8962" width="27.88671875" style="1504" customWidth="1"/>
    <col min="8963" max="8963" width="25.44140625" style="1504" customWidth="1"/>
    <col min="8964" max="8964" width="10.44140625" style="1504"/>
    <col min="8965" max="8965" width="24.44140625" style="1504" customWidth="1"/>
    <col min="8966" max="8966" width="27.44140625" style="1504" customWidth="1"/>
    <col min="8967" max="8967" width="40.88671875" style="1504" customWidth="1"/>
    <col min="8968" max="8969" width="15.6640625" style="1504" customWidth="1"/>
    <col min="8970" max="8971" width="10.44140625" style="1504"/>
    <col min="8972" max="8972" width="6.33203125" style="1504" customWidth="1"/>
    <col min="8973" max="9217" width="10.44140625" style="1504"/>
    <col min="9218" max="9218" width="27.88671875" style="1504" customWidth="1"/>
    <col min="9219" max="9219" width="25.44140625" style="1504" customWidth="1"/>
    <col min="9220" max="9220" width="10.44140625" style="1504"/>
    <col min="9221" max="9221" width="24.44140625" style="1504" customWidth="1"/>
    <col min="9222" max="9222" width="27.44140625" style="1504" customWidth="1"/>
    <col min="9223" max="9223" width="40.88671875" style="1504" customWidth="1"/>
    <col min="9224" max="9225" width="15.6640625" style="1504" customWidth="1"/>
    <col min="9226" max="9227" width="10.44140625" style="1504"/>
    <col min="9228" max="9228" width="6.33203125" style="1504" customWidth="1"/>
    <col min="9229" max="9473" width="10.44140625" style="1504"/>
    <col min="9474" max="9474" width="27.88671875" style="1504" customWidth="1"/>
    <col min="9475" max="9475" width="25.44140625" style="1504" customWidth="1"/>
    <col min="9476" max="9476" width="10.44140625" style="1504"/>
    <col min="9477" max="9477" width="24.44140625" style="1504" customWidth="1"/>
    <col min="9478" max="9478" width="27.44140625" style="1504" customWidth="1"/>
    <col min="9479" max="9479" width="40.88671875" style="1504" customWidth="1"/>
    <col min="9480" max="9481" width="15.6640625" style="1504" customWidth="1"/>
    <col min="9482" max="9483" width="10.44140625" style="1504"/>
    <col min="9484" max="9484" width="6.33203125" style="1504" customWidth="1"/>
    <col min="9485" max="9729" width="10.44140625" style="1504"/>
    <col min="9730" max="9730" width="27.88671875" style="1504" customWidth="1"/>
    <col min="9731" max="9731" width="25.44140625" style="1504" customWidth="1"/>
    <col min="9732" max="9732" width="10.44140625" style="1504"/>
    <col min="9733" max="9733" width="24.44140625" style="1504" customWidth="1"/>
    <col min="9734" max="9734" width="27.44140625" style="1504" customWidth="1"/>
    <col min="9735" max="9735" width="40.88671875" style="1504" customWidth="1"/>
    <col min="9736" max="9737" width="15.6640625" style="1504" customWidth="1"/>
    <col min="9738" max="9739" width="10.44140625" style="1504"/>
    <col min="9740" max="9740" width="6.33203125" style="1504" customWidth="1"/>
    <col min="9741" max="9985" width="10.44140625" style="1504"/>
    <col min="9986" max="9986" width="27.88671875" style="1504" customWidth="1"/>
    <col min="9987" max="9987" width="25.44140625" style="1504" customWidth="1"/>
    <col min="9988" max="9988" width="10.44140625" style="1504"/>
    <col min="9989" max="9989" width="24.44140625" style="1504" customWidth="1"/>
    <col min="9990" max="9990" width="27.44140625" style="1504" customWidth="1"/>
    <col min="9991" max="9991" width="40.88671875" style="1504" customWidth="1"/>
    <col min="9992" max="9993" width="15.6640625" style="1504" customWidth="1"/>
    <col min="9994" max="9995" width="10.44140625" style="1504"/>
    <col min="9996" max="9996" width="6.33203125" style="1504" customWidth="1"/>
    <col min="9997" max="10241" width="10.44140625" style="1504"/>
    <col min="10242" max="10242" width="27.88671875" style="1504" customWidth="1"/>
    <col min="10243" max="10243" width="25.44140625" style="1504" customWidth="1"/>
    <col min="10244" max="10244" width="10.44140625" style="1504"/>
    <col min="10245" max="10245" width="24.44140625" style="1504" customWidth="1"/>
    <col min="10246" max="10246" width="27.44140625" style="1504" customWidth="1"/>
    <col min="10247" max="10247" width="40.88671875" style="1504" customWidth="1"/>
    <col min="10248" max="10249" width="15.6640625" style="1504" customWidth="1"/>
    <col min="10250" max="10251" width="10.44140625" style="1504"/>
    <col min="10252" max="10252" width="6.33203125" style="1504" customWidth="1"/>
    <col min="10253" max="10497" width="10.44140625" style="1504"/>
    <col min="10498" max="10498" width="27.88671875" style="1504" customWidth="1"/>
    <col min="10499" max="10499" width="25.44140625" style="1504" customWidth="1"/>
    <col min="10500" max="10500" width="10.44140625" style="1504"/>
    <col min="10501" max="10501" width="24.44140625" style="1504" customWidth="1"/>
    <col min="10502" max="10502" width="27.44140625" style="1504" customWidth="1"/>
    <col min="10503" max="10503" width="40.88671875" style="1504" customWidth="1"/>
    <col min="10504" max="10505" width="15.6640625" style="1504" customWidth="1"/>
    <col min="10506" max="10507" width="10.44140625" style="1504"/>
    <col min="10508" max="10508" width="6.33203125" style="1504" customWidth="1"/>
    <col min="10509" max="10753" width="10.44140625" style="1504"/>
    <col min="10754" max="10754" width="27.88671875" style="1504" customWidth="1"/>
    <col min="10755" max="10755" width="25.44140625" style="1504" customWidth="1"/>
    <col min="10756" max="10756" width="10.44140625" style="1504"/>
    <col min="10757" max="10757" width="24.44140625" style="1504" customWidth="1"/>
    <col min="10758" max="10758" width="27.44140625" style="1504" customWidth="1"/>
    <col min="10759" max="10759" width="40.88671875" style="1504" customWidth="1"/>
    <col min="10760" max="10761" width="15.6640625" style="1504" customWidth="1"/>
    <col min="10762" max="10763" width="10.44140625" style="1504"/>
    <col min="10764" max="10764" width="6.33203125" style="1504" customWidth="1"/>
    <col min="10765" max="11009" width="10.44140625" style="1504"/>
    <col min="11010" max="11010" width="27.88671875" style="1504" customWidth="1"/>
    <col min="11011" max="11011" width="25.44140625" style="1504" customWidth="1"/>
    <col min="11012" max="11012" width="10.44140625" style="1504"/>
    <col min="11013" max="11013" width="24.44140625" style="1504" customWidth="1"/>
    <col min="11014" max="11014" width="27.44140625" style="1504" customWidth="1"/>
    <col min="11015" max="11015" width="40.88671875" style="1504" customWidth="1"/>
    <col min="11016" max="11017" width="15.6640625" style="1504" customWidth="1"/>
    <col min="11018" max="11019" width="10.44140625" style="1504"/>
    <col min="11020" max="11020" width="6.33203125" style="1504" customWidth="1"/>
    <col min="11021" max="11265" width="10.44140625" style="1504"/>
    <col min="11266" max="11266" width="27.88671875" style="1504" customWidth="1"/>
    <col min="11267" max="11267" width="25.44140625" style="1504" customWidth="1"/>
    <col min="11268" max="11268" width="10.44140625" style="1504"/>
    <col min="11269" max="11269" width="24.44140625" style="1504" customWidth="1"/>
    <col min="11270" max="11270" width="27.44140625" style="1504" customWidth="1"/>
    <col min="11271" max="11271" width="40.88671875" style="1504" customWidth="1"/>
    <col min="11272" max="11273" width="15.6640625" style="1504" customWidth="1"/>
    <col min="11274" max="11275" width="10.44140625" style="1504"/>
    <col min="11276" max="11276" width="6.33203125" style="1504" customWidth="1"/>
    <col min="11277" max="11521" width="10.44140625" style="1504"/>
    <col min="11522" max="11522" width="27.88671875" style="1504" customWidth="1"/>
    <col min="11523" max="11523" width="25.44140625" style="1504" customWidth="1"/>
    <col min="11524" max="11524" width="10.44140625" style="1504"/>
    <col min="11525" max="11525" width="24.44140625" style="1504" customWidth="1"/>
    <col min="11526" max="11526" width="27.44140625" style="1504" customWidth="1"/>
    <col min="11527" max="11527" width="40.88671875" style="1504" customWidth="1"/>
    <col min="11528" max="11529" width="15.6640625" style="1504" customWidth="1"/>
    <col min="11530" max="11531" width="10.44140625" style="1504"/>
    <col min="11532" max="11532" width="6.33203125" style="1504" customWidth="1"/>
    <col min="11533" max="11777" width="10.44140625" style="1504"/>
    <col min="11778" max="11778" width="27.88671875" style="1504" customWidth="1"/>
    <col min="11779" max="11779" width="25.44140625" style="1504" customWidth="1"/>
    <col min="11780" max="11780" width="10.44140625" style="1504"/>
    <col min="11781" max="11781" width="24.44140625" style="1504" customWidth="1"/>
    <col min="11782" max="11782" width="27.44140625" style="1504" customWidth="1"/>
    <col min="11783" max="11783" width="40.88671875" style="1504" customWidth="1"/>
    <col min="11784" max="11785" width="15.6640625" style="1504" customWidth="1"/>
    <col min="11786" max="11787" width="10.44140625" style="1504"/>
    <col min="11788" max="11788" width="6.33203125" style="1504" customWidth="1"/>
    <col min="11789" max="12033" width="10.44140625" style="1504"/>
    <col min="12034" max="12034" width="27.88671875" style="1504" customWidth="1"/>
    <col min="12035" max="12035" width="25.44140625" style="1504" customWidth="1"/>
    <col min="12036" max="12036" width="10.44140625" style="1504"/>
    <col min="12037" max="12037" width="24.44140625" style="1504" customWidth="1"/>
    <col min="12038" max="12038" width="27.44140625" style="1504" customWidth="1"/>
    <col min="12039" max="12039" width="40.88671875" style="1504" customWidth="1"/>
    <col min="12040" max="12041" width="15.6640625" style="1504" customWidth="1"/>
    <col min="12042" max="12043" width="10.44140625" style="1504"/>
    <col min="12044" max="12044" width="6.33203125" style="1504" customWidth="1"/>
    <col min="12045" max="12289" width="10.44140625" style="1504"/>
    <col min="12290" max="12290" width="27.88671875" style="1504" customWidth="1"/>
    <col min="12291" max="12291" width="25.44140625" style="1504" customWidth="1"/>
    <col min="12292" max="12292" width="10.44140625" style="1504"/>
    <col min="12293" max="12293" width="24.44140625" style="1504" customWidth="1"/>
    <col min="12294" max="12294" width="27.44140625" style="1504" customWidth="1"/>
    <col min="12295" max="12295" width="40.88671875" style="1504" customWidth="1"/>
    <col min="12296" max="12297" width="15.6640625" style="1504" customWidth="1"/>
    <col min="12298" max="12299" width="10.44140625" style="1504"/>
    <col min="12300" max="12300" width="6.33203125" style="1504" customWidth="1"/>
    <col min="12301" max="12545" width="10.44140625" style="1504"/>
    <col min="12546" max="12546" width="27.88671875" style="1504" customWidth="1"/>
    <col min="12547" max="12547" width="25.44140625" style="1504" customWidth="1"/>
    <col min="12548" max="12548" width="10.44140625" style="1504"/>
    <col min="12549" max="12549" width="24.44140625" style="1504" customWidth="1"/>
    <col min="12550" max="12550" width="27.44140625" style="1504" customWidth="1"/>
    <col min="12551" max="12551" width="40.88671875" style="1504" customWidth="1"/>
    <col min="12552" max="12553" width="15.6640625" style="1504" customWidth="1"/>
    <col min="12554" max="12555" width="10.44140625" style="1504"/>
    <col min="12556" max="12556" width="6.33203125" style="1504" customWidth="1"/>
    <col min="12557" max="12801" width="10.44140625" style="1504"/>
    <col min="12802" max="12802" width="27.88671875" style="1504" customWidth="1"/>
    <col min="12803" max="12803" width="25.44140625" style="1504" customWidth="1"/>
    <col min="12804" max="12804" width="10.44140625" style="1504"/>
    <col min="12805" max="12805" width="24.44140625" style="1504" customWidth="1"/>
    <col min="12806" max="12806" width="27.44140625" style="1504" customWidth="1"/>
    <col min="12807" max="12807" width="40.88671875" style="1504" customWidth="1"/>
    <col min="12808" max="12809" width="15.6640625" style="1504" customWidth="1"/>
    <col min="12810" max="12811" width="10.44140625" style="1504"/>
    <col min="12812" max="12812" width="6.33203125" style="1504" customWidth="1"/>
    <col min="12813" max="13057" width="10.44140625" style="1504"/>
    <col min="13058" max="13058" width="27.88671875" style="1504" customWidth="1"/>
    <col min="13059" max="13059" width="25.44140625" style="1504" customWidth="1"/>
    <col min="13060" max="13060" width="10.44140625" style="1504"/>
    <col min="13061" max="13061" width="24.44140625" style="1504" customWidth="1"/>
    <col min="13062" max="13062" width="27.44140625" style="1504" customWidth="1"/>
    <col min="13063" max="13063" width="40.88671875" style="1504" customWidth="1"/>
    <col min="13064" max="13065" width="15.6640625" style="1504" customWidth="1"/>
    <col min="13066" max="13067" width="10.44140625" style="1504"/>
    <col min="13068" max="13068" width="6.33203125" style="1504" customWidth="1"/>
    <col min="13069" max="13313" width="10.44140625" style="1504"/>
    <col min="13314" max="13314" width="27.88671875" style="1504" customWidth="1"/>
    <col min="13315" max="13315" width="25.44140625" style="1504" customWidth="1"/>
    <col min="13316" max="13316" width="10.44140625" style="1504"/>
    <col min="13317" max="13317" width="24.44140625" style="1504" customWidth="1"/>
    <col min="13318" max="13318" width="27.44140625" style="1504" customWidth="1"/>
    <col min="13319" max="13319" width="40.88671875" style="1504" customWidth="1"/>
    <col min="13320" max="13321" width="15.6640625" style="1504" customWidth="1"/>
    <col min="13322" max="13323" width="10.44140625" style="1504"/>
    <col min="13324" max="13324" width="6.33203125" style="1504" customWidth="1"/>
    <col min="13325" max="13569" width="10.44140625" style="1504"/>
    <col min="13570" max="13570" width="27.88671875" style="1504" customWidth="1"/>
    <col min="13571" max="13571" width="25.44140625" style="1504" customWidth="1"/>
    <col min="13572" max="13572" width="10.44140625" style="1504"/>
    <col min="13573" max="13573" width="24.44140625" style="1504" customWidth="1"/>
    <col min="13574" max="13574" width="27.44140625" style="1504" customWidth="1"/>
    <col min="13575" max="13575" width="40.88671875" style="1504" customWidth="1"/>
    <col min="13576" max="13577" width="15.6640625" style="1504" customWidth="1"/>
    <col min="13578" max="13579" width="10.44140625" style="1504"/>
    <col min="13580" max="13580" width="6.33203125" style="1504" customWidth="1"/>
    <col min="13581" max="13825" width="10.44140625" style="1504"/>
    <col min="13826" max="13826" width="27.88671875" style="1504" customWidth="1"/>
    <col min="13827" max="13827" width="25.44140625" style="1504" customWidth="1"/>
    <col min="13828" max="13828" width="10.44140625" style="1504"/>
    <col min="13829" max="13829" width="24.44140625" style="1504" customWidth="1"/>
    <col min="13830" max="13830" width="27.44140625" style="1504" customWidth="1"/>
    <col min="13831" max="13831" width="40.88671875" style="1504" customWidth="1"/>
    <col min="13832" max="13833" width="15.6640625" style="1504" customWidth="1"/>
    <col min="13834" max="13835" width="10.44140625" style="1504"/>
    <col min="13836" max="13836" width="6.33203125" style="1504" customWidth="1"/>
    <col min="13837" max="14081" width="10.44140625" style="1504"/>
    <col min="14082" max="14082" width="27.88671875" style="1504" customWidth="1"/>
    <col min="14083" max="14083" width="25.44140625" style="1504" customWidth="1"/>
    <col min="14084" max="14084" width="10.44140625" style="1504"/>
    <col min="14085" max="14085" width="24.44140625" style="1504" customWidth="1"/>
    <col min="14086" max="14086" width="27.44140625" style="1504" customWidth="1"/>
    <col min="14087" max="14087" width="40.88671875" style="1504" customWidth="1"/>
    <col min="14088" max="14089" width="15.6640625" style="1504" customWidth="1"/>
    <col min="14090" max="14091" width="10.44140625" style="1504"/>
    <col min="14092" max="14092" width="6.33203125" style="1504" customWidth="1"/>
    <col min="14093" max="14337" width="10.44140625" style="1504"/>
    <col min="14338" max="14338" width="27.88671875" style="1504" customWidth="1"/>
    <col min="14339" max="14339" width="25.44140625" style="1504" customWidth="1"/>
    <col min="14340" max="14340" width="10.44140625" style="1504"/>
    <col min="14341" max="14341" width="24.44140625" style="1504" customWidth="1"/>
    <col min="14342" max="14342" width="27.44140625" style="1504" customWidth="1"/>
    <col min="14343" max="14343" width="40.88671875" style="1504" customWidth="1"/>
    <col min="14344" max="14345" width="15.6640625" style="1504" customWidth="1"/>
    <col min="14346" max="14347" width="10.44140625" style="1504"/>
    <col min="14348" max="14348" width="6.33203125" style="1504" customWidth="1"/>
    <col min="14349" max="14593" width="10.44140625" style="1504"/>
    <col min="14594" max="14594" width="27.88671875" style="1504" customWidth="1"/>
    <col min="14595" max="14595" width="25.44140625" style="1504" customWidth="1"/>
    <col min="14596" max="14596" width="10.44140625" style="1504"/>
    <col min="14597" max="14597" width="24.44140625" style="1504" customWidth="1"/>
    <col min="14598" max="14598" width="27.44140625" style="1504" customWidth="1"/>
    <col min="14599" max="14599" width="40.88671875" style="1504" customWidth="1"/>
    <col min="14600" max="14601" width="15.6640625" style="1504" customWidth="1"/>
    <col min="14602" max="14603" width="10.44140625" style="1504"/>
    <col min="14604" max="14604" width="6.33203125" style="1504" customWidth="1"/>
    <col min="14605" max="14849" width="10.44140625" style="1504"/>
    <col min="14850" max="14850" width="27.88671875" style="1504" customWidth="1"/>
    <col min="14851" max="14851" width="25.44140625" style="1504" customWidth="1"/>
    <col min="14852" max="14852" width="10.44140625" style="1504"/>
    <col min="14853" max="14853" width="24.44140625" style="1504" customWidth="1"/>
    <col min="14854" max="14854" width="27.44140625" style="1504" customWidth="1"/>
    <col min="14855" max="14855" width="40.88671875" style="1504" customWidth="1"/>
    <col min="14856" max="14857" width="15.6640625" style="1504" customWidth="1"/>
    <col min="14858" max="14859" width="10.44140625" style="1504"/>
    <col min="14860" max="14860" width="6.33203125" style="1504" customWidth="1"/>
    <col min="14861" max="15105" width="10.44140625" style="1504"/>
    <col min="15106" max="15106" width="27.88671875" style="1504" customWidth="1"/>
    <col min="15107" max="15107" width="25.44140625" style="1504" customWidth="1"/>
    <col min="15108" max="15108" width="10.44140625" style="1504"/>
    <col min="15109" max="15109" width="24.44140625" style="1504" customWidth="1"/>
    <col min="15110" max="15110" width="27.44140625" style="1504" customWidth="1"/>
    <col min="15111" max="15111" width="40.88671875" style="1504" customWidth="1"/>
    <col min="15112" max="15113" width="15.6640625" style="1504" customWidth="1"/>
    <col min="15114" max="15115" width="10.44140625" style="1504"/>
    <col min="15116" max="15116" width="6.33203125" style="1504" customWidth="1"/>
    <col min="15117" max="15361" width="10.44140625" style="1504"/>
    <col min="15362" max="15362" width="27.88671875" style="1504" customWidth="1"/>
    <col min="15363" max="15363" width="25.44140625" style="1504" customWidth="1"/>
    <col min="15364" max="15364" width="10.44140625" style="1504"/>
    <col min="15365" max="15365" width="24.44140625" style="1504" customWidth="1"/>
    <col min="15366" max="15366" width="27.44140625" style="1504" customWidth="1"/>
    <col min="15367" max="15367" width="40.88671875" style="1504" customWidth="1"/>
    <col min="15368" max="15369" width="15.6640625" style="1504" customWidth="1"/>
    <col min="15370" max="15371" width="10.44140625" style="1504"/>
    <col min="15372" max="15372" width="6.33203125" style="1504" customWidth="1"/>
    <col min="15373" max="15617" width="10.44140625" style="1504"/>
    <col min="15618" max="15618" width="27.88671875" style="1504" customWidth="1"/>
    <col min="15619" max="15619" width="25.44140625" style="1504" customWidth="1"/>
    <col min="15620" max="15620" width="10.44140625" style="1504"/>
    <col min="15621" max="15621" width="24.44140625" style="1504" customWidth="1"/>
    <col min="15622" max="15622" width="27.44140625" style="1504" customWidth="1"/>
    <col min="15623" max="15623" width="40.88671875" style="1504" customWidth="1"/>
    <col min="15624" max="15625" width="15.6640625" style="1504" customWidth="1"/>
    <col min="15626" max="15627" width="10.44140625" style="1504"/>
    <col min="15628" max="15628" width="6.33203125" style="1504" customWidth="1"/>
    <col min="15629" max="15873" width="10.44140625" style="1504"/>
    <col min="15874" max="15874" width="27.88671875" style="1504" customWidth="1"/>
    <col min="15875" max="15875" width="25.44140625" style="1504" customWidth="1"/>
    <col min="15876" max="15876" width="10.44140625" style="1504"/>
    <col min="15877" max="15877" width="24.44140625" style="1504" customWidth="1"/>
    <col min="15878" max="15878" width="27.44140625" style="1504" customWidth="1"/>
    <col min="15879" max="15879" width="40.88671875" style="1504" customWidth="1"/>
    <col min="15880" max="15881" width="15.6640625" style="1504" customWidth="1"/>
    <col min="15882" max="15883" width="10.44140625" style="1504"/>
    <col min="15884" max="15884" width="6.33203125" style="1504" customWidth="1"/>
    <col min="15885" max="16129" width="10.44140625" style="1504"/>
    <col min="16130" max="16130" width="27.88671875" style="1504" customWidth="1"/>
    <col min="16131" max="16131" width="25.44140625" style="1504" customWidth="1"/>
    <col min="16132" max="16132" width="10.44140625" style="1504"/>
    <col min="16133" max="16133" width="24.44140625" style="1504" customWidth="1"/>
    <col min="16134" max="16134" width="27.44140625" style="1504" customWidth="1"/>
    <col min="16135" max="16135" width="40.88671875" style="1504" customWidth="1"/>
    <col min="16136" max="16137" width="15.6640625" style="1504" customWidth="1"/>
    <col min="16138" max="16139" width="10.44140625" style="1504"/>
    <col min="16140" max="16140" width="6.33203125" style="1504" customWidth="1"/>
    <col min="16141" max="16384" width="10.44140625" style="1504"/>
  </cols>
  <sheetData>
    <row r="1" spans="1:15" s="1527" customFormat="1" ht="23.4">
      <c r="A1" s="2045" t="s">
        <v>1268</v>
      </c>
      <c r="B1" s="2045"/>
      <c r="C1" s="2045"/>
      <c r="D1" s="2045"/>
      <c r="E1" s="2045"/>
      <c r="F1" s="2045"/>
      <c r="G1" s="2045"/>
      <c r="H1" s="2045"/>
      <c r="I1" s="2045"/>
    </row>
    <row r="2" spans="1:15" s="1527" customFormat="1" ht="26.25" customHeight="1">
      <c r="A2" s="2046" t="s">
        <v>1314</v>
      </c>
      <c r="B2" s="2046"/>
      <c r="C2" s="2046"/>
      <c r="D2" s="2046"/>
      <c r="E2" s="2046"/>
      <c r="F2" s="2046"/>
      <c r="G2" s="2046"/>
      <c r="H2" s="2046"/>
      <c r="I2" s="2046"/>
    </row>
    <row r="3" spans="1:15" s="1528" customFormat="1" ht="30" customHeight="1">
      <c r="A3" s="2045" t="s">
        <v>1351</v>
      </c>
      <c r="B3" s="2045"/>
      <c r="C3" s="2045"/>
      <c r="D3" s="2045"/>
      <c r="E3" s="2045"/>
      <c r="F3" s="2045"/>
      <c r="G3" s="2045"/>
      <c r="H3" s="2045"/>
      <c r="I3" s="2045"/>
    </row>
    <row r="4" spans="1:15" s="1527" customFormat="1" ht="23.4">
      <c r="A4" s="2057" t="s">
        <v>1270</v>
      </c>
      <c r="B4" s="2057"/>
      <c r="C4" s="2057"/>
      <c r="D4" s="2057"/>
      <c r="E4" s="2057"/>
      <c r="F4" s="2057"/>
      <c r="G4" s="2057"/>
      <c r="H4" s="2057"/>
      <c r="I4" s="2057"/>
    </row>
    <row r="5" spans="1:15" s="1527" customFormat="1" ht="23.4">
      <c r="A5" s="1533"/>
      <c r="B5" s="1533"/>
      <c r="C5" s="1533"/>
      <c r="D5" s="1533"/>
      <c r="E5" s="1533"/>
      <c r="F5" s="1533"/>
      <c r="G5" s="1533"/>
      <c r="H5" s="1533"/>
    </row>
    <row r="6" spans="1:15" ht="21">
      <c r="A6" s="2059" t="s">
        <v>56</v>
      </c>
      <c r="B6" s="2059" t="s">
        <v>1046</v>
      </c>
      <c r="C6" s="2059" t="s">
        <v>1315</v>
      </c>
      <c r="D6" s="2059" t="s">
        <v>1316</v>
      </c>
      <c r="E6" s="2059" t="s">
        <v>1026</v>
      </c>
      <c r="F6" s="2059" t="s">
        <v>1317</v>
      </c>
      <c r="G6" s="2059" t="s">
        <v>1318</v>
      </c>
      <c r="H6" s="2061" t="s">
        <v>1319</v>
      </c>
      <c r="I6" s="2061"/>
    </row>
    <row r="7" spans="1:15" ht="29.25" customHeight="1">
      <c r="A7" s="2060"/>
      <c r="B7" s="2060"/>
      <c r="C7" s="2060"/>
      <c r="D7" s="2060"/>
      <c r="E7" s="2060"/>
      <c r="F7" s="2060"/>
      <c r="G7" s="2060"/>
      <c r="H7" s="1535" t="s">
        <v>1320</v>
      </c>
      <c r="I7" s="1535" t="s">
        <v>1321</v>
      </c>
    </row>
    <row r="8" spans="1:15" ht="37.5" customHeight="1">
      <c r="A8" s="1536">
        <v>1</v>
      </c>
      <c r="B8" s="1536"/>
      <c r="C8" s="1518"/>
      <c r="D8" s="1518"/>
      <c r="E8" s="496"/>
      <c r="F8" s="1537"/>
      <c r="G8" s="496"/>
      <c r="H8" s="496"/>
      <c r="I8" s="1538"/>
      <c r="J8" s="1539"/>
      <c r="K8" s="1539"/>
      <c r="L8" s="1539"/>
      <c r="M8" s="1539"/>
      <c r="N8" s="1539"/>
      <c r="O8" s="1539"/>
    </row>
    <row r="9" spans="1:15" ht="37.5" customHeight="1">
      <c r="A9" s="1536">
        <v>2</v>
      </c>
      <c r="B9" s="1536"/>
      <c r="C9" s="1519"/>
      <c r="D9" s="1518"/>
      <c r="E9" s="496"/>
      <c r="F9" s="1537"/>
      <c r="G9" s="496"/>
      <c r="H9" s="496"/>
      <c r="I9" s="1538"/>
    </row>
    <row r="10" spans="1:15" ht="37.5" customHeight="1">
      <c r="A10" s="1536">
        <v>3</v>
      </c>
      <c r="B10" s="1536"/>
      <c r="C10" s="1518"/>
      <c r="D10" s="1518"/>
      <c r="E10" s="496"/>
      <c r="F10" s="1537"/>
      <c r="G10" s="496"/>
      <c r="H10" s="496"/>
      <c r="I10" s="1538"/>
    </row>
    <row r="11" spans="1:15" ht="39.9" customHeight="1">
      <c r="A11" s="1536">
        <v>4</v>
      </c>
      <c r="B11" s="1536"/>
      <c r="C11" s="1518"/>
      <c r="D11" s="1540"/>
      <c r="E11" s="496"/>
      <c r="F11" s="1536"/>
      <c r="G11" s="496"/>
      <c r="H11" s="496"/>
      <c r="I11" s="1538"/>
    </row>
    <row r="12" spans="1:15" ht="39.9" customHeight="1">
      <c r="A12" s="1536">
        <v>5</v>
      </c>
      <c r="B12" s="1536"/>
      <c r="C12" s="1519"/>
      <c r="D12" s="1540"/>
      <c r="E12" s="1536"/>
      <c r="F12" s="1536"/>
      <c r="G12" s="496"/>
      <c r="H12" s="1538"/>
      <c r="I12" s="1538"/>
    </row>
    <row r="13" spans="1:15" ht="39.9" customHeight="1">
      <c r="A13" s="1536">
        <v>6</v>
      </c>
      <c r="B13" s="1536"/>
      <c r="C13" s="1518"/>
      <c r="D13" s="1541"/>
      <c r="E13" s="1536"/>
      <c r="F13" s="1536"/>
      <c r="G13" s="496"/>
      <c r="H13" s="1538"/>
      <c r="I13" s="1538"/>
    </row>
    <row r="14" spans="1:15" ht="39.9" customHeight="1">
      <c r="A14" s="1536">
        <v>7</v>
      </c>
      <c r="B14" s="1536"/>
      <c r="C14" s="1518"/>
      <c r="D14" s="1540"/>
      <c r="E14" s="496"/>
      <c r="F14" s="1536"/>
      <c r="G14" s="496"/>
      <c r="H14" s="496"/>
      <c r="I14" s="1538"/>
    </row>
    <row r="15" spans="1:15" ht="39.9" customHeight="1">
      <c r="A15" s="1536">
        <v>8</v>
      </c>
      <c r="B15" s="1536"/>
      <c r="C15" s="1519"/>
      <c r="D15" s="1540"/>
      <c r="E15" s="1536"/>
      <c r="F15" s="1536"/>
      <c r="G15" s="496"/>
      <c r="H15" s="1538"/>
      <c r="I15" s="1538"/>
    </row>
    <row r="16" spans="1:15" ht="39.9" customHeight="1">
      <c r="A16" s="1536">
        <v>9</v>
      </c>
      <c r="B16" s="1536"/>
      <c r="C16" s="1518"/>
      <c r="D16" s="1541"/>
      <c r="E16" s="1536"/>
      <c r="F16" s="1536"/>
      <c r="G16" s="496"/>
      <c r="H16" s="1538"/>
      <c r="I16" s="1538"/>
    </row>
    <row r="17" spans="1:9" ht="39.9" customHeight="1">
      <c r="A17" s="1536">
        <v>10</v>
      </c>
      <c r="B17" s="1536"/>
      <c r="C17" s="1518"/>
      <c r="D17" s="1540"/>
      <c r="E17" s="496"/>
      <c r="F17" s="1536"/>
      <c r="G17" s="496"/>
      <c r="H17" s="496"/>
      <c r="I17" s="1538"/>
    </row>
    <row r="18" spans="1:9" ht="39.9" customHeight="1">
      <c r="A18" s="1536">
        <v>11</v>
      </c>
      <c r="B18" s="1536"/>
      <c r="C18" s="1519"/>
      <c r="D18" s="1540"/>
      <c r="E18" s="1536"/>
      <c r="F18" s="1536"/>
      <c r="G18" s="496"/>
      <c r="H18" s="1538"/>
      <c r="I18" s="1538"/>
    </row>
    <row r="19" spans="1:9" ht="39.9" customHeight="1">
      <c r="A19" s="1536">
        <v>12</v>
      </c>
      <c r="B19" s="1536"/>
      <c r="C19" s="1518"/>
      <c r="D19" s="1541"/>
      <c r="E19" s="1536"/>
      <c r="F19" s="1536"/>
      <c r="G19" s="496"/>
      <c r="H19" s="1538"/>
      <c r="I19" s="1538"/>
    </row>
  </sheetData>
  <mergeCells count="12">
    <mergeCell ref="G6:G7"/>
    <mergeCell ref="H6:I6"/>
    <mergeCell ref="A1:I1"/>
    <mergeCell ref="A2:I2"/>
    <mergeCell ref="A3:I3"/>
    <mergeCell ref="A4:I4"/>
    <mergeCell ref="A6:A7"/>
    <mergeCell ref="B6:B7"/>
    <mergeCell ref="C6:C7"/>
    <mergeCell ref="D6:D7"/>
    <mergeCell ref="E6:E7"/>
    <mergeCell ref="F6:F7"/>
  </mergeCells>
  <printOptions horizontalCentered="1"/>
  <pageMargins left="0.19685039370078741" right="0.19685039370078741" top="0.47244094488188981" bottom="0.35433070866141736" header="0.31496062992125984" footer="0.23622047244094491"/>
  <pageSetup paperSize="9" scale="80" firstPageNumber="90" orientation="landscape" useFirstPageNumber="1" r:id="rId1"/>
  <headerFooter>
    <oddFooter xml:space="preserve">&amp;C&amp;"TH SarabunPSK,Regular"&amp;20&amp;P&amp;R&amp;"TH SarabunPSK,Regular"&amp;20&amp;A 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O20"/>
  <sheetViews>
    <sheetView view="pageBreakPreview" zoomScaleNormal="100" zoomScaleSheetLayoutView="100" workbookViewId="0">
      <selection activeCell="G11" sqref="G11"/>
    </sheetView>
  </sheetViews>
  <sheetFormatPr defaultColWidth="10.44140625" defaultRowHeight="13.2"/>
  <cols>
    <col min="1" max="1" width="10.44140625" style="1504"/>
    <col min="2" max="2" width="27.88671875" style="1504" customWidth="1"/>
    <col min="3" max="3" width="25.44140625" style="1504" customWidth="1"/>
    <col min="4" max="4" width="10.44140625" style="1504"/>
    <col min="5" max="5" width="24.44140625" style="1504" customWidth="1"/>
    <col min="6" max="6" width="27.44140625" style="1504" customWidth="1"/>
    <col min="7" max="7" width="40.88671875" style="1504" customWidth="1"/>
    <col min="8" max="9" width="15.6640625" style="1504" customWidth="1"/>
    <col min="10" max="11" width="10.44140625" style="1504"/>
    <col min="12" max="12" width="6.33203125" style="1504" customWidth="1"/>
    <col min="13" max="257" width="10.44140625" style="1504"/>
    <col min="258" max="258" width="27.88671875" style="1504" customWidth="1"/>
    <col min="259" max="259" width="25.44140625" style="1504" customWidth="1"/>
    <col min="260" max="260" width="10.44140625" style="1504"/>
    <col min="261" max="261" width="24.44140625" style="1504" customWidth="1"/>
    <col min="262" max="262" width="27.44140625" style="1504" customWidth="1"/>
    <col min="263" max="263" width="40.88671875" style="1504" customWidth="1"/>
    <col min="264" max="265" width="15.6640625" style="1504" customWidth="1"/>
    <col min="266" max="267" width="10.44140625" style="1504"/>
    <col min="268" max="268" width="6.33203125" style="1504" customWidth="1"/>
    <col min="269" max="513" width="10.44140625" style="1504"/>
    <col min="514" max="514" width="27.88671875" style="1504" customWidth="1"/>
    <col min="515" max="515" width="25.44140625" style="1504" customWidth="1"/>
    <col min="516" max="516" width="10.44140625" style="1504"/>
    <col min="517" max="517" width="24.44140625" style="1504" customWidth="1"/>
    <col min="518" max="518" width="27.44140625" style="1504" customWidth="1"/>
    <col min="519" max="519" width="40.88671875" style="1504" customWidth="1"/>
    <col min="520" max="521" width="15.6640625" style="1504" customWidth="1"/>
    <col min="522" max="523" width="10.44140625" style="1504"/>
    <col min="524" max="524" width="6.33203125" style="1504" customWidth="1"/>
    <col min="525" max="769" width="10.44140625" style="1504"/>
    <col min="770" max="770" width="27.88671875" style="1504" customWidth="1"/>
    <col min="771" max="771" width="25.44140625" style="1504" customWidth="1"/>
    <col min="772" max="772" width="10.44140625" style="1504"/>
    <col min="773" max="773" width="24.44140625" style="1504" customWidth="1"/>
    <col min="774" max="774" width="27.44140625" style="1504" customWidth="1"/>
    <col min="775" max="775" width="40.88671875" style="1504" customWidth="1"/>
    <col min="776" max="777" width="15.6640625" style="1504" customWidth="1"/>
    <col min="778" max="779" width="10.44140625" style="1504"/>
    <col min="780" max="780" width="6.33203125" style="1504" customWidth="1"/>
    <col min="781" max="1025" width="10.44140625" style="1504"/>
    <col min="1026" max="1026" width="27.88671875" style="1504" customWidth="1"/>
    <col min="1027" max="1027" width="25.44140625" style="1504" customWidth="1"/>
    <col min="1028" max="1028" width="10.44140625" style="1504"/>
    <col min="1029" max="1029" width="24.44140625" style="1504" customWidth="1"/>
    <col min="1030" max="1030" width="27.44140625" style="1504" customWidth="1"/>
    <col min="1031" max="1031" width="40.88671875" style="1504" customWidth="1"/>
    <col min="1032" max="1033" width="15.6640625" style="1504" customWidth="1"/>
    <col min="1034" max="1035" width="10.44140625" style="1504"/>
    <col min="1036" max="1036" width="6.33203125" style="1504" customWidth="1"/>
    <col min="1037" max="1281" width="10.44140625" style="1504"/>
    <col min="1282" max="1282" width="27.88671875" style="1504" customWidth="1"/>
    <col min="1283" max="1283" width="25.44140625" style="1504" customWidth="1"/>
    <col min="1284" max="1284" width="10.44140625" style="1504"/>
    <col min="1285" max="1285" width="24.44140625" style="1504" customWidth="1"/>
    <col min="1286" max="1286" width="27.44140625" style="1504" customWidth="1"/>
    <col min="1287" max="1287" width="40.88671875" style="1504" customWidth="1"/>
    <col min="1288" max="1289" width="15.6640625" style="1504" customWidth="1"/>
    <col min="1290" max="1291" width="10.44140625" style="1504"/>
    <col min="1292" max="1292" width="6.33203125" style="1504" customWidth="1"/>
    <col min="1293" max="1537" width="10.44140625" style="1504"/>
    <col min="1538" max="1538" width="27.88671875" style="1504" customWidth="1"/>
    <col min="1539" max="1539" width="25.44140625" style="1504" customWidth="1"/>
    <col min="1540" max="1540" width="10.44140625" style="1504"/>
    <col min="1541" max="1541" width="24.44140625" style="1504" customWidth="1"/>
    <col min="1542" max="1542" width="27.44140625" style="1504" customWidth="1"/>
    <col min="1543" max="1543" width="40.88671875" style="1504" customWidth="1"/>
    <col min="1544" max="1545" width="15.6640625" style="1504" customWidth="1"/>
    <col min="1546" max="1547" width="10.44140625" style="1504"/>
    <col min="1548" max="1548" width="6.33203125" style="1504" customWidth="1"/>
    <col min="1549" max="1793" width="10.44140625" style="1504"/>
    <col min="1794" max="1794" width="27.88671875" style="1504" customWidth="1"/>
    <col min="1795" max="1795" width="25.44140625" style="1504" customWidth="1"/>
    <col min="1796" max="1796" width="10.44140625" style="1504"/>
    <col min="1797" max="1797" width="24.44140625" style="1504" customWidth="1"/>
    <col min="1798" max="1798" width="27.44140625" style="1504" customWidth="1"/>
    <col min="1799" max="1799" width="40.88671875" style="1504" customWidth="1"/>
    <col min="1800" max="1801" width="15.6640625" style="1504" customWidth="1"/>
    <col min="1802" max="1803" width="10.44140625" style="1504"/>
    <col min="1804" max="1804" width="6.33203125" style="1504" customWidth="1"/>
    <col min="1805" max="2049" width="10.44140625" style="1504"/>
    <col min="2050" max="2050" width="27.88671875" style="1504" customWidth="1"/>
    <col min="2051" max="2051" width="25.44140625" style="1504" customWidth="1"/>
    <col min="2052" max="2052" width="10.44140625" style="1504"/>
    <col min="2053" max="2053" width="24.44140625" style="1504" customWidth="1"/>
    <col min="2054" max="2054" width="27.44140625" style="1504" customWidth="1"/>
    <col min="2055" max="2055" width="40.88671875" style="1504" customWidth="1"/>
    <col min="2056" max="2057" width="15.6640625" style="1504" customWidth="1"/>
    <col min="2058" max="2059" width="10.44140625" style="1504"/>
    <col min="2060" max="2060" width="6.33203125" style="1504" customWidth="1"/>
    <col min="2061" max="2305" width="10.44140625" style="1504"/>
    <col min="2306" max="2306" width="27.88671875" style="1504" customWidth="1"/>
    <col min="2307" max="2307" width="25.44140625" style="1504" customWidth="1"/>
    <col min="2308" max="2308" width="10.44140625" style="1504"/>
    <col min="2309" max="2309" width="24.44140625" style="1504" customWidth="1"/>
    <col min="2310" max="2310" width="27.44140625" style="1504" customWidth="1"/>
    <col min="2311" max="2311" width="40.88671875" style="1504" customWidth="1"/>
    <col min="2312" max="2313" width="15.6640625" style="1504" customWidth="1"/>
    <col min="2314" max="2315" width="10.44140625" style="1504"/>
    <col min="2316" max="2316" width="6.33203125" style="1504" customWidth="1"/>
    <col min="2317" max="2561" width="10.44140625" style="1504"/>
    <col min="2562" max="2562" width="27.88671875" style="1504" customWidth="1"/>
    <col min="2563" max="2563" width="25.44140625" style="1504" customWidth="1"/>
    <col min="2564" max="2564" width="10.44140625" style="1504"/>
    <col min="2565" max="2565" width="24.44140625" style="1504" customWidth="1"/>
    <col min="2566" max="2566" width="27.44140625" style="1504" customWidth="1"/>
    <col min="2567" max="2567" width="40.88671875" style="1504" customWidth="1"/>
    <col min="2568" max="2569" width="15.6640625" style="1504" customWidth="1"/>
    <col min="2570" max="2571" width="10.44140625" style="1504"/>
    <col min="2572" max="2572" width="6.33203125" style="1504" customWidth="1"/>
    <col min="2573" max="2817" width="10.44140625" style="1504"/>
    <col min="2818" max="2818" width="27.88671875" style="1504" customWidth="1"/>
    <col min="2819" max="2819" width="25.44140625" style="1504" customWidth="1"/>
    <col min="2820" max="2820" width="10.44140625" style="1504"/>
    <col min="2821" max="2821" width="24.44140625" style="1504" customWidth="1"/>
    <col min="2822" max="2822" width="27.44140625" style="1504" customWidth="1"/>
    <col min="2823" max="2823" width="40.88671875" style="1504" customWidth="1"/>
    <col min="2824" max="2825" width="15.6640625" style="1504" customWidth="1"/>
    <col min="2826" max="2827" width="10.44140625" style="1504"/>
    <col min="2828" max="2828" width="6.33203125" style="1504" customWidth="1"/>
    <col min="2829" max="3073" width="10.44140625" style="1504"/>
    <col min="3074" max="3074" width="27.88671875" style="1504" customWidth="1"/>
    <col min="3075" max="3075" width="25.44140625" style="1504" customWidth="1"/>
    <col min="3076" max="3076" width="10.44140625" style="1504"/>
    <col min="3077" max="3077" width="24.44140625" style="1504" customWidth="1"/>
    <col min="3078" max="3078" width="27.44140625" style="1504" customWidth="1"/>
    <col min="3079" max="3079" width="40.88671875" style="1504" customWidth="1"/>
    <col min="3080" max="3081" width="15.6640625" style="1504" customWidth="1"/>
    <col min="3082" max="3083" width="10.44140625" style="1504"/>
    <col min="3084" max="3084" width="6.33203125" style="1504" customWidth="1"/>
    <col min="3085" max="3329" width="10.44140625" style="1504"/>
    <col min="3330" max="3330" width="27.88671875" style="1504" customWidth="1"/>
    <col min="3331" max="3331" width="25.44140625" style="1504" customWidth="1"/>
    <col min="3332" max="3332" width="10.44140625" style="1504"/>
    <col min="3333" max="3333" width="24.44140625" style="1504" customWidth="1"/>
    <col min="3334" max="3334" width="27.44140625" style="1504" customWidth="1"/>
    <col min="3335" max="3335" width="40.88671875" style="1504" customWidth="1"/>
    <col min="3336" max="3337" width="15.6640625" style="1504" customWidth="1"/>
    <col min="3338" max="3339" width="10.44140625" style="1504"/>
    <col min="3340" max="3340" width="6.33203125" style="1504" customWidth="1"/>
    <col min="3341" max="3585" width="10.44140625" style="1504"/>
    <col min="3586" max="3586" width="27.88671875" style="1504" customWidth="1"/>
    <col min="3587" max="3587" width="25.44140625" style="1504" customWidth="1"/>
    <col min="3588" max="3588" width="10.44140625" style="1504"/>
    <col min="3589" max="3589" width="24.44140625" style="1504" customWidth="1"/>
    <col min="3590" max="3590" width="27.44140625" style="1504" customWidth="1"/>
    <col min="3591" max="3591" width="40.88671875" style="1504" customWidth="1"/>
    <col min="3592" max="3593" width="15.6640625" style="1504" customWidth="1"/>
    <col min="3594" max="3595" width="10.44140625" style="1504"/>
    <col min="3596" max="3596" width="6.33203125" style="1504" customWidth="1"/>
    <col min="3597" max="3841" width="10.44140625" style="1504"/>
    <col min="3842" max="3842" width="27.88671875" style="1504" customWidth="1"/>
    <col min="3843" max="3843" width="25.44140625" style="1504" customWidth="1"/>
    <col min="3844" max="3844" width="10.44140625" style="1504"/>
    <col min="3845" max="3845" width="24.44140625" style="1504" customWidth="1"/>
    <col min="3846" max="3846" width="27.44140625" style="1504" customWidth="1"/>
    <col min="3847" max="3847" width="40.88671875" style="1504" customWidth="1"/>
    <col min="3848" max="3849" width="15.6640625" style="1504" customWidth="1"/>
    <col min="3850" max="3851" width="10.44140625" style="1504"/>
    <col min="3852" max="3852" width="6.33203125" style="1504" customWidth="1"/>
    <col min="3853" max="4097" width="10.44140625" style="1504"/>
    <col min="4098" max="4098" width="27.88671875" style="1504" customWidth="1"/>
    <col min="4099" max="4099" width="25.44140625" style="1504" customWidth="1"/>
    <col min="4100" max="4100" width="10.44140625" style="1504"/>
    <col min="4101" max="4101" width="24.44140625" style="1504" customWidth="1"/>
    <col min="4102" max="4102" width="27.44140625" style="1504" customWidth="1"/>
    <col min="4103" max="4103" width="40.88671875" style="1504" customWidth="1"/>
    <col min="4104" max="4105" width="15.6640625" style="1504" customWidth="1"/>
    <col min="4106" max="4107" width="10.44140625" style="1504"/>
    <col min="4108" max="4108" width="6.33203125" style="1504" customWidth="1"/>
    <col min="4109" max="4353" width="10.44140625" style="1504"/>
    <col min="4354" max="4354" width="27.88671875" style="1504" customWidth="1"/>
    <col min="4355" max="4355" width="25.44140625" style="1504" customWidth="1"/>
    <col min="4356" max="4356" width="10.44140625" style="1504"/>
    <col min="4357" max="4357" width="24.44140625" style="1504" customWidth="1"/>
    <col min="4358" max="4358" width="27.44140625" style="1504" customWidth="1"/>
    <col min="4359" max="4359" width="40.88671875" style="1504" customWidth="1"/>
    <col min="4360" max="4361" width="15.6640625" style="1504" customWidth="1"/>
    <col min="4362" max="4363" width="10.44140625" style="1504"/>
    <col min="4364" max="4364" width="6.33203125" style="1504" customWidth="1"/>
    <col min="4365" max="4609" width="10.44140625" style="1504"/>
    <col min="4610" max="4610" width="27.88671875" style="1504" customWidth="1"/>
    <col min="4611" max="4611" width="25.44140625" style="1504" customWidth="1"/>
    <col min="4612" max="4612" width="10.44140625" style="1504"/>
    <col min="4613" max="4613" width="24.44140625" style="1504" customWidth="1"/>
    <col min="4614" max="4614" width="27.44140625" style="1504" customWidth="1"/>
    <col min="4615" max="4615" width="40.88671875" style="1504" customWidth="1"/>
    <col min="4616" max="4617" width="15.6640625" style="1504" customWidth="1"/>
    <col min="4618" max="4619" width="10.44140625" style="1504"/>
    <col min="4620" max="4620" width="6.33203125" style="1504" customWidth="1"/>
    <col min="4621" max="4865" width="10.44140625" style="1504"/>
    <col min="4866" max="4866" width="27.88671875" style="1504" customWidth="1"/>
    <col min="4867" max="4867" width="25.44140625" style="1504" customWidth="1"/>
    <col min="4868" max="4868" width="10.44140625" style="1504"/>
    <col min="4869" max="4869" width="24.44140625" style="1504" customWidth="1"/>
    <col min="4870" max="4870" width="27.44140625" style="1504" customWidth="1"/>
    <col min="4871" max="4871" width="40.88671875" style="1504" customWidth="1"/>
    <col min="4872" max="4873" width="15.6640625" style="1504" customWidth="1"/>
    <col min="4874" max="4875" width="10.44140625" style="1504"/>
    <col min="4876" max="4876" width="6.33203125" style="1504" customWidth="1"/>
    <col min="4877" max="5121" width="10.44140625" style="1504"/>
    <col min="5122" max="5122" width="27.88671875" style="1504" customWidth="1"/>
    <col min="5123" max="5123" width="25.44140625" style="1504" customWidth="1"/>
    <col min="5124" max="5124" width="10.44140625" style="1504"/>
    <col min="5125" max="5125" width="24.44140625" style="1504" customWidth="1"/>
    <col min="5126" max="5126" width="27.44140625" style="1504" customWidth="1"/>
    <col min="5127" max="5127" width="40.88671875" style="1504" customWidth="1"/>
    <col min="5128" max="5129" width="15.6640625" style="1504" customWidth="1"/>
    <col min="5130" max="5131" width="10.44140625" style="1504"/>
    <col min="5132" max="5132" width="6.33203125" style="1504" customWidth="1"/>
    <col min="5133" max="5377" width="10.44140625" style="1504"/>
    <col min="5378" max="5378" width="27.88671875" style="1504" customWidth="1"/>
    <col min="5379" max="5379" width="25.44140625" style="1504" customWidth="1"/>
    <col min="5380" max="5380" width="10.44140625" style="1504"/>
    <col min="5381" max="5381" width="24.44140625" style="1504" customWidth="1"/>
    <col min="5382" max="5382" width="27.44140625" style="1504" customWidth="1"/>
    <col min="5383" max="5383" width="40.88671875" style="1504" customWidth="1"/>
    <col min="5384" max="5385" width="15.6640625" style="1504" customWidth="1"/>
    <col min="5386" max="5387" width="10.44140625" style="1504"/>
    <col min="5388" max="5388" width="6.33203125" style="1504" customWidth="1"/>
    <col min="5389" max="5633" width="10.44140625" style="1504"/>
    <col min="5634" max="5634" width="27.88671875" style="1504" customWidth="1"/>
    <col min="5635" max="5635" width="25.44140625" style="1504" customWidth="1"/>
    <col min="5636" max="5636" width="10.44140625" style="1504"/>
    <col min="5637" max="5637" width="24.44140625" style="1504" customWidth="1"/>
    <col min="5638" max="5638" width="27.44140625" style="1504" customWidth="1"/>
    <col min="5639" max="5639" width="40.88671875" style="1504" customWidth="1"/>
    <col min="5640" max="5641" width="15.6640625" style="1504" customWidth="1"/>
    <col min="5642" max="5643" width="10.44140625" style="1504"/>
    <col min="5644" max="5644" width="6.33203125" style="1504" customWidth="1"/>
    <col min="5645" max="5889" width="10.44140625" style="1504"/>
    <col min="5890" max="5890" width="27.88671875" style="1504" customWidth="1"/>
    <col min="5891" max="5891" width="25.44140625" style="1504" customWidth="1"/>
    <col min="5892" max="5892" width="10.44140625" style="1504"/>
    <col min="5893" max="5893" width="24.44140625" style="1504" customWidth="1"/>
    <col min="5894" max="5894" width="27.44140625" style="1504" customWidth="1"/>
    <col min="5895" max="5895" width="40.88671875" style="1504" customWidth="1"/>
    <col min="5896" max="5897" width="15.6640625" style="1504" customWidth="1"/>
    <col min="5898" max="5899" width="10.44140625" style="1504"/>
    <col min="5900" max="5900" width="6.33203125" style="1504" customWidth="1"/>
    <col min="5901" max="6145" width="10.44140625" style="1504"/>
    <col min="6146" max="6146" width="27.88671875" style="1504" customWidth="1"/>
    <col min="6147" max="6147" width="25.44140625" style="1504" customWidth="1"/>
    <col min="6148" max="6148" width="10.44140625" style="1504"/>
    <col min="6149" max="6149" width="24.44140625" style="1504" customWidth="1"/>
    <col min="6150" max="6150" width="27.44140625" style="1504" customWidth="1"/>
    <col min="6151" max="6151" width="40.88671875" style="1504" customWidth="1"/>
    <col min="6152" max="6153" width="15.6640625" style="1504" customWidth="1"/>
    <col min="6154" max="6155" width="10.44140625" style="1504"/>
    <col min="6156" max="6156" width="6.33203125" style="1504" customWidth="1"/>
    <col min="6157" max="6401" width="10.44140625" style="1504"/>
    <col min="6402" max="6402" width="27.88671875" style="1504" customWidth="1"/>
    <col min="6403" max="6403" width="25.44140625" style="1504" customWidth="1"/>
    <col min="6404" max="6404" width="10.44140625" style="1504"/>
    <col min="6405" max="6405" width="24.44140625" style="1504" customWidth="1"/>
    <col min="6406" max="6406" width="27.44140625" style="1504" customWidth="1"/>
    <col min="6407" max="6407" width="40.88671875" style="1504" customWidth="1"/>
    <col min="6408" max="6409" width="15.6640625" style="1504" customWidth="1"/>
    <col min="6410" max="6411" width="10.44140625" style="1504"/>
    <col min="6412" max="6412" width="6.33203125" style="1504" customWidth="1"/>
    <col min="6413" max="6657" width="10.44140625" style="1504"/>
    <col min="6658" max="6658" width="27.88671875" style="1504" customWidth="1"/>
    <col min="6659" max="6659" width="25.44140625" style="1504" customWidth="1"/>
    <col min="6660" max="6660" width="10.44140625" style="1504"/>
    <col min="6661" max="6661" width="24.44140625" style="1504" customWidth="1"/>
    <col min="6662" max="6662" width="27.44140625" style="1504" customWidth="1"/>
    <col min="6663" max="6663" width="40.88671875" style="1504" customWidth="1"/>
    <col min="6664" max="6665" width="15.6640625" style="1504" customWidth="1"/>
    <col min="6666" max="6667" width="10.44140625" style="1504"/>
    <col min="6668" max="6668" width="6.33203125" style="1504" customWidth="1"/>
    <col min="6669" max="6913" width="10.44140625" style="1504"/>
    <col min="6914" max="6914" width="27.88671875" style="1504" customWidth="1"/>
    <col min="6915" max="6915" width="25.44140625" style="1504" customWidth="1"/>
    <col min="6916" max="6916" width="10.44140625" style="1504"/>
    <col min="6917" max="6917" width="24.44140625" style="1504" customWidth="1"/>
    <col min="6918" max="6918" width="27.44140625" style="1504" customWidth="1"/>
    <col min="6919" max="6919" width="40.88671875" style="1504" customWidth="1"/>
    <col min="6920" max="6921" width="15.6640625" style="1504" customWidth="1"/>
    <col min="6922" max="6923" width="10.44140625" style="1504"/>
    <col min="6924" max="6924" width="6.33203125" style="1504" customWidth="1"/>
    <col min="6925" max="7169" width="10.44140625" style="1504"/>
    <col min="7170" max="7170" width="27.88671875" style="1504" customWidth="1"/>
    <col min="7171" max="7171" width="25.44140625" style="1504" customWidth="1"/>
    <col min="7172" max="7172" width="10.44140625" style="1504"/>
    <col min="7173" max="7173" width="24.44140625" style="1504" customWidth="1"/>
    <col min="7174" max="7174" width="27.44140625" style="1504" customWidth="1"/>
    <col min="7175" max="7175" width="40.88671875" style="1504" customWidth="1"/>
    <col min="7176" max="7177" width="15.6640625" style="1504" customWidth="1"/>
    <col min="7178" max="7179" width="10.44140625" style="1504"/>
    <col min="7180" max="7180" width="6.33203125" style="1504" customWidth="1"/>
    <col min="7181" max="7425" width="10.44140625" style="1504"/>
    <col min="7426" max="7426" width="27.88671875" style="1504" customWidth="1"/>
    <col min="7427" max="7427" width="25.44140625" style="1504" customWidth="1"/>
    <col min="7428" max="7428" width="10.44140625" style="1504"/>
    <col min="7429" max="7429" width="24.44140625" style="1504" customWidth="1"/>
    <col min="7430" max="7430" width="27.44140625" style="1504" customWidth="1"/>
    <col min="7431" max="7431" width="40.88671875" style="1504" customWidth="1"/>
    <col min="7432" max="7433" width="15.6640625" style="1504" customWidth="1"/>
    <col min="7434" max="7435" width="10.44140625" style="1504"/>
    <col min="7436" max="7436" width="6.33203125" style="1504" customWidth="1"/>
    <col min="7437" max="7681" width="10.44140625" style="1504"/>
    <col min="7682" max="7682" width="27.88671875" style="1504" customWidth="1"/>
    <col min="7683" max="7683" width="25.44140625" style="1504" customWidth="1"/>
    <col min="7684" max="7684" width="10.44140625" style="1504"/>
    <col min="7685" max="7685" width="24.44140625" style="1504" customWidth="1"/>
    <col min="7686" max="7686" width="27.44140625" style="1504" customWidth="1"/>
    <col min="7687" max="7687" width="40.88671875" style="1504" customWidth="1"/>
    <col min="7688" max="7689" width="15.6640625" style="1504" customWidth="1"/>
    <col min="7690" max="7691" width="10.44140625" style="1504"/>
    <col min="7692" max="7692" width="6.33203125" style="1504" customWidth="1"/>
    <col min="7693" max="7937" width="10.44140625" style="1504"/>
    <col min="7938" max="7938" width="27.88671875" style="1504" customWidth="1"/>
    <col min="7939" max="7939" width="25.44140625" style="1504" customWidth="1"/>
    <col min="7940" max="7940" width="10.44140625" style="1504"/>
    <col min="7941" max="7941" width="24.44140625" style="1504" customWidth="1"/>
    <col min="7942" max="7942" width="27.44140625" style="1504" customWidth="1"/>
    <col min="7943" max="7943" width="40.88671875" style="1504" customWidth="1"/>
    <col min="7944" max="7945" width="15.6640625" style="1504" customWidth="1"/>
    <col min="7946" max="7947" width="10.44140625" style="1504"/>
    <col min="7948" max="7948" width="6.33203125" style="1504" customWidth="1"/>
    <col min="7949" max="8193" width="10.44140625" style="1504"/>
    <col min="8194" max="8194" width="27.88671875" style="1504" customWidth="1"/>
    <col min="8195" max="8195" width="25.44140625" style="1504" customWidth="1"/>
    <col min="8196" max="8196" width="10.44140625" style="1504"/>
    <col min="8197" max="8197" width="24.44140625" style="1504" customWidth="1"/>
    <col min="8198" max="8198" width="27.44140625" style="1504" customWidth="1"/>
    <col min="8199" max="8199" width="40.88671875" style="1504" customWidth="1"/>
    <col min="8200" max="8201" width="15.6640625" style="1504" customWidth="1"/>
    <col min="8202" max="8203" width="10.44140625" style="1504"/>
    <col min="8204" max="8204" width="6.33203125" style="1504" customWidth="1"/>
    <col min="8205" max="8449" width="10.44140625" style="1504"/>
    <col min="8450" max="8450" width="27.88671875" style="1504" customWidth="1"/>
    <col min="8451" max="8451" width="25.44140625" style="1504" customWidth="1"/>
    <col min="8452" max="8452" width="10.44140625" style="1504"/>
    <col min="8453" max="8453" width="24.44140625" style="1504" customWidth="1"/>
    <col min="8454" max="8454" width="27.44140625" style="1504" customWidth="1"/>
    <col min="8455" max="8455" width="40.88671875" style="1504" customWidth="1"/>
    <col min="8456" max="8457" width="15.6640625" style="1504" customWidth="1"/>
    <col min="8458" max="8459" width="10.44140625" style="1504"/>
    <col min="8460" max="8460" width="6.33203125" style="1504" customWidth="1"/>
    <col min="8461" max="8705" width="10.44140625" style="1504"/>
    <col min="8706" max="8706" width="27.88671875" style="1504" customWidth="1"/>
    <col min="8707" max="8707" width="25.44140625" style="1504" customWidth="1"/>
    <col min="8708" max="8708" width="10.44140625" style="1504"/>
    <col min="8709" max="8709" width="24.44140625" style="1504" customWidth="1"/>
    <col min="8710" max="8710" width="27.44140625" style="1504" customWidth="1"/>
    <col min="8711" max="8711" width="40.88671875" style="1504" customWidth="1"/>
    <col min="8712" max="8713" width="15.6640625" style="1504" customWidth="1"/>
    <col min="8714" max="8715" width="10.44140625" style="1504"/>
    <col min="8716" max="8716" width="6.33203125" style="1504" customWidth="1"/>
    <col min="8717" max="8961" width="10.44140625" style="1504"/>
    <col min="8962" max="8962" width="27.88671875" style="1504" customWidth="1"/>
    <col min="8963" max="8963" width="25.44140625" style="1504" customWidth="1"/>
    <col min="8964" max="8964" width="10.44140625" style="1504"/>
    <col min="8965" max="8965" width="24.44140625" style="1504" customWidth="1"/>
    <col min="8966" max="8966" width="27.44140625" style="1504" customWidth="1"/>
    <col min="8967" max="8967" width="40.88671875" style="1504" customWidth="1"/>
    <col min="8968" max="8969" width="15.6640625" style="1504" customWidth="1"/>
    <col min="8970" max="8971" width="10.44140625" style="1504"/>
    <col min="8972" max="8972" width="6.33203125" style="1504" customWidth="1"/>
    <col min="8973" max="9217" width="10.44140625" style="1504"/>
    <col min="9218" max="9218" width="27.88671875" style="1504" customWidth="1"/>
    <col min="9219" max="9219" width="25.44140625" style="1504" customWidth="1"/>
    <col min="9220" max="9220" width="10.44140625" style="1504"/>
    <col min="9221" max="9221" width="24.44140625" style="1504" customWidth="1"/>
    <col min="9222" max="9222" width="27.44140625" style="1504" customWidth="1"/>
    <col min="9223" max="9223" width="40.88671875" style="1504" customWidth="1"/>
    <col min="9224" max="9225" width="15.6640625" style="1504" customWidth="1"/>
    <col min="9226" max="9227" width="10.44140625" style="1504"/>
    <col min="9228" max="9228" width="6.33203125" style="1504" customWidth="1"/>
    <col min="9229" max="9473" width="10.44140625" style="1504"/>
    <col min="9474" max="9474" width="27.88671875" style="1504" customWidth="1"/>
    <col min="9475" max="9475" width="25.44140625" style="1504" customWidth="1"/>
    <col min="9476" max="9476" width="10.44140625" style="1504"/>
    <col min="9477" max="9477" width="24.44140625" style="1504" customWidth="1"/>
    <col min="9478" max="9478" width="27.44140625" style="1504" customWidth="1"/>
    <col min="9479" max="9479" width="40.88671875" style="1504" customWidth="1"/>
    <col min="9480" max="9481" width="15.6640625" style="1504" customWidth="1"/>
    <col min="9482" max="9483" width="10.44140625" style="1504"/>
    <col min="9484" max="9484" width="6.33203125" style="1504" customWidth="1"/>
    <col min="9485" max="9729" width="10.44140625" style="1504"/>
    <col min="9730" max="9730" width="27.88671875" style="1504" customWidth="1"/>
    <col min="9731" max="9731" width="25.44140625" style="1504" customWidth="1"/>
    <col min="9732" max="9732" width="10.44140625" style="1504"/>
    <col min="9733" max="9733" width="24.44140625" style="1504" customWidth="1"/>
    <col min="9734" max="9734" width="27.44140625" style="1504" customWidth="1"/>
    <col min="9735" max="9735" width="40.88671875" style="1504" customWidth="1"/>
    <col min="9736" max="9737" width="15.6640625" style="1504" customWidth="1"/>
    <col min="9738" max="9739" width="10.44140625" style="1504"/>
    <col min="9740" max="9740" width="6.33203125" style="1504" customWidth="1"/>
    <col min="9741" max="9985" width="10.44140625" style="1504"/>
    <col min="9986" max="9986" width="27.88671875" style="1504" customWidth="1"/>
    <col min="9987" max="9987" width="25.44140625" style="1504" customWidth="1"/>
    <col min="9988" max="9988" width="10.44140625" style="1504"/>
    <col min="9989" max="9989" width="24.44140625" style="1504" customWidth="1"/>
    <col min="9990" max="9990" width="27.44140625" style="1504" customWidth="1"/>
    <col min="9991" max="9991" width="40.88671875" style="1504" customWidth="1"/>
    <col min="9992" max="9993" width="15.6640625" style="1504" customWidth="1"/>
    <col min="9994" max="9995" width="10.44140625" style="1504"/>
    <col min="9996" max="9996" width="6.33203125" style="1504" customWidth="1"/>
    <col min="9997" max="10241" width="10.44140625" style="1504"/>
    <col min="10242" max="10242" width="27.88671875" style="1504" customWidth="1"/>
    <col min="10243" max="10243" width="25.44140625" style="1504" customWidth="1"/>
    <col min="10244" max="10244" width="10.44140625" style="1504"/>
    <col min="10245" max="10245" width="24.44140625" style="1504" customWidth="1"/>
    <col min="10246" max="10246" width="27.44140625" style="1504" customWidth="1"/>
    <col min="10247" max="10247" width="40.88671875" style="1504" customWidth="1"/>
    <col min="10248" max="10249" width="15.6640625" style="1504" customWidth="1"/>
    <col min="10250" max="10251" width="10.44140625" style="1504"/>
    <col min="10252" max="10252" width="6.33203125" style="1504" customWidth="1"/>
    <col min="10253" max="10497" width="10.44140625" style="1504"/>
    <col min="10498" max="10498" width="27.88671875" style="1504" customWidth="1"/>
    <col min="10499" max="10499" width="25.44140625" style="1504" customWidth="1"/>
    <col min="10500" max="10500" width="10.44140625" style="1504"/>
    <col min="10501" max="10501" width="24.44140625" style="1504" customWidth="1"/>
    <col min="10502" max="10502" width="27.44140625" style="1504" customWidth="1"/>
    <col min="10503" max="10503" width="40.88671875" style="1504" customWidth="1"/>
    <col min="10504" max="10505" width="15.6640625" style="1504" customWidth="1"/>
    <col min="10506" max="10507" width="10.44140625" style="1504"/>
    <col min="10508" max="10508" width="6.33203125" style="1504" customWidth="1"/>
    <col min="10509" max="10753" width="10.44140625" style="1504"/>
    <col min="10754" max="10754" width="27.88671875" style="1504" customWidth="1"/>
    <col min="10755" max="10755" width="25.44140625" style="1504" customWidth="1"/>
    <col min="10756" max="10756" width="10.44140625" style="1504"/>
    <col min="10757" max="10757" width="24.44140625" style="1504" customWidth="1"/>
    <col min="10758" max="10758" width="27.44140625" style="1504" customWidth="1"/>
    <col min="10759" max="10759" width="40.88671875" style="1504" customWidth="1"/>
    <col min="10760" max="10761" width="15.6640625" style="1504" customWidth="1"/>
    <col min="10762" max="10763" width="10.44140625" style="1504"/>
    <col min="10764" max="10764" width="6.33203125" style="1504" customWidth="1"/>
    <col min="10765" max="11009" width="10.44140625" style="1504"/>
    <col min="11010" max="11010" width="27.88671875" style="1504" customWidth="1"/>
    <col min="11011" max="11011" width="25.44140625" style="1504" customWidth="1"/>
    <col min="11012" max="11012" width="10.44140625" style="1504"/>
    <col min="11013" max="11013" width="24.44140625" style="1504" customWidth="1"/>
    <col min="11014" max="11014" width="27.44140625" style="1504" customWidth="1"/>
    <col min="11015" max="11015" width="40.88671875" style="1504" customWidth="1"/>
    <col min="11016" max="11017" width="15.6640625" style="1504" customWidth="1"/>
    <col min="11018" max="11019" width="10.44140625" style="1504"/>
    <col min="11020" max="11020" width="6.33203125" style="1504" customWidth="1"/>
    <col min="11021" max="11265" width="10.44140625" style="1504"/>
    <col min="11266" max="11266" width="27.88671875" style="1504" customWidth="1"/>
    <col min="11267" max="11267" width="25.44140625" style="1504" customWidth="1"/>
    <col min="11268" max="11268" width="10.44140625" style="1504"/>
    <col min="11269" max="11269" width="24.44140625" style="1504" customWidth="1"/>
    <col min="11270" max="11270" width="27.44140625" style="1504" customWidth="1"/>
    <col min="11271" max="11271" width="40.88671875" style="1504" customWidth="1"/>
    <col min="11272" max="11273" width="15.6640625" style="1504" customWidth="1"/>
    <col min="11274" max="11275" width="10.44140625" style="1504"/>
    <col min="11276" max="11276" width="6.33203125" style="1504" customWidth="1"/>
    <col min="11277" max="11521" width="10.44140625" style="1504"/>
    <col min="11522" max="11522" width="27.88671875" style="1504" customWidth="1"/>
    <col min="11523" max="11523" width="25.44140625" style="1504" customWidth="1"/>
    <col min="11524" max="11524" width="10.44140625" style="1504"/>
    <col min="11525" max="11525" width="24.44140625" style="1504" customWidth="1"/>
    <col min="11526" max="11526" width="27.44140625" style="1504" customWidth="1"/>
    <col min="11527" max="11527" width="40.88671875" style="1504" customWidth="1"/>
    <col min="11528" max="11529" width="15.6640625" style="1504" customWidth="1"/>
    <col min="11530" max="11531" width="10.44140625" style="1504"/>
    <col min="11532" max="11532" width="6.33203125" style="1504" customWidth="1"/>
    <col min="11533" max="11777" width="10.44140625" style="1504"/>
    <col min="11778" max="11778" width="27.88671875" style="1504" customWidth="1"/>
    <col min="11779" max="11779" width="25.44140625" style="1504" customWidth="1"/>
    <col min="11780" max="11780" width="10.44140625" style="1504"/>
    <col min="11781" max="11781" width="24.44140625" style="1504" customWidth="1"/>
    <col min="11782" max="11782" width="27.44140625" style="1504" customWidth="1"/>
    <col min="11783" max="11783" width="40.88671875" style="1504" customWidth="1"/>
    <col min="11784" max="11785" width="15.6640625" style="1504" customWidth="1"/>
    <col min="11786" max="11787" width="10.44140625" style="1504"/>
    <col min="11788" max="11788" width="6.33203125" style="1504" customWidth="1"/>
    <col min="11789" max="12033" width="10.44140625" style="1504"/>
    <col min="12034" max="12034" width="27.88671875" style="1504" customWidth="1"/>
    <col min="12035" max="12035" width="25.44140625" style="1504" customWidth="1"/>
    <col min="12036" max="12036" width="10.44140625" style="1504"/>
    <col min="12037" max="12037" width="24.44140625" style="1504" customWidth="1"/>
    <col min="12038" max="12038" width="27.44140625" style="1504" customWidth="1"/>
    <col min="12039" max="12039" width="40.88671875" style="1504" customWidth="1"/>
    <col min="12040" max="12041" width="15.6640625" style="1504" customWidth="1"/>
    <col min="12042" max="12043" width="10.44140625" style="1504"/>
    <col min="12044" max="12044" width="6.33203125" style="1504" customWidth="1"/>
    <col min="12045" max="12289" width="10.44140625" style="1504"/>
    <col min="12290" max="12290" width="27.88671875" style="1504" customWidth="1"/>
    <col min="12291" max="12291" width="25.44140625" style="1504" customWidth="1"/>
    <col min="12292" max="12292" width="10.44140625" style="1504"/>
    <col min="12293" max="12293" width="24.44140625" style="1504" customWidth="1"/>
    <col min="12294" max="12294" width="27.44140625" style="1504" customWidth="1"/>
    <col min="12295" max="12295" width="40.88671875" style="1504" customWidth="1"/>
    <col min="12296" max="12297" width="15.6640625" style="1504" customWidth="1"/>
    <col min="12298" max="12299" width="10.44140625" style="1504"/>
    <col min="12300" max="12300" width="6.33203125" style="1504" customWidth="1"/>
    <col min="12301" max="12545" width="10.44140625" style="1504"/>
    <col min="12546" max="12546" width="27.88671875" style="1504" customWidth="1"/>
    <col min="12547" max="12547" width="25.44140625" style="1504" customWidth="1"/>
    <col min="12548" max="12548" width="10.44140625" style="1504"/>
    <col min="12549" max="12549" width="24.44140625" style="1504" customWidth="1"/>
    <col min="12550" max="12550" width="27.44140625" style="1504" customWidth="1"/>
    <col min="12551" max="12551" width="40.88671875" style="1504" customWidth="1"/>
    <col min="12552" max="12553" width="15.6640625" style="1504" customWidth="1"/>
    <col min="12554" max="12555" width="10.44140625" style="1504"/>
    <col min="12556" max="12556" width="6.33203125" style="1504" customWidth="1"/>
    <col min="12557" max="12801" width="10.44140625" style="1504"/>
    <col min="12802" max="12802" width="27.88671875" style="1504" customWidth="1"/>
    <col min="12803" max="12803" width="25.44140625" style="1504" customWidth="1"/>
    <col min="12804" max="12804" width="10.44140625" style="1504"/>
    <col min="12805" max="12805" width="24.44140625" style="1504" customWidth="1"/>
    <col min="12806" max="12806" width="27.44140625" style="1504" customWidth="1"/>
    <col min="12807" max="12807" width="40.88671875" style="1504" customWidth="1"/>
    <col min="12808" max="12809" width="15.6640625" style="1504" customWidth="1"/>
    <col min="12810" max="12811" width="10.44140625" style="1504"/>
    <col min="12812" max="12812" width="6.33203125" style="1504" customWidth="1"/>
    <col min="12813" max="13057" width="10.44140625" style="1504"/>
    <col min="13058" max="13058" width="27.88671875" style="1504" customWidth="1"/>
    <col min="13059" max="13059" width="25.44140625" style="1504" customWidth="1"/>
    <col min="13060" max="13060" width="10.44140625" style="1504"/>
    <col min="13061" max="13061" width="24.44140625" style="1504" customWidth="1"/>
    <col min="13062" max="13062" width="27.44140625" style="1504" customWidth="1"/>
    <col min="13063" max="13063" width="40.88671875" style="1504" customWidth="1"/>
    <col min="13064" max="13065" width="15.6640625" style="1504" customWidth="1"/>
    <col min="13066" max="13067" width="10.44140625" style="1504"/>
    <col min="13068" max="13068" width="6.33203125" style="1504" customWidth="1"/>
    <col min="13069" max="13313" width="10.44140625" style="1504"/>
    <col min="13314" max="13314" width="27.88671875" style="1504" customWidth="1"/>
    <col min="13315" max="13315" width="25.44140625" style="1504" customWidth="1"/>
    <col min="13316" max="13316" width="10.44140625" style="1504"/>
    <col min="13317" max="13317" width="24.44140625" style="1504" customWidth="1"/>
    <col min="13318" max="13318" width="27.44140625" style="1504" customWidth="1"/>
    <col min="13319" max="13319" width="40.88671875" style="1504" customWidth="1"/>
    <col min="13320" max="13321" width="15.6640625" style="1504" customWidth="1"/>
    <col min="13322" max="13323" width="10.44140625" style="1504"/>
    <col min="13324" max="13324" width="6.33203125" style="1504" customWidth="1"/>
    <col min="13325" max="13569" width="10.44140625" style="1504"/>
    <col min="13570" max="13570" width="27.88671875" style="1504" customWidth="1"/>
    <col min="13571" max="13571" width="25.44140625" style="1504" customWidth="1"/>
    <col min="13572" max="13572" width="10.44140625" style="1504"/>
    <col min="13573" max="13573" width="24.44140625" style="1504" customWidth="1"/>
    <col min="13574" max="13574" width="27.44140625" style="1504" customWidth="1"/>
    <col min="13575" max="13575" width="40.88671875" style="1504" customWidth="1"/>
    <col min="13576" max="13577" width="15.6640625" style="1504" customWidth="1"/>
    <col min="13578" max="13579" width="10.44140625" style="1504"/>
    <col min="13580" max="13580" width="6.33203125" style="1504" customWidth="1"/>
    <col min="13581" max="13825" width="10.44140625" style="1504"/>
    <col min="13826" max="13826" width="27.88671875" style="1504" customWidth="1"/>
    <col min="13827" max="13827" width="25.44140625" style="1504" customWidth="1"/>
    <col min="13828" max="13828" width="10.44140625" style="1504"/>
    <col min="13829" max="13829" width="24.44140625" style="1504" customWidth="1"/>
    <col min="13830" max="13830" width="27.44140625" style="1504" customWidth="1"/>
    <col min="13831" max="13831" width="40.88671875" style="1504" customWidth="1"/>
    <col min="13832" max="13833" width="15.6640625" style="1504" customWidth="1"/>
    <col min="13834" max="13835" width="10.44140625" style="1504"/>
    <col min="13836" max="13836" width="6.33203125" style="1504" customWidth="1"/>
    <col min="13837" max="14081" width="10.44140625" style="1504"/>
    <col min="14082" max="14082" width="27.88671875" style="1504" customWidth="1"/>
    <col min="14083" max="14083" width="25.44140625" style="1504" customWidth="1"/>
    <col min="14084" max="14084" width="10.44140625" style="1504"/>
    <col min="14085" max="14085" width="24.44140625" style="1504" customWidth="1"/>
    <col min="14086" max="14086" width="27.44140625" style="1504" customWidth="1"/>
    <col min="14087" max="14087" width="40.88671875" style="1504" customWidth="1"/>
    <col min="14088" max="14089" width="15.6640625" style="1504" customWidth="1"/>
    <col min="14090" max="14091" width="10.44140625" style="1504"/>
    <col min="14092" max="14092" width="6.33203125" style="1504" customWidth="1"/>
    <col min="14093" max="14337" width="10.44140625" style="1504"/>
    <col min="14338" max="14338" width="27.88671875" style="1504" customWidth="1"/>
    <col min="14339" max="14339" width="25.44140625" style="1504" customWidth="1"/>
    <col min="14340" max="14340" width="10.44140625" style="1504"/>
    <col min="14341" max="14341" width="24.44140625" style="1504" customWidth="1"/>
    <col min="14342" max="14342" width="27.44140625" style="1504" customWidth="1"/>
    <col min="14343" max="14343" width="40.88671875" style="1504" customWidth="1"/>
    <col min="14344" max="14345" width="15.6640625" style="1504" customWidth="1"/>
    <col min="14346" max="14347" width="10.44140625" style="1504"/>
    <col min="14348" max="14348" width="6.33203125" style="1504" customWidth="1"/>
    <col min="14349" max="14593" width="10.44140625" style="1504"/>
    <col min="14594" max="14594" width="27.88671875" style="1504" customWidth="1"/>
    <col min="14595" max="14595" width="25.44140625" style="1504" customWidth="1"/>
    <col min="14596" max="14596" width="10.44140625" style="1504"/>
    <col min="14597" max="14597" width="24.44140625" style="1504" customWidth="1"/>
    <col min="14598" max="14598" width="27.44140625" style="1504" customWidth="1"/>
    <col min="14599" max="14599" width="40.88671875" style="1504" customWidth="1"/>
    <col min="14600" max="14601" width="15.6640625" style="1504" customWidth="1"/>
    <col min="14602" max="14603" width="10.44140625" style="1504"/>
    <col min="14604" max="14604" width="6.33203125" style="1504" customWidth="1"/>
    <col min="14605" max="14849" width="10.44140625" style="1504"/>
    <col min="14850" max="14850" width="27.88671875" style="1504" customWidth="1"/>
    <col min="14851" max="14851" width="25.44140625" style="1504" customWidth="1"/>
    <col min="14852" max="14852" width="10.44140625" style="1504"/>
    <col min="14853" max="14853" width="24.44140625" style="1504" customWidth="1"/>
    <col min="14854" max="14854" width="27.44140625" style="1504" customWidth="1"/>
    <col min="14855" max="14855" width="40.88671875" style="1504" customWidth="1"/>
    <col min="14856" max="14857" width="15.6640625" style="1504" customWidth="1"/>
    <col min="14858" max="14859" width="10.44140625" style="1504"/>
    <col min="14860" max="14860" width="6.33203125" style="1504" customWidth="1"/>
    <col min="14861" max="15105" width="10.44140625" style="1504"/>
    <col min="15106" max="15106" width="27.88671875" style="1504" customWidth="1"/>
    <col min="15107" max="15107" width="25.44140625" style="1504" customWidth="1"/>
    <col min="15108" max="15108" width="10.44140625" style="1504"/>
    <col min="15109" max="15109" width="24.44140625" style="1504" customWidth="1"/>
    <col min="15110" max="15110" width="27.44140625" style="1504" customWidth="1"/>
    <col min="15111" max="15111" width="40.88671875" style="1504" customWidth="1"/>
    <col min="15112" max="15113" width="15.6640625" style="1504" customWidth="1"/>
    <col min="15114" max="15115" width="10.44140625" style="1504"/>
    <col min="15116" max="15116" width="6.33203125" style="1504" customWidth="1"/>
    <col min="15117" max="15361" width="10.44140625" style="1504"/>
    <col min="15362" max="15362" width="27.88671875" style="1504" customWidth="1"/>
    <col min="15363" max="15363" width="25.44140625" style="1504" customWidth="1"/>
    <col min="15364" max="15364" width="10.44140625" style="1504"/>
    <col min="15365" max="15365" width="24.44140625" style="1504" customWidth="1"/>
    <col min="15366" max="15366" width="27.44140625" style="1504" customWidth="1"/>
    <col min="15367" max="15367" width="40.88671875" style="1504" customWidth="1"/>
    <col min="15368" max="15369" width="15.6640625" style="1504" customWidth="1"/>
    <col min="15370" max="15371" width="10.44140625" style="1504"/>
    <col min="15372" max="15372" width="6.33203125" style="1504" customWidth="1"/>
    <col min="15373" max="15617" width="10.44140625" style="1504"/>
    <col min="15618" max="15618" width="27.88671875" style="1504" customWidth="1"/>
    <col min="15619" max="15619" width="25.44140625" style="1504" customWidth="1"/>
    <col min="15620" max="15620" width="10.44140625" style="1504"/>
    <col min="15621" max="15621" width="24.44140625" style="1504" customWidth="1"/>
    <col min="15622" max="15622" width="27.44140625" style="1504" customWidth="1"/>
    <col min="15623" max="15623" width="40.88671875" style="1504" customWidth="1"/>
    <col min="15624" max="15625" width="15.6640625" style="1504" customWidth="1"/>
    <col min="15626" max="15627" width="10.44140625" style="1504"/>
    <col min="15628" max="15628" width="6.33203125" style="1504" customWidth="1"/>
    <col min="15629" max="15873" width="10.44140625" style="1504"/>
    <col min="15874" max="15874" width="27.88671875" style="1504" customWidth="1"/>
    <col min="15875" max="15875" width="25.44140625" style="1504" customWidth="1"/>
    <col min="15876" max="15876" width="10.44140625" style="1504"/>
    <col min="15877" max="15877" width="24.44140625" style="1504" customWidth="1"/>
    <col min="15878" max="15878" width="27.44140625" style="1504" customWidth="1"/>
    <col min="15879" max="15879" width="40.88671875" style="1504" customWidth="1"/>
    <col min="15880" max="15881" width="15.6640625" style="1504" customWidth="1"/>
    <col min="15882" max="15883" width="10.44140625" style="1504"/>
    <col min="15884" max="15884" width="6.33203125" style="1504" customWidth="1"/>
    <col min="15885" max="16129" width="10.44140625" style="1504"/>
    <col min="16130" max="16130" width="27.88671875" style="1504" customWidth="1"/>
    <col min="16131" max="16131" width="25.44140625" style="1504" customWidth="1"/>
    <col min="16132" max="16132" width="10.44140625" style="1504"/>
    <col min="16133" max="16133" width="24.44140625" style="1504" customWidth="1"/>
    <col min="16134" max="16134" width="27.44140625" style="1504" customWidth="1"/>
    <col min="16135" max="16135" width="40.88671875" style="1504" customWidth="1"/>
    <col min="16136" max="16137" width="15.6640625" style="1504" customWidth="1"/>
    <col min="16138" max="16139" width="10.44140625" style="1504"/>
    <col min="16140" max="16140" width="6.33203125" style="1504" customWidth="1"/>
    <col min="16141" max="16384" width="10.44140625" style="1504"/>
  </cols>
  <sheetData>
    <row r="1" spans="1:15" s="1527" customFormat="1" ht="23.4">
      <c r="A1" s="2045" t="s">
        <v>1268</v>
      </c>
      <c r="B1" s="2045"/>
      <c r="C1" s="2045"/>
      <c r="D1" s="2045"/>
      <c r="E1" s="2045"/>
      <c r="F1" s="2045"/>
      <c r="G1" s="2045"/>
      <c r="H1" s="2045"/>
      <c r="I1" s="2045"/>
    </row>
    <row r="2" spans="1:15" s="1527" customFormat="1" ht="26.25" customHeight="1">
      <c r="A2" s="2046" t="s">
        <v>1322</v>
      </c>
      <c r="B2" s="2046"/>
      <c r="C2" s="2046"/>
      <c r="D2" s="2046"/>
      <c r="E2" s="2046"/>
      <c r="F2" s="2046"/>
      <c r="G2" s="2046"/>
      <c r="H2" s="2046"/>
      <c r="I2" s="2046"/>
    </row>
    <row r="3" spans="1:15" s="1528" customFormat="1" ht="30" customHeight="1">
      <c r="A3" s="2045" t="s">
        <v>1351</v>
      </c>
      <c r="B3" s="2045"/>
      <c r="C3" s="2045"/>
      <c r="D3" s="2045"/>
      <c r="E3" s="2045"/>
      <c r="F3" s="2045"/>
      <c r="G3" s="2045"/>
      <c r="H3" s="2045"/>
      <c r="I3" s="2045"/>
    </row>
    <row r="4" spans="1:15" s="1527" customFormat="1" ht="23.4">
      <c r="A4" s="2057" t="s">
        <v>1270</v>
      </c>
      <c r="B4" s="2057"/>
      <c r="C4" s="2057"/>
      <c r="D4" s="2057"/>
      <c r="E4" s="2057"/>
      <c r="F4" s="2057"/>
      <c r="G4" s="2057"/>
      <c r="H4" s="2057"/>
      <c r="I4" s="2057"/>
    </row>
    <row r="5" spans="1:15" s="1527" customFormat="1" ht="23.4">
      <c r="A5" s="1533"/>
      <c r="B5" s="1533"/>
      <c r="C5" s="1533"/>
      <c r="D5" s="1533"/>
      <c r="E5" s="1533"/>
      <c r="F5" s="1533"/>
      <c r="G5" s="1533"/>
      <c r="H5" s="1533"/>
    </row>
    <row r="6" spans="1:15" ht="21">
      <c r="A6" s="2059" t="s">
        <v>56</v>
      </c>
      <c r="B6" s="2059" t="s">
        <v>1315</v>
      </c>
      <c r="C6" s="2059" t="s">
        <v>1316</v>
      </c>
      <c r="D6" s="2059" t="s">
        <v>1026</v>
      </c>
      <c r="E6" s="2059" t="s">
        <v>1317</v>
      </c>
      <c r="F6" s="2059" t="s">
        <v>1318</v>
      </c>
      <c r="G6" s="2059" t="s">
        <v>1323</v>
      </c>
      <c r="H6" s="2061" t="s">
        <v>1319</v>
      </c>
      <c r="I6" s="2061"/>
    </row>
    <row r="7" spans="1:15" ht="21">
      <c r="A7" s="2060"/>
      <c r="B7" s="2060"/>
      <c r="C7" s="2060"/>
      <c r="D7" s="2060"/>
      <c r="E7" s="2060"/>
      <c r="F7" s="2060"/>
      <c r="G7" s="2060"/>
      <c r="H7" s="1535" t="s">
        <v>1320</v>
      </c>
      <c r="I7" s="1535" t="s">
        <v>1321</v>
      </c>
    </row>
    <row r="8" spans="1:15" ht="39.9" customHeight="1">
      <c r="A8" s="1536">
        <v>1</v>
      </c>
      <c r="B8" s="1518"/>
      <c r="C8" s="1518"/>
      <c r="D8" s="496"/>
      <c r="E8" s="1537"/>
      <c r="F8" s="496"/>
      <c r="G8" s="1537"/>
      <c r="H8" s="496"/>
      <c r="I8" s="1538"/>
      <c r="J8" s="1539"/>
      <c r="K8" s="1539"/>
      <c r="L8" s="1539"/>
      <c r="M8" s="1539"/>
      <c r="N8" s="1539"/>
      <c r="O8" s="1539"/>
    </row>
    <row r="9" spans="1:15" ht="39.9" customHeight="1">
      <c r="A9" s="1536">
        <v>2</v>
      </c>
      <c r="B9" s="1519"/>
      <c r="C9" s="1518"/>
      <c r="D9" s="496"/>
      <c r="E9" s="1537"/>
      <c r="F9" s="496"/>
      <c r="G9" s="1537"/>
      <c r="H9" s="496"/>
      <c r="I9" s="1538"/>
    </row>
    <row r="10" spans="1:15" ht="39.9" customHeight="1">
      <c r="A10" s="1536">
        <v>3</v>
      </c>
      <c r="B10" s="1518"/>
      <c r="C10" s="1518"/>
      <c r="D10" s="496"/>
      <c r="E10" s="1537"/>
      <c r="F10" s="496"/>
      <c r="G10" s="1537"/>
      <c r="H10" s="496"/>
      <c r="I10" s="1538"/>
    </row>
    <row r="11" spans="1:15" ht="39.9" customHeight="1">
      <c r="A11" s="1536">
        <v>4</v>
      </c>
      <c r="B11" s="1518"/>
      <c r="C11" s="1540"/>
      <c r="D11" s="496"/>
      <c r="E11" s="1536"/>
      <c r="F11" s="496"/>
      <c r="G11" s="1537"/>
      <c r="H11" s="496"/>
      <c r="I11" s="1538"/>
    </row>
    <row r="12" spans="1:15" ht="39.9" customHeight="1">
      <c r="A12" s="1536">
        <v>5</v>
      </c>
      <c r="B12" s="1519"/>
      <c r="C12" s="1540"/>
      <c r="D12" s="1536"/>
      <c r="E12" s="1536"/>
      <c r="F12" s="496"/>
      <c r="G12" s="1537"/>
      <c r="H12" s="1538"/>
      <c r="I12" s="1538"/>
    </row>
    <row r="13" spans="1:15" ht="39.9" customHeight="1">
      <c r="A13" s="1536">
        <v>6</v>
      </c>
      <c r="B13" s="1518"/>
      <c r="C13" s="1541"/>
      <c r="D13" s="1536"/>
      <c r="E13" s="1536"/>
      <c r="F13" s="496"/>
      <c r="G13" s="1537"/>
      <c r="H13" s="1538"/>
      <c r="I13" s="1538"/>
    </row>
    <row r="14" spans="1:15" ht="39.9" customHeight="1">
      <c r="A14" s="1536">
        <v>7</v>
      </c>
      <c r="B14" s="1518"/>
      <c r="C14" s="1518"/>
      <c r="D14" s="496"/>
      <c r="E14" s="1537"/>
      <c r="F14" s="496"/>
      <c r="G14" s="1537"/>
      <c r="H14" s="496"/>
      <c r="I14" s="1538"/>
    </row>
    <row r="15" spans="1:15" ht="39.9" customHeight="1">
      <c r="A15" s="1536">
        <v>8</v>
      </c>
      <c r="B15" s="1518"/>
      <c r="C15" s="1540"/>
      <c r="D15" s="496"/>
      <c r="E15" s="1536"/>
      <c r="F15" s="496"/>
      <c r="G15" s="1537"/>
      <c r="H15" s="496"/>
      <c r="I15" s="1538"/>
    </row>
    <row r="16" spans="1:15" ht="39.9" customHeight="1">
      <c r="A16" s="1536">
        <v>9</v>
      </c>
      <c r="B16" s="1519"/>
      <c r="C16" s="1540"/>
      <c r="D16" s="1536"/>
      <c r="E16" s="1536"/>
      <c r="F16" s="496"/>
      <c r="G16" s="1537"/>
      <c r="H16" s="1538"/>
      <c r="I16" s="1538"/>
    </row>
    <row r="17" spans="1:9" ht="39.9" customHeight="1">
      <c r="A17" s="1536">
        <v>10</v>
      </c>
      <c r="B17" s="1518"/>
      <c r="C17" s="1541"/>
      <c r="D17" s="1536"/>
      <c r="E17" s="1536"/>
      <c r="F17" s="496"/>
      <c r="G17" s="1537"/>
      <c r="H17" s="1538"/>
      <c r="I17" s="1538"/>
    </row>
    <row r="18" spans="1:9" ht="39.9" customHeight="1">
      <c r="A18" s="1536">
        <v>11</v>
      </c>
      <c r="B18" s="1518"/>
      <c r="C18" s="1518"/>
      <c r="D18" s="496"/>
      <c r="E18" s="1537"/>
      <c r="F18" s="496"/>
      <c r="G18" s="1537"/>
      <c r="H18" s="496"/>
      <c r="I18" s="1538"/>
    </row>
    <row r="19" spans="1:9" ht="39.9" customHeight="1">
      <c r="A19" s="1536">
        <v>12</v>
      </c>
      <c r="B19" s="1518"/>
      <c r="C19" s="1540"/>
      <c r="D19" s="496"/>
      <c r="E19" s="1536"/>
      <c r="F19" s="496"/>
      <c r="G19" s="1537"/>
      <c r="H19" s="496"/>
      <c r="I19" s="1538"/>
    </row>
    <row r="20" spans="1:9" ht="39.9" customHeight="1">
      <c r="A20" s="1536">
        <v>13</v>
      </c>
      <c r="B20" s="1519"/>
      <c r="C20" s="1540"/>
      <c r="D20" s="1536"/>
      <c r="E20" s="1536"/>
      <c r="F20" s="496"/>
      <c r="G20" s="1537"/>
      <c r="H20" s="1538"/>
      <c r="I20" s="1538"/>
    </row>
  </sheetData>
  <mergeCells count="12">
    <mergeCell ref="G6:G7"/>
    <mergeCell ref="H6:I6"/>
    <mergeCell ref="A1:I1"/>
    <mergeCell ref="A2:I2"/>
    <mergeCell ref="A3:I3"/>
    <mergeCell ref="A4:I4"/>
    <mergeCell ref="A6:A7"/>
    <mergeCell ref="B6:B7"/>
    <mergeCell ref="C6:C7"/>
    <mergeCell ref="D6:D7"/>
    <mergeCell ref="E6:E7"/>
    <mergeCell ref="F6:F7"/>
  </mergeCells>
  <printOptions horizontalCentered="1"/>
  <pageMargins left="0.19685039370078741" right="0.19685039370078741" top="0.47244094488188981" bottom="0.35433070866141736" header="0.31496062992125984" footer="0.23622047244094491"/>
  <pageSetup paperSize="9" scale="74" firstPageNumber="91" orientation="landscape" useFirstPageNumber="1" r:id="rId1"/>
  <headerFooter>
    <oddFooter xml:space="preserve">&amp;C&amp;"TH SarabunPSK,Regular"&amp;20&amp;P&amp;R&amp;"TH SarabunPSK,Regular"&amp;20&amp;A 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O17"/>
  <sheetViews>
    <sheetView view="pageBreakPreview" zoomScaleNormal="100" zoomScaleSheetLayoutView="100" workbookViewId="0">
      <selection activeCell="F11" sqref="F11"/>
    </sheetView>
  </sheetViews>
  <sheetFormatPr defaultColWidth="10.44140625" defaultRowHeight="13.2"/>
  <cols>
    <col min="1" max="1" width="10.44140625" style="1504"/>
    <col min="2" max="2" width="27.88671875" style="1504" customWidth="1"/>
    <col min="3" max="3" width="25.44140625" style="1504" customWidth="1"/>
    <col min="4" max="4" width="10.44140625" style="1504"/>
    <col min="5" max="5" width="26.88671875" style="1504" customWidth="1"/>
    <col min="6" max="6" width="27.44140625" style="1504" customWidth="1"/>
    <col min="7" max="7" width="40.88671875" style="1504" customWidth="1"/>
    <col min="8" max="9" width="15.6640625" style="1504" customWidth="1"/>
    <col min="10" max="11" width="10.44140625" style="1504"/>
    <col min="12" max="12" width="6.33203125" style="1504" customWidth="1"/>
    <col min="13" max="257" width="10.44140625" style="1504"/>
    <col min="258" max="258" width="27.88671875" style="1504" customWidth="1"/>
    <col min="259" max="259" width="25.44140625" style="1504" customWidth="1"/>
    <col min="260" max="260" width="10.44140625" style="1504"/>
    <col min="261" max="261" width="24.44140625" style="1504" customWidth="1"/>
    <col min="262" max="262" width="27.44140625" style="1504" customWidth="1"/>
    <col min="263" max="263" width="40.88671875" style="1504" customWidth="1"/>
    <col min="264" max="265" width="15.6640625" style="1504" customWidth="1"/>
    <col min="266" max="267" width="10.44140625" style="1504"/>
    <col min="268" max="268" width="6.33203125" style="1504" customWidth="1"/>
    <col min="269" max="513" width="10.44140625" style="1504"/>
    <col min="514" max="514" width="27.88671875" style="1504" customWidth="1"/>
    <col min="515" max="515" width="25.44140625" style="1504" customWidth="1"/>
    <col min="516" max="516" width="10.44140625" style="1504"/>
    <col min="517" max="517" width="24.44140625" style="1504" customWidth="1"/>
    <col min="518" max="518" width="27.44140625" style="1504" customWidth="1"/>
    <col min="519" max="519" width="40.88671875" style="1504" customWidth="1"/>
    <col min="520" max="521" width="15.6640625" style="1504" customWidth="1"/>
    <col min="522" max="523" width="10.44140625" style="1504"/>
    <col min="524" max="524" width="6.33203125" style="1504" customWidth="1"/>
    <col min="525" max="769" width="10.44140625" style="1504"/>
    <col min="770" max="770" width="27.88671875" style="1504" customWidth="1"/>
    <col min="771" max="771" width="25.44140625" style="1504" customWidth="1"/>
    <col min="772" max="772" width="10.44140625" style="1504"/>
    <col min="773" max="773" width="24.44140625" style="1504" customWidth="1"/>
    <col min="774" max="774" width="27.44140625" style="1504" customWidth="1"/>
    <col min="775" max="775" width="40.88671875" style="1504" customWidth="1"/>
    <col min="776" max="777" width="15.6640625" style="1504" customWidth="1"/>
    <col min="778" max="779" width="10.44140625" style="1504"/>
    <col min="780" max="780" width="6.33203125" style="1504" customWidth="1"/>
    <col min="781" max="1025" width="10.44140625" style="1504"/>
    <col min="1026" max="1026" width="27.88671875" style="1504" customWidth="1"/>
    <col min="1027" max="1027" width="25.44140625" style="1504" customWidth="1"/>
    <col min="1028" max="1028" width="10.44140625" style="1504"/>
    <col min="1029" max="1029" width="24.44140625" style="1504" customWidth="1"/>
    <col min="1030" max="1030" width="27.44140625" style="1504" customWidth="1"/>
    <col min="1031" max="1031" width="40.88671875" style="1504" customWidth="1"/>
    <col min="1032" max="1033" width="15.6640625" style="1504" customWidth="1"/>
    <col min="1034" max="1035" width="10.44140625" style="1504"/>
    <col min="1036" max="1036" width="6.33203125" style="1504" customWidth="1"/>
    <col min="1037" max="1281" width="10.44140625" style="1504"/>
    <col min="1282" max="1282" width="27.88671875" style="1504" customWidth="1"/>
    <col min="1283" max="1283" width="25.44140625" style="1504" customWidth="1"/>
    <col min="1284" max="1284" width="10.44140625" style="1504"/>
    <col min="1285" max="1285" width="24.44140625" style="1504" customWidth="1"/>
    <col min="1286" max="1286" width="27.44140625" style="1504" customWidth="1"/>
    <col min="1287" max="1287" width="40.88671875" style="1504" customWidth="1"/>
    <col min="1288" max="1289" width="15.6640625" style="1504" customWidth="1"/>
    <col min="1290" max="1291" width="10.44140625" style="1504"/>
    <col min="1292" max="1292" width="6.33203125" style="1504" customWidth="1"/>
    <col min="1293" max="1537" width="10.44140625" style="1504"/>
    <col min="1538" max="1538" width="27.88671875" style="1504" customWidth="1"/>
    <col min="1539" max="1539" width="25.44140625" style="1504" customWidth="1"/>
    <col min="1540" max="1540" width="10.44140625" style="1504"/>
    <col min="1541" max="1541" width="24.44140625" style="1504" customWidth="1"/>
    <col min="1542" max="1542" width="27.44140625" style="1504" customWidth="1"/>
    <col min="1543" max="1543" width="40.88671875" style="1504" customWidth="1"/>
    <col min="1544" max="1545" width="15.6640625" style="1504" customWidth="1"/>
    <col min="1546" max="1547" width="10.44140625" style="1504"/>
    <col min="1548" max="1548" width="6.33203125" style="1504" customWidth="1"/>
    <col min="1549" max="1793" width="10.44140625" style="1504"/>
    <col min="1794" max="1794" width="27.88671875" style="1504" customWidth="1"/>
    <col min="1795" max="1795" width="25.44140625" style="1504" customWidth="1"/>
    <col min="1796" max="1796" width="10.44140625" style="1504"/>
    <col min="1797" max="1797" width="24.44140625" style="1504" customWidth="1"/>
    <col min="1798" max="1798" width="27.44140625" style="1504" customWidth="1"/>
    <col min="1799" max="1799" width="40.88671875" style="1504" customWidth="1"/>
    <col min="1800" max="1801" width="15.6640625" style="1504" customWidth="1"/>
    <col min="1802" max="1803" width="10.44140625" style="1504"/>
    <col min="1804" max="1804" width="6.33203125" style="1504" customWidth="1"/>
    <col min="1805" max="2049" width="10.44140625" style="1504"/>
    <col min="2050" max="2050" width="27.88671875" style="1504" customWidth="1"/>
    <col min="2051" max="2051" width="25.44140625" style="1504" customWidth="1"/>
    <col min="2052" max="2052" width="10.44140625" style="1504"/>
    <col min="2053" max="2053" width="24.44140625" style="1504" customWidth="1"/>
    <col min="2054" max="2054" width="27.44140625" style="1504" customWidth="1"/>
    <col min="2055" max="2055" width="40.88671875" style="1504" customWidth="1"/>
    <col min="2056" max="2057" width="15.6640625" style="1504" customWidth="1"/>
    <col min="2058" max="2059" width="10.44140625" style="1504"/>
    <col min="2060" max="2060" width="6.33203125" style="1504" customWidth="1"/>
    <col min="2061" max="2305" width="10.44140625" style="1504"/>
    <col min="2306" max="2306" width="27.88671875" style="1504" customWidth="1"/>
    <col min="2307" max="2307" width="25.44140625" style="1504" customWidth="1"/>
    <col min="2308" max="2308" width="10.44140625" style="1504"/>
    <col min="2309" max="2309" width="24.44140625" style="1504" customWidth="1"/>
    <col min="2310" max="2310" width="27.44140625" style="1504" customWidth="1"/>
    <col min="2311" max="2311" width="40.88671875" style="1504" customWidth="1"/>
    <col min="2312" max="2313" width="15.6640625" style="1504" customWidth="1"/>
    <col min="2314" max="2315" width="10.44140625" style="1504"/>
    <col min="2316" max="2316" width="6.33203125" style="1504" customWidth="1"/>
    <col min="2317" max="2561" width="10.44140625" style="1504"/>
    <col min="2562" max="2562" width="27.88671875" style="1504" customWidth="1"/>
    <col min="2563" max="2563" width="25.44140625" style="1504" customWidth="1"/>
    <col min="2564" max="2564" width="10.44140625" style="1504"/>
    <col min="2565" max="2565" width="24.44140625" style="1504" customWidth="1"/>
    <col min="2566" max="2566" width="27.44140625" style="1504" customWidth="1"/>
    <col min="2567" max="2567" width="40.88671875" style="1504" customWidth="1"/>
    <col min="2568" max="2569" width="15.6640625" style="1504" customWidth="1"/>
    <col min="2570" max="2571" width="10.44140625" style="1504"/>
    <col min="2572" max="2572" width="6.33203125" style="1504" customWidth="1"/>
    <col min="2573" max="2817" width="10.44140625" style="1504"/>
    <col min="2818" max="2818" width="27.88671875" style="1504" customWidth="1"/>
    <col min="2819" max="2819" width="25.44140625" style="1504" customWidth="1"/>
    <col min="2820" max="2820" width="10.44140625" style="1504"/>
    <col min="2821" max="2821" width="24.44140625" style="1504" customWidth="1"/>
    <col min="2822" max="2822" width="27.44140625" style="1504" customWidth="1"/>
    <col min="2823" max="2823" width="40.88671875" style="1504" customWidth="1"/>
    <col min="2824" max="2825" width="15.6640625" style="1504" customWidth="1"/>
    <col min="2826" max="2827" width="10.44140625" style="1504"/>
    <col min="2828" max="2828" width="6.33203125" style="1504" customWidth="1"/>
    <col min="2829" max="3073" width="10.44140625" style="1504"/>
    <col min="3074" max="3074" width="27.88671875" style="1504" customWidth="1"/>
    <col min="3075" max="3075" width="25.44140625" style="1504" customWidth="1"/>
    <col min="3076" max="3076" width="10.44140625" style="1504"/>
    <col min="3077" max="3077" width="24.44140625" style="1504" customWidth="1"/>
    <col min="3078" max="3078" width="27.44140625" style="1504" customWidth="1"/>
    <col min="3079" max="3079" width="40.88671875" style="1504" customWidth="1"/>
    <col min="3080" max="3081" width="15.6640625" style="1504" customWidth="1"/>
    <col min="3082" max="3083" width="10.44140625" style="1504"/>
    <col min="3084" max="3084" width="6.33203125" style="1504" customWidth="1"/>
    <col min="3085" max="3329" width="10.44140625" style="1504"/>
    <col min="3330" max="3330" width="27.88671875" style="1504" customWidth="1"/>
    <col min="3331" max="3331" width="25.44140625" style="1504" customWidth="1"/>
    <col min="3332" max="3332" width="10.44140625" style="1504"/>
    <col min="3333" max="3333" width="24.44140625" style="1504" customWidth="1"/>
    <col min="3334" max="3334" width="27.44140625" style="1504" customWidth="1"/>
    <col min="3335" max="3335" width="40.88671875" style="1504" customWidth="1"/>
    <col min="3336" max="3337" width="15.6640625" style="1504" customWidth="1"/>
    <col min="3338" max="3339" width="10.44140625" style="1504"/>
    <col min="3340" max="3340" width="6.33203125" style="1504" customWidth="1"/>
    <col min="3341" max="3585" width="10.44140625" style="1504"/>
    <col min="3586" max="3586" width="27.88671875" style="1504" customWidth="1"/>
    <col min="3587" max="3587" width="25.44140625" style="1504" customWidth="1"/>
    <col min="3588" max="3588" width="10.44140625" style="1504"/>
    <col min="3589" max="3589" width="24.44140625" style="1504" customWidth="1"/>
    <col min="3590" max="3590" width="27.44140625" style="1504" customWidth="1"/>
    <col min="3591" max="3591" width="40.88671875" style="1504" customWidth="1"/>
    <col min="3592" max="3593" width="15.6640625" style="1504" customWidth="1"/>
    <col min="3594" max="3595" width="10.44140625" style="1504"/>
    <col min="3596" max="3596" width="6.33203125" style="1504" customWidth="1"/>
    <col min="3597" max="3841" width="10.44140625" style="1504"/>
    <col min="3842" max="3842" width="27.88671875" style="1504" customWidth="1"/>
    <col min="3843" max="3843" width="25.44140625" style="1504" customWidth="1"/>
    <col min="3844" max="3844" width="10.44140625" style="1504"/>
    <col min="3845" max="3845" width="24.44140625" style="1504" customWidth="1"/>
    <col min="3846" max="3846" width="27.44140625" style="1504" customWidth="1"/>
    <col min="3847" max="3847" width="40.88671875" style="1504" customWidth="1"/>
    <col min="3848" max="3849" width="15.6640625" style="1504" customWidth="1"/>
    <col min="3850" max="3851" width="10.44140625" style="1504"/>
    <col min="3852" max="3852" width="6.33203125" style="1504" customWidth="1"/>
    <col min="3853" max="4097" width="10.44140625" style="1504"/>
    <col min="4098" max="4098" width="27.88671875" style="1504" customWidth="1"/>
    <col min="4099" max="4099" width="25.44140625" style="1504" customWidth="1"/>
    <col min="4100" max="4100" width="10.44140625" style="1504"/>
    <col min="4101" max="4101" width="24.44140625" style="1504" customWidth="1"/>
    <col min="4102" max="4102" width="27.44140625" style="1504" customWidth="1"/>
    <col min="4103" max="4103" width="40.88671875" style="1504" customWidth="1"/>
    <col min="4104" max="4105" width="15.6640625" style="1504" customWidth="1"/>
    <col min="4106" max="4107" width="10.44140625" style="1504"/>
    <col min="4108" max="4108" width="6.33203125" style="1504" customWidth="1"/>
    <col min="4109" max="4353" width="10.44140625" style="1504"/>
    <col min="4354" max="4354" width="27.88671875" style="1504" customWidth="1"/>
    <col min="4355" max="4355" width="25.44140625" style="1504" customWidth="1"/>
    <col min="4356" max="4356" width="10.44140625" style="1504"/>
    <col min="4357" max="4357" width="24.44140625" style="1504" customWidth="1"/>
    <col min="4358" max="4358" width="27.44140625" style="1504" customWidth="1"/>
    <col min="4359" max="4359" width="40.88671875" style="1504" customWidth="1"/>
    <col min="4360" max="4361" width="15.6640625" style="1504" customWidth="1"/>
    <col min="4362" max="4363" width="10.44140625" style="1504"/>
    <col min="4364" max="4364" width="6.33203125" style="1504" customWidth="1"/>
    <col min="4365" max="4609" width="10.44140625" style="1504"/>
    <col min="4610" max="4610" width="27.88671875" style="1504" customWidth="1"/>
    <col min="4611" max="4611" width="25.44140625" style="1504" customWidth="1"/>
    <col min="4612" max="4612" width="10.44140625" style="1504"/>
    <col min="4613" max="4613" width="24.44140625" style="1504" customWidth="1"/>
    <col min="4614" max="4614" width="27.44140625" style="1504" customWidth="1"/>
    <col min="4615" max="4615" width="40.88671875" style="1504" customWidth="1"/>
    <col min="4616" max="4617" width="15.6640625" style="1504" customWidth="1"/>
    <col min="4618" max="4619" width="10.44140625" style="1504"/>
    <col min="4620" max="4620" width="6.33203125" style="1504" customWidth="1"/>
    <col min="4621" max="4865" width="10.44140625" style="1504"/>
    <col min="4866" max="4866" width="27.88671875" style="1504" customWidth="1"/>
    <col min="4867" max="4867" width="25.44140625" style="1504" customWidth="1"/>
    <col min="4868" max="4868" width="10.44140625" style="1504"/>
    <col min="4869" max="4869" width="24.44140625" style="1504" customWidth="1"/>
    <col min="4870" max="4870" width="27.44140625" style="1504" customWidth="1"/>
    <col min="4871" max="4871" width="40.88671875" style="1504" customWidth="1"/>
    <col min="4872" max="4873" width="15.6640625" style="1504" customWidth="1"/>
    <col min="4874" max="4875" width="10.44140625" style="1504"/>
    <col min="4876" max="4876" width="6.33203125" style="1504" customWidth="1"/>
    <col min="4877" max="5121" width="10.44140625" style="1504"/>
    <col min="5122" max="5122" width="27.88671875" style="1504" customWidth="1"/>
    <col min="5123" max="5123" width="25.44140625" style="1504" customWidth="1"/>
    <col min="5124" max="5124" width="10.44140625" style="1504"/>
    <col min="5125" max="5125" width="24.44140625" style="1504" customWidth="1"/>
    <col min="5126" max="5126" width="27.44140625" style="1504" customWidth="1"/>
    <col min="5127" max="5127" width="40.88671875" style="1504" customWidth="1"/>
    <col min="5128" max="5129" width="15.6640625" style="1504" customWidth="1"/>
    <col min="5130" max="5131" width="10.44140625" style="1504"/>
    <col min="5132" max="5132" width="6.33203125" style="1504" customWidth="1"/>
    <col min="5133" max="5377" width="10.44140625" style="1504"/>
    <col min="5378" max="5378" width="27.88671875" style="1504" customWidth="1"/>
    <col min="5379" max="5379" width="25.44140625" style="1504" customWidth="1"/>
    <col min="5380" max="5380" width="10.44140625" style="1504"/>
    <col min="5381" max="5381" width="24.44140625" style="1504" customWidth="1"/>
    <col min="5382" max="5382" width="27.44140625" style="1504" customWidth="1"/>
    <col min="5383" max="5383" width="40.88671875" style="1504" customWidth="1"/>
    <col min="5384" max="5385" width="15.6640625" style="1504" customWidth="1"/>
    <col min="5386" max="5387" width="10.44140625" style="1504"/>
    <col min="5388" max="5388" width="6.33203125" style="1504" customWidth="1"/>
    <col min="5389" max="5633" width="10.44140625" style="1504"/>
    <col min="5634" max="5634" width="27.88671875" style="1504" customWidth="1"/>
    <col min="5635" max="5635" width="25.44140625" style="1504" customWidth="1"/>
    <col min="5636" max="5636" width="10.44140625" style="1504"/>
    <col min="5637" max="5637" width="24.44140625" style="1504" customWidth="1"/>
    <col min="5638" max="5638" width="27.44140625" style="1504" customWidth="1"/>
    <col min="5639" max="5639" width="40.88671875" style="1504" customWidth="1"/>
    <col min="5640" max="5641" width="15.6640625" style="1504" customWidth="1"/>
    <col min="5642" max="5643" width="10.44140625" style="1504"/>
    <col min="5644" max="5644" width="6.33203125" style="1504" customWidth="1"/>
    <col min="5645" max="5889" width="10.44140625" style="1504"/>
    <col min="5890" max="5890" width="27.88671875" style="1504" customWidth="1"/>
    <col min="5891" max="5891" width="25.44140625" style="1504" customWidth="1"/>
    <col min="5892" max="5892" width="10.44140625" style="1504"/>
    <col min="5893" max="5893" width="24.44140625" style="1504" customWidth="1"/>
    <col min="5894" max="5894" width="27.44140625" style="1504" customWidth="1"/>
    <col min="5895" max="5895" width="40.88671875" style="1504" customWidth="1"/>
    <col min="5896" max="5897" width="15.6640625" style="1504" customWidth="1"/>
    <col min="5898" max="5899" width="10.44140625" style="1504"/>
    <col min="5900" max="5900" width="6.33203125" style="1504" customWidth="1"/>
    <col min="5901" max="6145" width="10.44140625" style="1504"/>
    <col min="6146" max="6146" width="27.88671875" style="1504" customWidth="1"/>
    <col min="6147" max="6147" width="25.44140625" style="1504" customWidth="1"/>
    <col min="6148" max="6148" width="10.44140625" style="1504"/>
    <col min="6149" max="6149" width="24.44140625" style="1504" customWidth="1"/>
    <col min="6150" max="6150" width="27.44140625" style="1504" customWidth="1"/>
    <col min="6151" max="6151" width="40.88671875" style="1504" customWidth="1"/>
    <col min="6152" max="6153" width="15.6640625" style="1504" customWidth="1"/>
    <col min="6154" max="6155" width="10.44140625" style="1504"/>
    <col min="6156" max="6156" width="6.33203125" style="1504" customWidth="1"/>
    <col min="6157" max="6401" width="10.44140625" style="1504"/>
    <col min="6402" max="6402" width="27.88671875" style="1504" customWidth="1"/>
    <col min="6403" max="6403" width="25.44140625" style="1504" customWidth="1"/>
    <col min="6404" max="6404" width="10.44140625" style="1504"/>
    <col min="6405" max="6405" width="24.44140625" style="1504" customWidth="1"/>
    <col min="6406" max="6406" width="27.44140625" style="1504" customWidth="1"/>
    <col min="6407" max="6407" width="40.88671875" style="1504" customWidth="1"/>
    <col min="6408" max="6409" width="15.6640625" style="1504" customWidth="1"/>
    <col min="6410" max="6411" width="10.44140625" style="1504"/>
    <col min="6412" max="6412" width="6.33203125" style="1504" customWidth="1"/>
    <col min="6413" max="6657" width="10.44140625" style="1504"/>
    <col min="6658" max="6658" width="27.88671875" style="1504" customWidth="1"/>
    <col min="6659" max="6659" width="25.44140625" style="1504" customWidth="1"/>
    <col min="6660" max="6660" width="10.44140625" style="1504"/>
    <col min="6661" max="6661" width="24.44140625" style="1504" customWidth="1"/>
    <col min="6662" max="6662" width="27.44140625" style="1504" customWidth="1"/>
    <col min="6663" max="6663" width="40.88671875" style="1504" customWidth="1"/>
    <col min="6664" max="6665" width="15.6640625" style="1504" customWidth="1"/>
    <col min="6666" max="6667" width="10.44140625" style="1504"/>
    <col min="6668" max="6668" width="6.33203125" style="1504" customWidth="1"/>
    <col min="6669" max="6913" width="10.44140625" style="1504"/>
    <col min="6914" max="6914" width="27.88671875" style="1504" customWidth="1"/>
    <col min="6915" max="6915" width="25.44140625" style="1504" customWidth="1"/>
    <col min="6916" max="6916" width="10.44140625" style="1504"/>
    <col min="6917" max="6917" width="24.44140625" style="1504" customWidth="1"/>
    <col min="6918" max="6918" width="27.44140625" style="1504" customWidth="1"/>
    <col min="6919" max="6919" width="40.88671875" style="1504" customWidth="1"/>
    <col min="6920" max="6921" width="15.6640625" style="1504" customWidth="1"/>
    <col min="6922" max="6923" width="10.44140625" style="1504"/>
    <col min="6924" max="6924" width="6.33203125" style="1504" customWidth="1"/>
    <col min="6925" max="7169" width="10.44140625" style="1504"/>
    <col min="7170" max="7170" width="27.88671875" style="1504" customWidth="1"/>
    <col min="7171" max="7171" width="25.44140625" style="1504" customWidth="1"/>
    <col min="7172" max="7172" width="10.44140625" style="1504"/>
    <col min="7173" max="7173" width="24.44140625" style="1504" customWidth="1"/>
    <col min="7174" max="7174" width="27.44140625" style="1504" customWidth="1"/>
    <col min="7175" max="7175" width="40.88671875" style="1504" customWidth="1"/>
    <col min="7176" max="7177" width="15.6640625" style="1504" customWidth="1"/>
    <col min="7178" max="7179" width="10.44140625" style="1504"/>
    <col min="7180" max="7180" width="6.33203125" style="1504" customWidth="1"/>
    <col min="7181" max="7425" width="10.44140625" style="1504"/>
    <col min="7426" max="7426" width="27.88671875" style="1504" customWidth="1"/>
    <col min="7427" max="7427" width="25.44140625" style="1504" customWidth="1"/>
    <col min="7428" max="7428" width="10.44140625" style="1504"/>
    <col min="7429" max="7429" width="24.44140625" style="1504" customWidth="1"/>
    <col min="7430" max="7430" width="27.44140625" style="1504" customWidth="1"/>
    <col min="7431" max="7431" width="40.88671875" style="1504" customWidth="1"/>
    <col min="7432" max="7433" width="15.6640625" style="1504" customWidth="1"/>
    <col min="7434" max="7435" width="10.44140625" style="1504"/>
    <col min="7436" max="7436" width="6.33203125" style="1504" customWidth="1"/>
    <col min="7437" max="7681" width="10.44140625" style="1504"/>
    <col min="7682" max="7682" width="27.88671875" style="1504" customWidth="1"/>
    <col min="7683" max="7683" width="25.44140625" style="1504" customWidth="1"/>
    <col min="7684" max="7684" width="10.44140625" style="1504"/>
    <col min="7685" max="7685" width="24.44140625" style="1504" customWidth="1"/>
    <col min="7686" max="7686" width="27.44140625" style="1504" customWidth="1"/>
    <col min="7687" max="7687" width="40.88671875" style="1504" customWidth="1"/>
    <col min="7688" max="7689" width="15.6640625" style="1504" customWidth="1"/>
    <col min="7690" max="7691" width="10.44140625" style="1504"/>
    <col min="7692" max="7692" width="6.33203125" style="1504" customWidth="1"/>
    <col min="7693" max="7937" width="10.44140625" style="1504"/>
    <col min="7938" max="7938" width="27.88671875" style="1504" customWidth="1"/>
    <col min="7939" max="7939" width="25.44140625" style="1504" customWidth="1"/>
    <col min="7940" max="7940" width="10.44140625" style="1504"/>
    <col min="7941" max="7941" width="24.44140625" style="1504" customWidth="1"/>
    <col min="7942" max="7942" width="27.44140625" style="1504" customWidth="1"/>
    <col min="7943" max="7943" width="40.88671875" style="1504" customWidth="1"/>
    <col min="7944" max="7945" width="15.6640625" style="1504" customWidth="1"/>
    <col min="7946" max="7947" width="10.44140625" style="1504"/>
    <col min="7948" max="7948" width="6.33203125" style="1504" customWidth="1"/>
    <col min="7949" max="8193" width="10.44140625" style="1504"/>
    <col min="8194" max="8194" width="27.88671875" style="1504" customWidth="1"/>
    <col min="8195" max="8195" width="25.44140625" style="1504" customWidth="1"/>
    <col min="8196" max="8196" width="10.44140625" style="1504"/>
    <col min="8197" max="8197" width="24.44140625" style="1504" customWidth="1"/>
    <col min="8198" max="8198" width="27.44140625" style="1504" customWidth="1"/>
    <col min="8199" max="8199" width="40.88671875" style="1504" customWidth="1"/>
    <col min="8200" max="8201" width="15.6640625" style="1504" customWidth="1"/>
    <col min="8202" max="8203" width="10.44140625" style="1504"/>
    <col min="8204" max="8204" width="6.33203125" style="1504" customWidth="1"/>
    <col min="8205" max="8449" width="10.44140625" style="1504"/>
    <col min="8450" max="8450" width="27.88671875" style="1504" customWidth="1"/>
    <col min="8451" max="8451" width="25.44140625" style="1504" customWidth="1"/>
    <col min="8452" max="8452" width="10.44140625" style="1504"/>
    <col min="8453" max="8453" width="24.44140625" style="1504" customWidth="1"/>
    <col min="8454" max="8454" width="27.44140625" style="1504" customWidth="1"/>
    <col min="8455" max="8455" width="40.88671875" style="1504" customWidth="1"/>
    <col min="8456" max="8457" width="15.6640625" style="1504" customWidth="1"/>
    <col min="8458" max="8459" width="10.44140625" style="1504"/>
    <col min="8460" max="8460" width="6.33203125" style="1504" customWidth="1"/>
    <col min="8461" max="8705" width="10.44140625" style="1504"/>
    <col min="8706" max="8706" width="27.88671875" style="1504" customWidth="1"/>
    <col min="8707" max="8707" width="25.44140625" style="1504" customWidth="1"/>
    <col min="8708" max="8708" width="10.44140625" style="1504"/>
    <col min="8709" max="8709" width="24.44140625" style="1504" customWidth="1"/>
    <col min="8710" max="8710" width="27.44140625" style="1504" customWidth="1"/>
    <col min="8711" max="8711" width="40.88671875" style="1504" customWidth="1"/>
    <col min="8712" max="8713" width="15.6640625" style="1504" customWidth="1"/>
    <col min="8714" max="8715" width="10.44140625" style="1504"/>
    <col min="8716" max="8716" width="6.33203125" style="1504" customWidth="1"/>
    <col min="8717" max="8961" width="10.44140625" style="1504"/>
    <col min="8962" max="8962" width="27.88671875" style="1504" customWidth="1"/>
    <col min="8963" max="8963" width="25.44140625" style="1504" customWidth="1"/>
    <col min="8964" max="8964" width="10.44140625" style="1504"/>
    <col min="8965" max="8965" width="24.44140625" style="1504" customWidth="1"/>
    <col min="8966" max="8966" width="27.44140625" style="1504" customWidth="1"/>
    <col min="8967" max="8967" width="40.88671875" style="1504" customWidth="1"/>
    <col min="8968" max="8969" width="15.6640625" style="1504" customWidth="1"/>
    <col min="8970" max="8971" width="10.44140625" style="1504"/>
    <col min="8972" max="8972" width="6.33203125" style="1504" customWidth="1"/>
    <col min="8973" max="9217" width="10.44140625" style="1504"/>
    <col min="9218" max="9218" width="27.88671875" style="1504" customWidth="1"/>
    <col min="9219" max="9219" width="25.44140625" style="1504" customWidth="1"/>
    <col min="9220" max="9220" width="10.44140625" style="1504"/>
    <col min="9221" max="9221" width="24.44140625" style="1504" customWidth="1"/>
    <col min="9222" max="9222" width="27.44140625" style="1504" customWidth="1"/>
    <col min="9223" max="9223" width="40.88671875" style="1504" customWidth="1"/>
    <col min="9224" max="9225" width="15.6640625" style="1504" customWidth="1"/>
    <col min="9226" max="9227" width="10.44140625" style="1504"/>
    <col min="9228" max="9228" width="6.33203125" style="1504" customWidth="1"/>
    <col min="9229" max="9473" width="10.44140625" style="1504"/>
    <col min="9474" max="9474" width="27.88671875" style="1504" customWidth="1"/>
    <col min="9475" max="9475" width="25.44140625" style="1504" customWidth="1"/>
    <col min="9476" max="9476" width="10.44140625" style="1504"/>
    <col min="9477" max="9477" width="24.44140625" style="1504" customWidth="1"/>
    <col min="9478" max="9478" width="27.44140625" style="1504" customWidth="1"/>
    <col min="9479" max="9479" width="40.88671875" style="1504" customWidth="1"/>
    <col min="9480" max="9481" width="15.6640625" style="1504" customWidth="1"/>
    <col min="9482" max="9483" width="10.44140625" style="1504"/>
    <col min="9484" max="9484" width="6.33203125" style="1504" customWidth="1"/>
    <col min="9485" max="9729" width="10.44140625" style="1504"/>
    <col min="9730" max="9730" width="27.88671875" style="1504" customWidth="1"/>
    <col min="9731" max="9731" width="25.44140625" style="1504" customWidth="1"/>
    <col min="9732" max="9732" width="10.44140625" style="1504"/>
    <col min="9733" max="9733" width="24.44140625" style="1504" customWidth="1"/>
    <col min="9734" max="9734" width="27.44140625" style="1504" customWidth="1"/>
    <col min="9735" max="9735" width="40.88671875" style="1504" customWidth="1"/>
    <col min="9736" max="9737" width="15.6640625" style="1504" customWidth="1"/>
    <col min="9738" max="9739" width="10.44140625" style="1504"/>
    <col min="9740" max="9740" width="6.33203125" style="1504" customWidth="1"/>
    <col min="9741" max="9985" width="10.44140625" style="1504"/>
    <col min="9986" max="9986" width="27.88671875" style="1504" customWidth="1"/>
    <col min="9987" max="9987" width="25.44140625" style="1504" customWidth="1"/>
    <col min="9988" max="9988" width="10.44140625" style="1504"/>
    <col min="9989" max="9989" width="24.44140625" style="1504" customWidth="1"/>
    <col min="9990" max="9990" width="27.44140625" style="1504" customWidth="1"/>
    <col min="9991" max="9991" width="40.88671875" style="1504" customWidth="1"/>
    <col min="9992" max="9993" width="15.6640625" style="1504" customWidth="1"/>
    <col min="9994" max="9995" width="10.44140625" style="1504"/>
    <col min="9996" max="9996" width="6.33203125" style="1504" customWidth="1"/>
    <col min="9997" max="10241" width="10.44140625" style="1504"/>
    <col min="10242" max="10242" width="27.88671875" style="1504" customWidth="1"/>
    <col min="10243" max="10243" width="25.44140625" style="1504" customWidth="1"/>
    <col min="10244" max="10244" width="10.44140625" style="1504"/>
    <col min="10245" max="10245" width="24.44140625" style="1504" customWidth="1"/>
    <col min="10246" max="10246" width="27.44140625" style="1504" customWidth="1"/>
    <col min="10247" max="10247" width="40.88671875" style="1504" customWidth="1"/>
    <col min="10248" max="10249" width="15.6640625" style="1504" customWidth="1"/>
    <col min="10250" max="10251" width="10.44140625" style="1504"/>
    <col min="10252" max="10252" width="6.33203125" style="1504" customWidth="1"/>
    <col min="10253" max="10497" width="10.44140625" style="1504"/>
    <col min="10498" max="10498" width="27.88671875" style="1504" customWidth="1"/>
    <col min="10499" max="10499" width="25.44140625" style="1504" customWidth="1"/>
    <col min="10500" max="10500" width="10.44140625" style="1504"/>
    <col min="10501" max="10501" width="24.44140625" style="1504" customWidth="1"/>
    <col min="10502" max="10502" width="27.44140625" style="1504" customWidth="1"/>
    <col min="10503" max="10503" width="40.88671875" style="1504" customWidth="1"/>
    <col min="10504" max="10505" width="15.6640625" style="1504" customWidth="1"/>
    <col min="10506" max="10507" width="10.44140625" style="1504"/>
    <col min="10508" max="10508" width="6.33203125" style="1504" customWidth="1"/>
    <col min="10509" max="10753" width="10.44140625" style="1504"/>
    <col min="10754" max="10754" width="27.88671875" style="1504" customWidth="1"/>
    <col min="10755" max="10755" width="25.44140625" style="1504" customWidth="1"/>
    <col min="10756" max="10756" width="10.44140625" style="1504"/>
    <col min="10757" max="10757" width="24.44140625" style="1504" customWidth="1"/>
    <col min="10758" max="10758" width="27.44140625" style="1504" customWidth="1"/>
    <col min="10759" max="10759" width="40.88671875" style="1504" customWidth="1"/>
    <col min="10760" max="10761" width="15.6640625" style="1504" customWidth="1"/>
    <col min="10762" max="10763" width="10.44140625" style="1504"/>
    <col min="10764" max="10764" width="6.33203125" style="1504" customWidth="1"/>
    <col min="10765" max="11009" width="10.44140625" style="1504"/>
    <col min="11010" max="11010" width="27.88671875" style="1504" customWidth="1"/>
    <col min="11011" max="11011" width="25.44140625" style="1504" customWidth="1"/>
    <col min="11012" max="11012" width="10.44140625" style="1504"/>
    <col min="11013" max="11013" width="24.44140625" style="1504" customWidth="1"/>
    <col min="11014" max="11014" width="27.44140625" style="1504" customWidth="1"/>
    <col min="11015" max="11015" width="40.88671875" style="1504" customWidth="1"/>
    <col min="11016" max="11017" width="15.6640625" style="1504" customWidth="1"/>
    <col min="11018" max="11019" width="10.44140625" style="1504"/>
    <col min="11020" max="11020" width="6.33203125" style="1504" customWidth="1"/>
    <col min="11021" max="11265" width="10.44140625" style="1504"/>
    <col min="11266" max="11266" width="27.88671875" style="1504" customWidth="1"/>
    <col min="11267" max="11267" width="25.44140625" style="1504" customWidth="1"/>
    <col min="11268" max="11268" width="10.44140625" style="1504"/>
    <col min="11269" max="11269" width="24.44140625" style="1504" customWidth="1"/>
    <col min="11270" max="11270" width="27.44140625" style="1504" customWidth="1"/>
    <col min="11271" max="11271" width="40.88671875" style="1504" customWidth="1"/>
    <col min="11272" max="11273" width="15.6640625" style="1504" customWidth="1"/>
    <col min="11274" max="11275" width="10.44140625" style="1504"/>
    <col min="11276" max="11276" width="6.33203125" style="1504" customWidth="1"/>
    <col min="11277" max="11521" width="10.44140625" style="1504"/>
    <col min="11522" max="11522" width="27.88671875" style="1504" customWidth="1"/>
    <col min="11523" max="11523" width="25.44140625" style="1504" customWidth="1"/>
    <col min="11524" max="11524" width="10.44140625" style="1504"/>
    <col min="11525" max="11525" width="24.44140625" style="1504" customWidth="1"/>
    <col min="11526" max="11526" width="27.44140625" style="1504" customWidth="1"/>
    <col min="11527" max="11527" width="40.88671875" style="1504" customWidth="1"/>
    <col min="11528" max="11529" width="15.6640625" style="1504" customWidth="1"/>
    <col min="11530" max="11531" width="10.44140625" style="1504"/>
    <col min="11532" max="11532" width="6.33203125" style="1504" customWidth="1"/>
    <col min="11533" max="11777" width="10.44140625" style="1504"/>
    <col min="11778" max="11778" width="27.88671875" style="1504" customWidth="1"/>
    <col min="11779" max="11779" width="25.44140625" style="1504" customWidth="1"/>
    <col min="11780" max="11780" width="10.44140625" style="1504"/>
    <col min="11781" max="11781" width="24.44140625" style="1504" customWidth="1"/>
    <col min="11782" max="11782" width="27.44140625" style="1504" customWidth="1"/>
    <col min="11783" max="11783" width="40.88671875" style="1504" customWidth="1"/>
    <col min="11784" max="11785" width="15.6640625" style="1504" customWidth="1"/>
    <col min="11786" max="11787" width="10.44140625" style="1504"/>
    <col min="11788" max="11788" width="6.33203125" style="1504" customWidth="1"/>
    <col min="11789" max="12033" width="10.44140625" style="1504"/>
    <col min="12034" max="12034" width="27.88671875" style="1504" customWidth="1"/>
    <col min="12035" max="12035" width="25.44140625" style="1504" customWidth="1"/>
    <col min="12036" max="12036" width="10.44140625" style="1504"/>
    <col min="12037" max="12037" width="24.44140625" style="1504" customWidth="1"/>
    <col min="12038" max="12038" width="27.44140625" style="1504" customWidth="1"/>
    <col min="12039" max="12039" width="40.88671875" style="1504" customWidth="1"/>
    <col min="12040" max="12041" width="15.6640625" style="1504" customWidth="1"/>
    <col min="12042" max="12043" width="10.44140625" style="1504"/>
    <col min="12044" max="12044" width="6.33203125" style="1504" customWidth="1"/>
    <col min="12045" max="12289" width="10.44140625" style="1504"/>
    <col min="12290" max="12290" width="27.88671875" style="1504" customWidth="1"/>
    <col min="12291" max="12291" width="25.44140625" style="1504" customWidth="1"/>
    <col min="12292" max="12292" width="10.44140625" style="1504"/>
    <col min="12293" max="12293" width="24.44140625" style="1504" customWidth="1"/>
    <col min="12294" max="12294" width="27.44140625" style="1504" customWidth="1"/>
    <col min="12295" max="12295" width="40.88671875" style="1504" customWidth="1"/>
    <col min="12296" max="12297" width="15.6640625" style="1504" customWidth="1"/>
    <col min="12298" max="12299" width="10.44140625" style="1504"/>
    <col min="12300" max="12300" width="6.33203125" style="1504" customWidth="1"/>
    <col min="12301" max="12545" width="10.44140625" style="1504"/>
    <col min="12546" max="12546" width="27.88671875" style="1504" customWidth="1"/>
    <col min="12547" max="12547" width="25.44140625" style="1504" customWidth="1"/>
    <col min="12548" max="12548" width="10.44140625" style="1504"/>
    <col min="12549" max="12549" width="24.44140625" style="1504" customWidth="1"/>
    <col min="12550" max="12550" width="27.44140625" style="1504" customWidth="1"/>
    <col min="12551" max="12551" width="40.88671875" style="1504" customWidth="1"/>
    <col min="12552" max="12553" width="15.6640625" style="1504" customWidth="1"/>
    <col min="12554" max="12555" width="10.44140625" style="1504"/>
    <col min="12556" max="12556" width="6.33203125" style="1504" customWidth="1"/>
    <col min="12557" max="12801" width="10.44140625" style="1504"/>
    <col min="12802" max="12802" width="27.88671875" style="1504" customWidth="1"/>
    <col min="12803" max="12803" width="25.44140625" style="1504" customWidth="1"/>
    <col min="12804" max="12804" width="10.44140625" style="1504"/>
    <col min="12805" max="12805" width="24.44140625" style="1504" customWidth="1"/>
    <col min="12806" max="12806" width="27.44140625" style="1504" customWidth="1"/>
    <col min="12807" max="12807" width="40.88671875" style="1504" customWidth="1"/>
    <col min="12808" max="12809" width="15.6640625" style="1504" customWidth="1"/>
    <col min="12810" max="12811" width="10.44140625" style="1504"/>
    <col min="12812" max="12812" width="6.33203125" style="1504" customWidth="1"/>
    <col min="12813" max="13057" width="10.44140625" style="1504"/>
    <col min="13058" max="13058" width="27.88671875" style="1504" customWidth="1"/>
    <col min="13059" max="13059" width="25.44140625" style="1504" customWidth="1"/>
    <col min="13060" max="13060" width="10.44140625" style="1504"/>
    <col min="13061" max="13061" width="24.44140625" style="1504" customWidth="1"/>
    <col min="13062" max="13062" width="27.44140625" style="1504" customWidth="1"/>
    <col min="13063" max="13063" width="40.88671875" style="1504" customWidth="1"/>
    <col min="13064" max="13065" width="15.6640625" style="1504" customWidth="1"/>
    <col min="13066" max="13067" width="10.44140625" style="1504"/>
    <col min="13068" max="13068" width="6.33203125" style="1504" customWidth="1"/>
    <col min="13069" max="13313" width="10.44140625" style="1504"/>
    <col min="13314" max="13314" width="27.88671875" style="1504" customWidth="1"/>
    <col min="13315" max="13315" width="25.44140625" style="1504" customWidth="1"/>
    <col min="13316" max="13316" width="10.44140625" style="1504"/>
    <col min="13317" max="13317" width="24.44140625" style="1504" customWidth="1"/>
    <col min="13318" max="13318" width="27.44140625" style="1504" customWidth="1"/>
    <col min="13319" max="13319" width="40.88671875" style="1504" customWidth="1"/>
    <col min="13320" max="13321" width="15.6640625" style="1504" customWidth="1"/>
    <col min="13322" max="13323" width="10.44140625" style="1504"/>
    <col min="13324" max="13324" width="6.33203125" style="1504" customWidth="1"/>
    <col min="13325" max="13569" width="10.44140625" style="1504"/>
    <col min="13570" max="13570" width="27.88671875" style="1504" customWidth="1"/>
    <col min="13571" max="13571" width="25.44140625" style="1504" customWidth="1"/>
    <col min="13572" max="13572" width="10.44140625" style="1504"/>
    <col min="13573" max="13573" width="24.44140625" style="1504" customWidth="1"/>
    <col min="13574" max="13574" width="27.44140625" style="1504" customWidth="1"/>
    <col min="13575" max="13575" width="40.88671875" style="1504" customWidth="1"/>
    <col min="13576" max="13577" width="15.6640625" style="1504" customWidth="1"/>
    <col min="13578" max="13579" width="10.44140625" style="1504"/>
    <col min="13580" max="13580" width="6.33203125" style="1504" customWidth="1"/>
    <col min="13581" max="13825" width="10.44140625" style="1504"/>
    <col min="13826" max="13826" width="27.88671875" style="1504" customWidth="1"/>
    <col min="13827" max="13827" width="25.44140625" style="1504" customWidth="1"/>
    <col min="13828" max="13828" width="10.44140625" style="1504"/>
    <col min="13829" max="13829" width="24.44140625" style="1504" customWidth="1"/>
    <col min="13830" max="13830" width="27.44140625" style="1504" customWidth="1"/>
    <col min="13831" max="13831" width="40.88671875" style="1504" customWidth="1"/>
    <col min="13832" max="13833" width="15.6640625" style="1504" customWidth="1"/>
    <col min="13834" max="13835" width="10.44140625" style="1504"/>
    <col min="13836" max="13836" width="6.33203125" style="1504" customWidth="1"/>
    <col min="13837" max="14081" width="10.44140625" style="1504"/>
    <col min="14082" max="14082" width="27.88671875" style="1504" customWidth="1"/>
    <col min="14083" max="14083" width="25.44140625" style="1504" customWidth="1"/>
    <col min="14084" max="14084" width="10.44140625" style="1504"/>
    <col min="14085" max="14085" width="24.44140625" style="1504" customWidth="1"/>
    <col min="14086" max="14086" width="27.44140625" style="1504" customWidth="1"/>
    <col min="14087" max="14087" width="40.88671875" style="1504" customWidth="1"/>
    <col min="14088" max="14089" width="15.6640625" style="1504" customWidth="1"/>
    <col min="14090" max="14091" width="10.44140625" style="1504"/>
    <col min="14092" max="14092" width="6.33203125" style="1504" customWidth="1"/>
    <col min="14093" max="14337" width="10.44140625" style="1504"/>
    <col min="14338" max="14338" width="27.88671875" style="1504" customWidth="1"/>
    <col min="14339" max="14339" width="25.44140625" style="1504" customWidth="1"/>
    <col min="14340" max="14340" width="10.44140625" style="1504"/>
    <col min="14341" max="14341" width="24.44140625" style="1504" customWidth="1"/>
    <col min="14342" max="14342" width="27.44140625" style="1504" customWidth="1"/>
    <col min="14343" max="14343" width="40.88671875" style="1504" customWidth="1"/>
    <col min="14344" max="14345" width="15.6640625" style="1504" customWidth="1"/>
    <col min="14346" max="14347" width="10.44140625" style="1504"/>
    <col min="14348" max="14348" width="6.33203125" style="1504" customWidth="1"/>
    <col min="14349" max="14593" width="10.44140625" style="1504"/>
    <col min="14594" max="14594" width="27.88671875" style="1504" customWidth="1"/>
    <col min="14595" max="14595" width="25.44140625" style="1504" customWidth="1"/>
    <col min="14596" max="14596" width="10.44140625" style="1504"/>
    <col min="14597" max="14597" width="24.44140625" style="1504" customWidth="1"/>
    <col min="14598" max="14598" width="27.44140625" style="1504" customWidth="1"/>
    <col min="14599" max="14599" width="40.88671875" style="1504" customWidth="1"/>
    <col min="14600" max="14601" width="15.6640625" style="1504" customWidth="1"/>
    <col min="14602" max="14603" width="10.44140625" style="1504"/>
    <col min="14604" max="14604" width="6.33203125" style="1504" customWidth="1"/>
    <col min="14605" max="14849" width="10.44140625" style="1504"/>
    <col min="14850" max="14850" width="27.88671875" style="1504" customWidth="1"/>
    <col min="14851" max="14851" width="25.44140625" style="1504" customWidth="1"/>
    <col min="14852" max="14852" width="10.44140625" style="1504"/>
    <col min="14853" max="14853" width="24.44140625" style="1504" customWidth="1"/>
    <col min="14854" max="14854" width="27.44140625" style="1504" customWidth="1"/>
    <col min="14855" max="14855" width="40.88671875" style="1504" customWidth="1"/>
    <col min="14856" max="14857" width="15.6640625" style="1504" customWidth="1"/>
    <col min="14858" max="14859" width="10.44140625" style="1504"/>
    <col min="14860" max="14860" width="6.33203125" style="1504" customWidth="1"/>
    <col min="14861" max="15105" width="10.44140625" style="1504"/>
    <col min="15106" max="15106" width="27.88671875" style="1504" customWidth="1"/>
    <col min="15107" max="15107" width="25.44140625" style="1504" customWidth="1"/>
    <col min="15108" max="15108" width="10.44140625" style="1504"/>
    <col min="15109" max="15109" width="24.44140625" style="1504" customWidth="1"/>
    <col min="15110" max="15110" width="27.44140625" style="1504" customWidth="1"/>
    <col min="15111" max="15111" width="40.88671875" style="1504" customWidth="1"/>
    <col min="15112" max="15113" width="15.6640625" style="1504" customWidth="1"/>
    <col min="15114" max="15115" width="10.44140625" style="1504"/>
    <col min="15116" max="15116" width="6.33203125" style="1504" customWidth="1"/>
    <col min="15117" max="15361" width="10.44140625" style="1504"/>
    <col min="15362" max="15362" width="27.88671875" style="1504" customWidth="1"/>
    <col min="15363" max="15363" width="25.44140625" style="1504" customWidth="1"/>
    <col min="15364" max="15364" width="10.44140625" style="1504"/>
    <col min="15365" max="15365" width="24.44140625" style="1504" customWidth="1"/>
    <col min="15366" max="15366" width="27.44140625" style="1504" customWidth="1"/>
    <col min="15367" max="15367" width="40.88671875" style="1504" customWidth="1"/>
    <col min="15368" max="15369" width="15.6640625" style="1504" customWidth="1"/>
    <col min="15370" max="15371" width="10.44140625" style="1504"/>
    <col min="15372" max="15372" width="6.33203125" style="1504" customWidth="1"/>
    <col min="15373" max="15617" width="10.44140625" style="1504"/>
    <col min="15618" max="15618" width="27.88671875" style="1504" customWidth="1"/>
    <col min="15619" max="15619" width="25.44140625" style="1504" customWidth="1"/>
    <col min="15620" max="15620" width="10.44140625" style="1504"/>
    <col min="15621" max="15621" width="24.44140625" style="1504" customWidth="1"/>
    <col min="15622" max="15622" width="27.44140625" style="1504" customWidth="1"/>
    <col min="15623" max="15623" width="40.88671875" style="1504" customWidth="1"/>
    <col min="15624" max="15625" width="15.6640625" style="1504" customWidth="1"/>
    <col min="15626" max="15627" width="10.44140625" style="1504"/>
    <col min="15628" max="15628" width="6.33203125" style="1504" customWidth="1"/>
    <col min="15629" max="15873" width="10.44140625" style="1504"/>
    <col min="15874" max="15874" width="27.88671875" style="1504" customWidth="1"/>
    <col min="15875" max="15875" width="25.44140625" style="1504" customWidth="1"/>
    <col min="15876" max="15876" width="10.44140625" style="1504"/>
    <col min="15877" max="15877" width="24.44140625" style="1504" customWidth="1"/>
    <col min="15878" max="15878" width="27.44140625" style="1504" customWidth="1"/>
    <col min="15879" max="15879" width="40.88671875" style="1504" customWidth="1"/>
    <col min="15880" max="15881" width="15.6640625" style="1504" customWidth="1"/>
    <col min="15882" max="15883" width="10.44140625" style="1504"/>
    <col min="15884" max="15884" width="6.33203125" style="1504" customWidth="1"/>
    <col min="15885" max="16129" width="10.44140625" style="1504"/>
    <col min="16130" max="16130" width="27.88671875" style="1504" customWidth="1"/>
    <col min="16131" max="16131" width="25.44140625" style="1504" customWidth="1"/>
    <col min="16132" max="16132" width="10.44140625" style="1504"/>
    <col min="16133" max="16133" width="24.44140625" style="1504" customWidth="1"/>
    <col min="16134" max="16134" width="27.44140625" style="1504" customWidth="1"/>
    <col min="16135" max="16135" width="40.88671875" style="1504" customWidth="1"/>
    <col min="16136" max="16137" width="15.6640625" style="1504" customWidth="1"/>
    <col min="16138" max="16139" width="10.44140625" style="1504"/>
    <col min="16140" max="16140" width="6.33203125" style="1504" customWidth="1"/>
    <col min="16141" max="16384" width="10.44140625" style="1504"/>
  </cols>
  <sheetData>
    <row r="1" spans="1:15" s="1527" customFormat="1" ht="23.4">
      <c r="A1" s="2045" t="s">
        <v>1268</v>
      </c>
      <c r="B1" s="2045"/>
      <c r="C1" s="2045"/>
      <c r="D1" s="2045"/>
      <c r="E1" s="2045"/>
      <c r="F1" s="2045"/>
      <c r="G1" s="2045"/>
      <c r="H1" s="2045"/>
      <c r="I1" s="2045"/>
    </row>
    <row r="2" spans="1:15" s="1527" customFormat="1" ht="26.25" customHeight="1">
      <c r="A2" s="2046" t="s">
        <v>1324</v>
      </c>
      <c r="B2" s="2046"/>
      <c r="C2" s="2046"/>
      <c r="D2" s="2046"/>
      <c r="E2" s="2046"/>
      <c r="F2" s="2046"/>
      <c r="G2" s="2046"/>
      <c r="H2" s="2046"/>
      <c r="I2" s="2046"/>
    </row>
    <row r="3" spans="1:15" s="1528" customFormat="1" ht="30" customHeight="1">
      <c r="A3" s="2045" t="s">
        <v>1351</v>
      </c>
      <c r="B3" s="2045"/>
      <c r="C3" s="2045"/>
      <c r="D3" s="2045"/>
      <c r="E3" s="2045"/>
      <c r="F3" s="2045"/>
      <c r="G3" s="2045"/>
      <c r="H3" s="2045"/>
      <c r="I3" s="2045"/>
    </row>
    <row r="4" spans="1:15" s="1527" customFormat="1" ht="23.4">
      <c r="A4" s="2057" t="s">
        <v>1270</v>
      </c>
      <c r="B4" s="2057"/>
      <c r="C4" s="2057"/>
      <c r="D4" s="2057"/>
      <c r="E4" s="2057"/>
      <c r="F4" s="2057"/>
      <c r="G4" s="2057"/>
      <c r="H4" s="2057"/>
      <c r="I4" s="2057"/>
    </row>
    <row r="5" spans="1:15" s="1527" customFormat="1" ht="23.4">
      <c r="A5" s="1533"/>
      <c r="B5" s="1533"/>
      <c r="C5" s="1533"/>
      <c r="D5" s="1533"/>
      <c r="E5" s="1533"/>
      <c r="F5" s="1533"/>
      <c r="G5" s="1533"/>
      <c r="H5" s="1533"/>
    </row>
    <row r="6" spans="1:15" ht="21">
      <c r="A6" s="2059" t="s">
        <v>56</v>
      </c>
      <c r="B6" s="2059" t="s">
        <v>1325</v>
      </c>
      <c r="C6" s="2059" t="s">
        <v>1316</v>
      </c>
      <c r="D6" s="2059" t="s">
        <v>1026</v>
      </c>
      <c r="E6" s="2059" t="s">
        <v>1326</v>
      </c>
      <c r="F6" s="2059" t="s">
        <v>1327</v>
      </c>
      <c r="G6" s="2059" t="s">
        <v>1323</v>
      </c>
      <c r="H6" s="2061" t="s">
        <v>1319</v>
      </c>
      <c r="I6" s="2061"/>
    </row>
    <row r="7" spans="1:15" ht="21">
      <c r="A7" s="2060"/>
      <c r="B7" s="2060"/>
      <c r="C7" s="2060"/>
      <c r="D7" s="2060"/>
      <c r="E7" s="2060"/>
      <c r="F7" s="2060"/>
      <c r="G7" s="2060"/>
      <c r="H7" s="1535" t="s">
        <v>1328</v>
      </c>
      <c r="I7" s="1535" t="s">
        <v>1321</v>
      </c>
    </row>
    <row r="8" spans="1:15" ht="39.9" customHeight="1">
      <c r="A8" s="1536">
        <v>1</v>
      </c>
      <c r="B8" s="1518"/>
      <c r="C8" s="1518"/>
      <c r="D8" s="496"/>
      <c r="E8" s="1537"/>
      <c r="F8" s="496"/>
      <c r="G8" s="1537"/>
      <c r="H8" s="496"/>
      <c r="I8" s="1538"/>
      <c r="J8" s="1539"/>
      <c r="K8" s="1539"/>
      <c r="L8" s="1539"/>
      <c r="M8" s="1539"/>
      <c r="N8" s="1539"/>
      <c r="O8" s="1539"/>
    </row>
    <row r="9" spans="1:15" ht="39.9" customHeight="1">
      <c r="A9" s="1536">
        <v>2</v>
      </c>
      <c r="B9" s="1519"/>
      <c r="C9" s="1518"/>
      <c r="D9" s="496"/>
      <c r="E9" s="1537"/>
      <c r="F9" s="496"/>
      <c r="G9" s="1537"/>
      <c r="H9" s="496"/>
      <c r="I9" s="1538"/>
    </row>
    <row r="10" spans="1:15" ht="39.9" customHeight="1">
      <c r="A10" s="1536">
        <v>3</v>
      </c>
      <c r="B10" s="1518"/>
      <c r="C10" s="1518"/>
      <c r="D10" s="496"/>
      <c r="E10" s="1537"/>
      <c r="F10" s="496"/>
      <c r="G10" s="1537"/>
      <c r="H10" s="496"/>
      <c r="I10" s="1538"/>
    </row>
    <row r="11" spans="1:15" ht="39.9" customHeight="1">
      <c r="A11" s="1536">
        <v>4</v>
      </c>
      <c r="B11" s="1518"/>
      <c r="C11" s="1540"/>
      <c r="D11" s="496"/>
      <c r="E11" s="1536"/>
      <c r="F11" s="496"/>
      <c r="G11" s="1537"/>
      <c r="H11" s="496"/>
      <c r="I11" s="1538"/>
    </row>
    <row r="12" spans="1:15" ht="39.9" customHeight="1">
      <c r="A12" s="1536">
        <v>5</v>
      </c>
      <c r="B12" s="1519"/>
      <c r="C12" s="1540"/>
      <c r="D12" s="1536"/>
      <c r="E12" s="1536"/>
      <c r="F12" s="496"/>
      <c r="G12" s="1537"/>
      <c r="H12" s="1538"/>
      <c r="I12" s="1538"/>
    </row>
    <row r="13" spans="1:15" ht="39.9" customHeight="1">
      <c r="A13" s="1536">
        <v>6</v>
      </c>
      <c r="B13" s="1518"/>
      <c r="C13" s="1541"/>
      <c r="D13" s="1536"/>
      <c r="E13" s="1536"/>
      <c r="F13" s="496"/>
      <c r="G13" s="1537"/>
      <c r="H13" s="1538"/>
      <c r="I13" s="1538"/>
    </row>
    <row r="14" spans="1:15" ht="39.9" customHeight="1">
      <c r="A14" s="1536">
        <v>7</v>
      </c>
      <c r="B14" s="1518"/>
      <c r="C14" s="1518"/>
      <c r="D14" s="496"/>
      <c r="E14" s="1537"/>
      <c r="F14" s="496"/>
      <c r="G14" s="1537"/>
      <c r="H14" s="496"/>
      <c r="I14" s="1538"/>
    </row>
    <row r="15" spans="1:15" ht="39.9" customHeight="1">
      <c r="A15" s="1536">
        <v>8</v>
      </c>
      <c r="B15" s="1518"/>
      <c r="C15" s="1540"/>
      <c r="D15" s="496"/>
      <c r="E15" s="1536"/>
      <c r="F15" s="496"/>
      <c r="G15" s="1537"/>
      <c r="H15" s="496"/>
      <c r="I15" s="1538"/>
    </row>
    <row r="16" spans="1:15" ht="39.9" customHeight="1">
      <c r="A16" s="1536">
        <v>9</v>
      </c>
      <c r="B16" s="1519"/>
      <c r="C16" s="1540"/>
      <c r="D16" s="1536"/>
      <c r="E16" s="1536"/>
      <c r="F16" s="496"/>
      <c r="G16" s="1537"/>
      <c r="H16" s="1538"/>
      <c r="I16" s="1538"/>
    </row>
    <row r="17" spans="1:9" ht="39.9" customHeight="1">
      <c r="A17" s="1536">
        <v>10</v>
      </c>
      <c r="B17" s="1518"/>
      <c r="C17" s="1541"/>
      <c r="D17" s="1536"/>
      <c r="E17" s="1536"/>
      <c r="F17" s="496"/>
      <c r="G17" s="1537"/>
      <c r="H17" s="1538"/>
      <c r="I17" s="1538"/>
    </row>
  </sheetData>
  <mergeCells count="12">
    <mergeCell ref="G6:G7"/>
    <mergeCell ref="H6:I6"/>
    <mergeCell ref="A1:I1"/>
    <mergeCell ref="A2:I2"/>
    <mergeCell ref="A3:I3"/>
    <mergeCell ref="A4:I4"/>
    <mergeCell ref="A6:A7"/>
    <mergeCell ref="B6:B7"/>
    <mergeCell ref="C6:C7"/>
    <mergeCell ref="D6:D7"/>
    <mergeCell ref="E6:E7"/>
    <mergeCell ref="F6:F7"/>
  </mergeCells>
  <printOptions horizontalCentered="1"/>
  <pageMargins left="0.19685039370078741" right="0.19685039370078741" top="0.47244094488188981" bottom="0.35433070866141736" header="0.31496062992125984" footer="0.23622047244094491"/>
  <pageSetup paperSize="9" scale="73" firstPageNumber="92" orientation="landscape" useFirstPageNumber="1" r:id="rId1"/>
  <headerFooter>
    <oddFooter xml:space="preserve">&amp;C&amp;"TH SarabunPSK,Regular"&amp;20&amp;P&amp;R&amp;"TH SarabunPSK,Regular"&amp;20&amp;A 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16"/>
  <sheetViews>
    <sheetView view="pageBreakPreview" zoomScaleNormal="100" zoomScaleSheetLayoutView="100" workbookViewId="0">
      <selection activeCell="B13" sqref="B13"/>
    </sheetView>
  </sheetViews>
  <sheetFormatPr defaultRowHeight="13.2"/>
  <cols>
    <col min="1" max="1" width="4.44140625" style="1504" customWidth="1"/>
    <col min="2" max="2" width="35" style="1504" customWidth="1"/>
    <col min="3" max="3" width="20.109375" style="1504" customWidth="1"/>
    <col min="4" max="4" width="23.5546875" style="1504" customWidth="1"/>
    <col min="5" max="5" width="29.33203125" style="1504" customWidth="1"/>
    <col min="6" max="7" width="19.88671875" style="1504" customWidth="1"/>
    <col min="8" max="252" width="9.109375" style="1504"/>
    <col min="253" max="253" width="4.44140625" style="1504" customWidth="1"/>
    <col min="254" max="254" width="27.6640625" style="1504" customWidth="1"/>
    <col min="255" max="255" width="20.109375" style="1504" customWidth="1"/>
    <col min="256" max="257" width="8.109375" style="1504" customWidth="1"/>
    <col min="258" max="258" width="7.6640625" style="1504" customWidth="1"/>
    <col min="259" max="259" width="9.33203125" style="1504" customWidth="1"/>
    <col min="260" max="260" width="43.33203125" style="1504" customWidth="1"/>
    <col min="261" max="261" width="29.33203125" style="1504" customWidth="1"/>
    <col min="262" max="262" width="18.33203125" style="1504" customWidth="1"/>
    <col min="263" max="263" width="18.44140625" style="1504" customWidth="1"/>
    <col min="264" max="508" width="9.109375" style="1504"/>
    <col min="509" max="509" width="4.44140625" style="1504" customWidth="1"/>
    <col min="510" max="510" width="27.6640625" style="1504" customWidth="1"/>
    <col min="511" max="511" width="20.109375" style="1504" customWidth="1"/>
    <col min="512" max="513" width="8.109375" style="1504" customWidth="1"/>
    <col min="514" max="514" width="7.6640625" style="1504" customWidth="1"/>
    <col min="515" max="515" width="9.33203125" style="1504" customWidth="1"/>
    <col min="516" max="516" width="43.33203125" style="1504" customWidth="1"/>
    <col min="517" max="517" width="29.33203125" style="1504" customWidth="1"/>
    <col min="518" max="518" width="18.33203125" style="1504" customWidth="1"/>
    <col min="519" max="519" width="18.44140625" style="1504" customWidth="1"/>
    <col min="520" max="764" width="9.109375" style="1504"/>
    <col min="765" max="765" width="4.44140625" style="1504" customWidth="1"/>
    <col min="766" max="766" width="27.6640625" style="1504" customWidth="1"/>
    <col min="767" max="767" width="20.109375" style="1504" customWidth="1"/>
    <col min="768" max="769" width="8.109375" style="1504" customWidth="1"/>
    <col min="770" max="770" width="7.6640625" style="1504" customWidth="1"/>
    <col min="771" max="771" width="9.33203125" style="1504" customWidth="1"/>
    <col min="772" max="772" width="43.33203125" style="1504" customWidth="1"/>
    <col min="773" max="773" width="29.33203125" style="1504" customWidth="1"/>
    <col min="774" max="774" width="18.33203125" style="1504" customWidth="1"/>
    <col min="775" max="775" width="18.44140625" style="1504" customWidth="1"/>
    <col min="776" max="1020" width="9.109375" style="1504"/>
    <col min="1021" max="1021" width="4.44140625" style="1504" customWidth="1"/>
    <col min="1022" max="1022" width="27.6640625" style="1504" customWidth="1"/>
    <col min="1023" max="1023" width="20.109375" style="1504" customWidth="1"/>
    <col min="1024" max="1025" width="8.109375" style="1504" customWidth="1"/>
    <col min="1026" max="1026" width="7.6640625" style="1504" customWidth="1"/>
    <col min="1027" max="1027" width="9.33203125" style="1504" customWidth="1"/>
    <col min="1028" max="1028" width="43.33203125" style="1504" customWidth="1"/>
    <col min="1029" max="1029" width="29.33203125" style="1504" customWidth="1"/>
    <col min="1030" max="1030" width="18.33203125" style="1504" customWidth="1"/>
    <col min="1031" max="1031" width="18.44140625" style="1504" customWidth="1"/>
    <col min="1032" max="1276" width="9.109375" style="1504"/>
    <col min="1277" max="1277" width="4.44140625" style="1504" customWidth="1"/>
    <col min="1278" max="1278" width="27.6640625" style="1504" customWidth="1"/>
    <col min="1279" max="1279" width="20.109375" style="1504" customWidth="1"/>
    <col min="1280" max="1281" width="8.109375" style="1504" customWidth="1"/>
    <col min="1282" max="1282" width="7.6640625" style="1504" customWidth="1"/>
    <col min="1283" max="1283" width="9.33203125" style="1504" customWidth="1"/>
    <col min="1284" max="1284" width="43.33203125" style="1504" customWidth="1"/>
    <col min="1285" max="1285" width="29.33203125" style="1504" customWidth="1"/>
    <col min="1286" max="1286" width="18.33203125" style="1504" customWidth="1"/>
    <col min="1287" max="1287" width="18.44140625" style="1504" customWidth="1"/>
    <col min="1288" max="1532" width="9.109375" style="1504"/>
    <col min="1533" max="1533" width="4.44140625" style="1504" customWidth="1"/>
    <col min="1534" max="1534" width="27.6640625" style="1504" customWidth="1"/>
    <col min="1535" max="1535" width="20.109375" style="1504" customWidth="1"/>
    <col min="1536" max="1537" width="8.109375" style="1504" customWidth="1"/>
    <col min="1538" max="1538" width="7.6640625" style="1504" customWidth="1"/>
    <col min="1539" max="1539" width="9.33203125" style="1504" customWidth="1"/>
    <col min="1540" max="1540" width="43.33203125" style="1504" customWidth="1"/>
    <col min="1541" max="1541" width="29.33203125" style="1504" customWidth="1"/>
    <col min="1542" max="1542" width="18.33203125" style="1504" customWidth="1"/>
    <col min="1543" max="1543" width="18.44140625" style="1504" customWidth="1"/>
    <col min="1544" max="1788" width="9.109375" style="1504"/>
    <col min="1789" max="1789" width="4.44140625" style="1504" customWidth="1"/>
    <col min="1790" max="1790" width="27.6640625" style="1504" customWidth="1"/>
    <col min="1791" max="1791" width="20.109375" style="1504" customWidth="1"/>
    <col min="1792" max="1793" width="8.109375" style="1504" customWidth="1"/>
    <col min="1794" max="1794" width="7.6640625" style="1504" customWidth="1"/>
    <col min="1795" max="1795" width="9.33203125" style="1504" customWidth="1"/>
    <col min="1796" max="1796" width="43.33203125" style="1504" customWidth="1"/>
    <col min="1797" max="1797" width="29.33203125" style="1504" customWidth="1"/>
    <col min="1798" max="1798" width="18.33203125" style="1504" customWidth="1"/>
    <col min="1799" max="1799" width="18.44140625" style="1504" customWidth="1"/>
    <col min="1800" max="2044" width="9.109375" style="1504"/>
    <col min="2045" max="2045" width="4.44140625" style="1504" customWidth="1"/>
    <col min="2046" max="2046" width="27.6640625" style="1504" customWidth="1"/>
    <col min="2047" max="2047" width="20.109375" style="1504" customWidth="1"/>
    <col min="2048" max="2049" width="8.109375" style="1504" customWidth="1"/>
    <col min="2050" max="2050" width="7.6640625" style="1504" customWidth="1"/>
    <col min="2051" max="2051" width="9.33203125" style="1504" customWidth="1"/>
    <col min="2052" max="2052" width="43.33203125" style="1504" customWidth="1"/>
    <col min="2053" max="2053" width="29.33203125" style="1504" customWidth="1"/>
    <col min="2054" max="2054" width="18.33203125" style="1504" customWidth="1"/>
    <col min="2055" max="2055" width="18.44140625" style="1504" customWidth="1"/>
    <col min="2056" max="2300" width="9.109375" style="1504"/>
    <col min="2301" max="2301" width="4.44140625" style="1504" customWidth="1"/>
    <col min="2302" max="2302" width="27.6640625" style="1504" customWidth="1"/>
    <col min="2303" max="2303" width="20.109375" style="1504" customWidth="1"/>
    <col min="2304" max="2305" width="8.109375" style="1504" customWidth="1"/>
    <col min="2306" max="2306" width="7.6640625" style="1504" customWidth="1"/>
    <col min="2307" max="2307" width="9.33203125" style="1504" customWidth="1"/>
    <col min="2308" max="2308" width="43.33203125" style="1504" customWidth="1"/>
    <col min="2309" max="2309" width="29.33203125" style="1504" customWidth="1"/>
    <col min="2310" max="2310" width="18.33203125" style="1504" customWidth="1"/>
    <col min="2311" max="2311" width="18.44140625" style="1504" customWidth="1"/>
    <col min="2312" max="2556" width="9.109375" style="1504"/>
    <col min="2557" max="2557" width="4.44140625" style="1504" customWidth="1"/>
    <col min="2558" max="2558" width="27.6640625" style="1504" customWidth="1"/>
    <col min="2559" max="2559" width="20.109375" style="1504" customWidth="1"/>
    <col min="2560" max="2561" width="8.109375" style="1504" customWidth="1"/>
    <col min="2562" max="2562" width="7.6640625" style="1504" customWidth="1"/>
    <col min="2563" max="2563" width="9.33203125" style="1504" customWidth="1"/>
    <col min="2564" max="2564" width="43.33203125" style="1504" customWidth="1"/>
    <col min="2565" max="2565" width="29.33203125" style="1504" customWidth="1"/>
    <col min="2566" max="2566" width="18.33203125" style="1504" customWidth="1"/>
    <col min="2567" max="2567" width="18.44140625" style="1504" customWidth="1"/>
    <col min="2568" max="2812" width="9.109375" style="1504"/>
    <col min="2813" max="2813" width="4.44140625" style="1504" customWidth="1"/>
    <col min="2814" max="2814" width="27.6640625" style="1504" customWidth="1"/>
    <col min="2815" max="2815" width="20.109375" style="1504" customWidth="1"/>
    <col min="2816" max="2817" width="8.109375" style="1504" customWidth="1"/>
    <col min="2818" max="2818" width="7.6640625" style="1504" customWidth="1"/>
    <col min="2819" max="2819" width="9.33203125" style="1504" customWidth="1"/>
    <col min="2820" max="2820" width="43.33203125" style="1504" customWidth="1"/>
    <col min="2821" max="2821" width="29.33203125" style="1504" customWidth="1"/>
    <col min="2822" max="2822" width="18.33203125" style="1504" customWidth="1"/>
    <col min="2823" max="2823" width="18.44140625" style="1504" customWidth="1"/>
    <col min="2824" max="3068" width="9.109375" style="1504"/>
    <col min="3069" max="3069" width="4.44140625" style="1504" customWidth="1"/>
    <col min="3070" max="3070" width="27.6640625" style="1504" customWidth="1"/>
    <col min="3071" max="3071" width="20.109375" style="1504" customWidth="1"/>
    <col min="3072" max="3073" width="8.109375" style="1504" customWidth="1"/>
    <col min="3074" max="3074" width="7.6640625" style="1504" customWidth="1"/>
    <col min="3075" max="3075" width="9.33203125" style="1504" customWidth="1"/>
    <col min="3076" max="3076" width="43.33203125" style="1504" customWidth="1"/>
    <col min="3077" max="3077" width="29.33203125" style="1504" customWidth="1"/>
    <col min="3078" max="3078" width="18.33203125" style="1504" customWidth="1"/>
    <col min="3079" max="3079" width="18.44140625" style="1504" customWidth="1"/>
    <col min="3080" max="3324" width="9.109375" style="1504"/>
    <col min="3325" max="3325" width="4.44140625" style="1504" customWidth="1"/>
    <col min="3326" max="3326" width="27.6640625" style="1504" customWidth="1"/>
    <col min="3327" max="3327" width="20.109375" style="1504" customWidth="1"/>
    <col min="3328" max="3329" width="8.109375" style="1504" customWidth="1"/>
    <col min="3330" max="3330" width="7.6640625" style="1504" customWidth="1"/>
    <col min="3331" max="3331" width="9.33203125" style="1504" customWidth="1"/>
    <col min="3332" max="3332" width="43.33203125" style="1504" customWidth="1"/>
    <col min="3333" max="3333" width="29.33203125" style="1504" customWidth="1"/>
    <col min="3334" max="3334" width="18.33203125" style="1504" customWidth="1"/>
    <col min="3335" max="3335" width="18.44140625" style="1504" customWidth="1"/>
    <col min="3336" max="3580" width="9.109375" style="1504"/>
    <col min="3581" max="3581" width="4.44140625" style="1504" customWidth="1"/>
    <col min="3582" max="3582" width="27.6640625" style="1504" customWidth="1"/>
    <col min="3583" max="3583" width="20.109375" style="1504" customWidth="1"/>
    <col min="3584" max="3585" width="8.109375" style="1504" customWidth="1"/>
    <col min="3586" max="3586" width="7.6640625" style="1504" customWidth="1"/>
    <col min="3587" max="3587" width="9.33203125" style="1504" customWidth="1"/>
    <col min="3588" max="3588" width="43.33203125" style="1504" customWidth="1"/>
    <col min="3589" max="3589" width="29.33203125" style="1504" customWidth="1"/>
    <col min="3590" max="3590" width="18.33203125" style="1504" customWidth="1"/>
    <col min="3591" max="3591" width="18.44140625" style="1504" customWidth="1"/>
    <col min="3592" max="3836" width="9.109375" style="1504"/>
    <col min="3837" max="3837" width="4.44140625" style="1504" customWidth="1"/>
    <col min="3838" max="3838" width="27.6640625" style="1504" customWidth="1"/>
    <col min="3839" max="3839" width="20.109375" style="1504" customWidth="1"/>
    <col min="3840" max="3841" width="8.109375" style="1504" customWidth="1"/>
    <col min="3842" max="3842" width="7.6640625" style="1504" customWidth="1"/>
    <col min="3843" max="3843" width="9.33203125" style="1504" customWidth="1"/>
    <col min="3844" max="3844" width="43.33203125" style="1504" customWidth="1"/>
    <col min="3845" max="3845" width="29.33203125" style="1504" customWidth="1"/>
    <col min="3846" max="3846" width="18.33203125" style="1504" customWidth="1"/>
    <col min="3847" max="3847" width="18.44140625" style="1504" customWidth="1"/>
    <col min="3848" max="4092" width="9.109375" style="1504"/>
    <col min="4093" max="4093" width="4.44140625" style="1504" customWidth="1"/>
    <col min="4094" max="4094" width="27.6640625" style="1504" customWidth="1"/>
    <col min="4095" max="4095" width="20.109375" style="1504" customWidth="1"/>
    <col min="4096" max="4097" width="8.109375" style="1504" customWidth="1"/>
    <col min="4098" max="4098" width="7.6640625" style="1504" customWidth="1"/>
    <col min="4099" max="4099" width="9.33203125" style="1504" customWidth="1"/>
    <col min="4100" max="4100" width="43.33203125" style="1504" customWidth="1"/>
    <col min="4101" max="4101" width="29.33203125" style="1504" customWidth="1"/>
    <col min="4102" max="4102" width="18.33203125" style="1504" customWidth="1"/>
    <col min="4103" max="4103" width="18.44140625" style="1504" customWidth="1"/>
    <col min="4104" max="4348" width="9.109375" style="1504"/>
    <col min="4349" max="4349" width="4.44140625" style="1504" customWidth="1"/>
    <col min="4350" max="4350" width="27.6640625" style="1504" customWidth="1"/>
    <col min="4351" max="4351" width="20.109375" style="1504" customWidth="1"/>
    <col min="4352" max="4353" width="8.109375" style="1504" customWidth="1"/>
    <col min="4354" max="4354" width="7.6640625" style="1504" customWidth="1"/>
    <col min="4355" max="4355" width="9.33203125" style="1504" customWidth="1"/>
    <col min="4356" max="4356" width="43.33203125" style="1504" customWidth="1"/>
    <col min="4357" max="4357" width="29.33203125" style="1504" customWidth="1"/>
    <col min="4358" max="4358" width="18.33203125" style="1504" customWidth="1"/>
    <col min="4359" max="4359" width="18.44140625" style="1504" customWidth="1"/>
    <col min="4360" max="4604" width="9.109375" style="1504"/>
    <col min="4605" max="4605" width="4.44140625" style="1504" customWidth="1"/>
    <col min="4606" max="4606" width="27.6640625" style="1504" customWidth="1"/>
    <col min="4607" max="4607" width="20.109375" style="1504" customWidth="1"/>
    <col min="4608" max="4609" width="8.109375" style="1504" customWidth="1"/>
    <col min="4610" max="4610" width="7.6640625" style="1504" customWidth="1"/>
    <col min="4611" max="4611" width="9.33203125" style="1504" customWidth="1"/>
    <col min="4612" max="4612" width="43.33203125" style="1504" customWidth="1"/>
    <col min="4613" max="4613" width="29.33203125" style="1504" customWidth="1"/>
    <col min="4614" max="4614" width="18.33203125" style="1504" customWidth="1"/>
    <col min="4615" max="4615" width="18.44140625" style="1504" customWidth="1"/>
    <col min="4616" max="4860" width="9.109375" style="1504"/>
    <col min="4861" max="4861" width="4.44140625" style="1504" customWidth="1"/>
    <col min="4862" max="4862" width="27.6640625" style="1504" customWidth="1"/>
    <col min="4863" max="4863" width="20.109375" style="1504" customWidth="1"/>
    <col min="4864" max="4865" width="8.109375" style="1504" customWidth="1"/>
    <col min="4866" max="4866" width="7.6640625" style="1504" customWidth="1"/>
    <col min="4867" max="4867" width="9.33203125" style="1504" customWidth="1"/>
    <col min="4868" max="4868" width="43.33203125" style="1504" customWidth="1"/>
    <col min="4869" max="4869" width="29.33203125" style="1504" customWidth="1"/>
    <col min="4870" max="4870" width="18.33203125" style="1504" customWidth="1"/>
    <col min="4871" max="4871" width="18.44140625" style="1504" customWidth="1"/>
    <col min="4872" max="5116" width="9.109375" style="1504"/>
    <col min="5117" max="5117" width="4.44140625" style="1504" customWidth="1"/>
    <col min="5118" max="5118" width="27.6640625" style="1504" customWidth="1"/>
    <col min="5119" max="5119" width="20.109375" style="1504" customWidth="1"/>
    <col min="5120" max="5121" width="8.109375" style="1504" customWidth="1"/>
    <col min="5122" max="5122" width="7.6640625" style="1504" customWidth="1"/>
    <col min="5123" max="5123" width="9.33203125" style="1504" customWidth="1"/>
    <col min="5124" max="5124" width="43.33203125" style="1504" customWidth="1"/>
    <col min="5125" max="5125" width="29.33203125" style="1504" customWidth="1"/>
    <col min="5126" max="5126" width="18.33203125" style="1504" customWidth="1"/>
    <col min="5127" max="5127" width="18.44140625" style="1504" customWidth="1"/>
    <col min="5128" max="5372" width="9.109375" style="1504"/>
    <col min="5373" max="5373" width="4.44140625" style="1504" customWidth="1"/>
    <col min="5374" max="5374" width="27.6640625" style="1504" customWidth="1"/>
    <col min="5375" max="5375" width="20.109375" style="1504" customWidth="1"/>
    <col min="5376" max="5377" width="8.109375" style="1504" customWidth="1"/>
    <col min="5378" max="5378" width="7.6640625" style="1504" customWidth="1"/>
    <col min="5379" max="5379" width="9.33203125" style="1504" customWidth="1"/>
    <col min="5380" max="5380" width="43.33203125" style="1504" customWidth="1"/>
    <col min="5381" max="5381" width="29.33203125" style="1504" customWidth="1"/>
    <col min="5382" max="5382" width="18.33203125" style="1504" customWidth="1"/>
    <col min="5383" max="5383" width="18.44140625" style="1504" customWidth="1"/>
    <col min="5384" max="5628" width="9.109375" style="1504"/>
    <col min="5629" max="5629" width="4.44140625" style="1504" customWidth="1"/>
    <col min="5630" max="5630" width="27.6640625" style="1504" customWidth="1"/>
    <col min="5631" max="5631" width="20.109375" style="1504" customWidth="1"/>
    <col min="5632" max="5633" width="8.109375" style="1504" customWidth="1"/>
    <col min="5634" max="5634" width="7.6640625" style="1504" customWidth="1"/>
    <col min="5635" max="5635" width="9.33203125" style="1504" customWidth="1"/>
    <col min="5636" max="5636" width="43.33203125" style="1504" customWidth="1"/>
    <col min="5637" max="5637" width="29.33203125" style="1504" customWidth="1"/>
    <col min="5638" max="5638" width="18.33203125" style="1504" customWidth="1"/>
    <col min="5639" max="5639" width="18.44140625" style="1504" customWidth="1"/>
    <col min="5640" max="5884" width="9.109375" style="1504"/>
    <col min="5885" max="5885" width="4.44140625" style="1504" customWidth="1"/>
    <col min="5886" max="5886" width="27.6640625" style="1504" customWidth="1"/>
    <col min="5887" max="5887" width="20.109375" style="1504" customWidth="1"/>
    <col min="5888" max="5889" width="8.109375" style="1504" customWidth="1"/>
    <col min="5890" max="5890" width="7.6640625" style="1504" customWidth="1"/>
    <col min="5891" max="5891" width="9.33203125" style="1504" customWidth="1"/>
    <col min="5892" max="5892" width="43.33203125" style="1504" customWidth="1"/>
    <col min="5893" max="5893" width="29.33203125" style="1504" customWidth="1"/>
    <col min="5894" max="5894" width="18.33203125" style="1504" customWidth="1"/>
    <col min="5895" max="5895" width="18.44140625" style="1504" customWidth="1"/>
    <col min="5896" max="6140" width="9.109375" style="1504"/>
    <col min="6141" max="6141" width="4.44140625" style="1504" customWidth="1"/>
    <col min="6142" max="6142" width="27.6640625" style="1504" customWidth="1"/>
    <col min="6143" max="6143" width="20.109375" style="1504" customWidth="1"/>
    <col min="6144" max="6145" width="8.109375" style="1504" customWidth="1"/>
    <col min="6146" max="6146" width="7.6640625" style="1504" customWidth="1"/>
    <col min="6147" max="6147" width="9.33203125" style="1504" customWidth="1"/>
    <col min="6148" max="6148" width="43.33203125" style="1504" customWidth="1"/>
    <col min="6149" max="6149" width="29.33203125" style="1504" customWidth="1"/>
    <col min="6150" max="6150" width="18.33203125" style="1504" customWidth="1"/>
    <col min="6151" max="6151" width="18.44140625" style="1504" customWidth="1"/>
    <col min="6152" max="6396" width="9.109375" style="1504"/>
    <col min="6397" max="6397" width="4.44140625" style="1504" customWidth="1"/>
    <col min="6398" max="6398" width="27.6640625" style="1504" customWidth="1"/>
    <col min="6399" max="6399" width="20.109375" style="1504" customWidth="1"/>
    <col min="6400" max="6401" width="8.109375" style="1504" customWidth="1"/>
    <col min="6402" max="6402" width="7.6640625" style="1504" customWidth="1"/>
    <col min="6403" max="6403" width="9.33203125" style="1504" customWidth="1"/>
    <col min="6404" max="6404" width="43.33203125" style="1504" customWidth="1"/>
    <col min="6405" max="6405" width="29.33203125" style="1504" customWidth="1"/>
    <col min="6406" max="6406" width="18.33203125" style="1504" customWidth="1"/>
    <col min="6407" max="6407" width="18.44140625" style="1504" customWidth="1"/>
    <col min="6408" max="6652" width="9.109375" style="1504"/>
    <col min="6653" max="6653" width="4.44140625" style="1504" customWidth="1"/>
    <col min="6654" max="6654" width="27.6640625" style="1504" customWidth="1"/>
    <col min="6655" max="6655" width="20.109375" style="1504" customWidth="1"/>
    <col min="6656" max="6657" width="8.109375" style="1504" customWidth="1"/>
    <col min="6658" max="6658" width="7.6640625" style="1504" customWidth="1"/>
    <col min="6659" max="6659" width="9.33203125" style="1504" customWidth="1"/>
    <col min="6660" max="6660" width="43.33203125" style="1504" customWidth="1"/>
    <col min="6661" max="6661" width="29.33203125" style="1504" customWidth="1"/>
    <col min="6662" max="6662" width="18.33203125" style="1504" customWidth="1"/>
    <col min="6663" max="6663" width="18.44140625" style="1504" customWidth="1"/>
    <col min="6664" max="6908" width="9.109375" style="1504"/>
    <col min="6909" max="6909" width="4.44140625" style="1504" customWidth="1"/>
    <col min="6910" max="6910" width="27.6640625" style="1504" customWidth="1"/>
    <col min="6911" max="6911" width="20.109375" style="1504" customWidth="1"/>
    <col min="6912" max="6913" width="8.109375" style="1504" customWidth="1"/>
    <col min="6914" max="6914" width="7.6640625" style="1504" customWidth="1"/>
    <col min="6915" max="6915" width="9.33203125" style="1504" customWidth="1"/>
    <col min="6916" max="6916" width="43.33203125" style="1504" customWidth="1"/>
    <col min="6917" max="6917" width="29.33203125" style="1504" customWidth="1"/>
    <col min="6918" max="6918" width="18.33203125" style="1504" customWidth="1"/>
    <col min="6919" max="6919" width="18.44140625" style="1504" customWidth="1"/>
    <col min="6920" max="7164" width="9.109375" style="1504"/>
    <col min="7165" max="7165" width="4.44140625" style="1504" customWidth="1"/>
    <col min="7166" max="7166" width="27.6640625" style="1504" customWidth="1"/>
    <col min="7167" max="7167" width="20.109375" style="1504" customWidth="1"/>
    <col min="7168" max="7169" width="8.109375" style="1504" customWidth="1"/>
    <col min="7170" max="7170" width="7.6640625" style="1504" customWidth="1"/>
    <col min="7171" max="7171" width="9.33203125" style="1504" customWidth="1"/>
    <col min="7172" max="7172" width="43.33203125" style="1504" customWidth="1"/>
    <col min="7173" max="7173" width="29.33203125" style="1504" customWidth="1"/>
    <col min="7174" max="7174" width="18.33203125" style="1504" customWidth="1"/>
    <col min="7175" max="7175" width="18.44140625" style="1504" customWidth="1"/>
    <col min="7176" max="7420" width="9.109375" style="1504"/>
    <col min="7421" max="7421" width="4.44140625" style="1504" customWidth="1"/>
    <col min="7422" max="7422" width="27.6640625" style="1504" customWidth="1"/>
    <col min="7423" max="7423" width="20.109375" style="1504" customWidth="1"/>
    <col min="7424" max="7425" width="8.109375" style="1504" customWidth="1"/>
    <col min="7426" max="7426" width="7.6640625" style="1504" customWidth="1"/>
    <col min="7427" max="7427" width="9.33203125" style="1504" customWidth="1"/>
    <col min="7428" max="7428" width="43.33203125" style="1504" customWidth="1"/>
    <col min="7429" max="7429" width="29.33203125" style="1504" customWidth="1"/>
    <col min="7430" max="7430" width="18.33203125" style="1504" customWidth="1"/>
    <col min="7431" max="7431" width="18.44140625" style="1504" customWidth="1"/>
    <col min="7432" max="7676" width="9.109375" style="1504"/>
    <col min="7677" max="7677" width="4.44140625" style="1504" customWidth="1"/>
    <col min="7678" max="7678" width="27.6640625" style="1504" customWidth="1"/>
    <col min="7679" max="7679" width="20.109375" style="1504" customWidth="1"/>
    <col min="7680" max="7681" width="8.109375" style="1504" customWidth="1"/>
    <col min="7682" max="7682" width="7.6640625" style="1504" customWidth="1"/>
    <col min="7683" max="7683" width="9.33203125" style="1504" customWidth="1"/>
    <col min="7684" max="7684" width="43.33203125" style="1504" customWidth="1"/>
    <col min="7685" max="7685" width="29.33203125" style="1504" customWidth="1"/>
    <col min="7686" max="7686" width="18.33203125" style="1504" customWidth="1"/>
    <col min="7687" max="7687" width="18.44140625" style="1504" customWidth="1"/>
    <col min="7688" max="7932" width="9.109375" style="1504"/>
    <col min="7933" max="7933" width="4.44140625" style="1504" customWidth="1"/>
    <col min="7934" max="7934" width="27.6640625" style="1504" customWidth="1"/>
    <col min="7935" max="7935" width="20.109375" style="1504" customWidth="1"/>
    <col min="7936" max="7937" width="8.109375" style="1504" customWidth="1"/>
    <col min="7938" max="7938" width="7.6640625" style="1504" customWidth="1"/>
    <col min="7939" max="7939" width="9.33203125" style="1504" customWidth="1"/>
    <col min="7940" max="7940" width="43.33203125" style="1504" customWidth="1"/>
    <col min="7941" max="7941" width="29.33203125" style="1504" customWidth="1"/>
    <col min="7942" max="7942" width="18.33203125" style="1504" customWidth="1"/>
    <col min="7943" max="7943" width="18.44140625" style="1504" customWidth="1"/>
    <col min="7944" max="8188" width="9.109375" style="1504"/>
    <col min="8189" max="8189" width="4.44140625" style="1504" customWidth="1"/>
    <col min="8190" max="8190" width="27.6640625" style="1504" customWidth="1"/>
    <col min="8191" max="8191" width="20.109375" style="1504" customWidth="1"/>
    <col min="8192" max="8193" width="8.109375" style="1504" customWidth="1"/>
    <col min="8194" max="8194" width="7.6640625" style="1504" customWidth="1"/>
    <col min="8195" max="8195" width="9.33203125" style="1504" customWidth="1"/>
    <col min="8196" max="8196" width="43.33203125" style="1504" customWidth="1"/>
    <col min="8197" max="8197" width="29.33203125" style="1504" customWidth="1"/>
    <col min="8198" max="8198" width="18.33203125" style="1504" customWidth="1"/>
    <col min="8199" max="8199" width="18.44140625" style="1504" customWidth="1"/>
    <col min="8200" max="8444" width="9.109375" style="1504"/>
    <col min="8445" max="8445" width="4.44140625" style="1504" customWidth="1"/>
    <col min="8446" max="8446" width="27.6640625" style="1504" customWidth="1"/>
    <col min="8447" max="8447" width="20.109375" style="1504" customWidth="1"/>
    <col min="8448" max="8449" width="8.109375" style="1504" customWidth="1"/>
    <col min="8450" max="8450" width="7.6640625" style="1504" customWidth="1"/>
    <col min="8451" max="8451" width="9.33203125" style="1504" customWidth="1"/>
    <col min="8452" max="8452" width="43.33203125" style="1504" customWidth="1"/>
    <col min="8453" max="8453" width="29.33203125" style="1504" customWidth="1"/>
    <col min="8454" max="8454" width="18.33203125" style="1504" customWidth="1"/>
    <col min="8455" max="8455" width="18.44140625" style="1504" customWidth="1"/>
    <col min="8456" max="8700" width="9.109375" style="1504"/>
    <col min="8701" max="8701" width="4.44140625" style="1504" customWidth="1"/>
    <col min="8702" max="8702" width="27.6640625" style="1504" customWidth="1"/>
    <col min="8703" max="8703" width="20.109375" style="1504" customWidth="1"/>
    <col min="8704" max="8705" width="8.109375" style="1504" customWidth="1"/>
    <col min="8706" max="8706" width="7.6640625" style="1504" customWidth="1"/>
    <col min="8707" max="8707" width="9.33203125" style="1504" customWidth="1"/>
    <col min="8708" max="8708" width="43.33203125" style="1504" customWidth="1"/>
    <col min="8709" max="8709" width="29.33203125" style="1504" customWidth="1"/>
    <col min="8710" max="8710" width="18.33203125" style="1504" customWidth="1"/>
    <col min="8711" max="8711" width="18.44140625" style="1504" customWidth="1"/>
    <col min="8712" max="8956" width="9.109375" style="1504"/>
    <col min="8957" max="8957" width="4.44140625" style="1504" customWidth="1"/>
    <col min="8958" max="8958" width="27.6640625" style="1504" customWidth="1"/>
    <col min="8959" max="8959" width="20.109375" style="1504" customWidth="1"/>
    <col min="8960" max="8961" width="8.109375" style="1504" customWidth="1"/>
    <col min="8962" max="8962" width="7.6640625" style="1504" customWidth="1"/>
    <col min="8963" max="8963" width="9.33203125" style="1504" customWidth="1"/>
    <col min="8964" max="8964" width="43.33203125" style="1504" customWidth="1"/>
    <col min="8965" max="8965" width="29.33203125" style="1504" customWidth="1"/>
    <col min="8966" max="8966" width="18.33203125" style="1504" customWidth="1"/>
    <col min="8967" max="8967" width="18.44140625" style="1504" customWidth="1"/>
    <col min="8968" max="9212" width="9.109375" style="1504"/>
    <col min="9213" max="9213" width="4.44140625" style="1504" customWidth="1"/>
    <col min="9214" max="9214" width="27.6640625" style="1504" customWidth="1"/>
    <col min="9215" max="9215" width="20.109375" style="1504" customWidth="1"/>
    <col min="9216" max="9217" width="8.109375" style="1504" customWidth="1"/>
    <col min="9218" max="9218" width="7.6640625" style="1504" customWidth="1"/>
    <col min="9219" max="9219" width="9.33203125" style="1504" customWidth="1"/>
    <col min="9220" max="9220" width="43.33203125" style="1504" customWidth="1"/>
    <col min="9221" max="9221" width="29.33203125" style="1504" customWidth="1"/>
    <col min="9222" max="9222" width="18.33203125" style="1504" customWidth="1"/>
    <col min="9223" max="9223" width="18.44140625" style="1504" customWidth="1"/>
    <col min="9224" max="9468" width="9.109375" style="1504"/>
    <col min="9469" max="9469" width="4.44140625" style="1504" customWidth="1"/>
    <col min="9470" max="9470" width="27.6640625" style="1504" customWidth="1"/>
    <col min="9471" max="9471" width="20.109375" style="1504" customWidth="1"/>
    <col min="9472" max="9473" width="8.109375" style="1504" customWidth="1"/>
    <col min="9474" max="9474" width="7.6640625" style="1504" customWidth="1"/>
    <col min="9475" max="9475" width="9.33203125" style="1504" customWidth="1"/>
    <col min="9476" max="9476" width="43.33203125" style="1504" customWidth="1"/>
    <col min="9477" max="9477" width="29.33203125" style="1504" customWidth="1"/>
    <col min="9478" max="9478" width="18.33203125" style="1504" customWidth="1"/>
    <col min="9479" max="9479" width="18.44140625" style="1504" customWidth="1"/>
    <col min="9480" max="9724" width="9.109375" style="1504"/>
    <col min="9725" max="9725" width="4.44140625" style="1504" customWidth="1"/>
    <col min="9726" max="9726" width="27.6640625" style="1504" customWidth="1"/>
    <col min="9727" max="9727" width="20.109375" style="1504" customWidth="1"/>
    <col min="9728" max="9729" width="8.109375" style="1504" customWidth="1"/>
    <col min="9730" max="9730" width="7.6640625" style="1504" customWidth="1"/>
    <col min="9731" max="9731" width="9.33203125" style="1504" customWidth="1"/>
    <col min="9732" max="9732" width="43.33203125" style="1504" customWidth="1"/>
    <col min="9733" max="9733" width="29.33203125" style="1504" customWidth="1"/>
    <col min="9734" max="9734" width="18.33203125" style="1504" customWidth="1"/>
    <col min="9735" max="9735" width="18.44140625" style="1504" customWidth="1"/>
    <col min="9736" max="9980" width="9.109375" style="1504"/>
    <col min="9981" max="9981" width="4.44140625" style="1504" customWidth="1"/>
    <col min="9982" max="9982" width="27.6640625" style="1504" customWidth="1"/>
    <col min="9983" max="9983" width="20.109375" style="1504" customWidth="1"/>
    <col min="9984" max="9985" width="8.109375" style="1504" customWidth="1"/>
    <col min="9986" max="9986" width="7.6640625" style="1504" customWidth="1"/>
    <col min="9987" max="9987" width="9.33203125" style="1504" customWidth="1"/>
    <col min="9988" max="9988" width="43.33203125" style="1504" customWidth="1"/>
    <col min="9989" max="9989" width="29.33203125" style="1504" customWidth="1"/>
    <col min="9990" max="9990" width="18.33203125" style="1504" customWidth="1"/>
    <col min="9991" max="9991" width="18.44140625" style="1504" customWidth="1"/>
    <col min="9992" max="10236" width="9.109375" style="1504"/>
    <col min="10237" max="10237" width="4.44140625" style="1504" customWidth="1"/>
    <col min="10238" max="10238" width="27.6640625" style="1504" customWidth="1"/>
    <col min="10239" max="10239" width="20.109375" style="1504" customWidth="1"/>
    <col min="10240" max="10241" width="8.109375" style="1504" customWidth="1"/>
    <col min="10242" max="10242" width="7.6640625" style="1504" customWidth="1"/>
    <col min="10243" max="10243" width="9.33203125" style="1504" customWidth="1"/>
    <col min="10244" max="10244" width="43.33203125" style="1504" customWidth="1"/>
    <col min="10245" max="10245" width="29.33203125" style="1504" customWidth="1"/>
    <col min="10246" max="10246" width="18.33203125" style="1504" customWidth="1"/>
    <col min="10247" max="10247" width="18.44140625" style="1504" customWidth="1"/>
    <col min="10248" max="10492" width="9.109375" style="1504"/>
    <col min="10493" max="10493" width="4.44140625" style="1504" customWidth="1"/>
    <col min="10494" max="10494" width="27.6640625" style="1504" customWidth="1"/>
    <col min="10495" max="10495" width="20.109375" style="1504" customWidth="1"/>
    <col min="10496" max="10497" width="8.109375" style="1504" customWidth="1"/>
    <col min="10498" max="10498" width="7.6640625" style="1504" customWidth="1"/>
    <col min="10499" max="10499" width="9.33203125" style="1504" customWidth="1"/>
    <col min="10500" max="10500" width="43.33203125" style="1504" customWidth="1"/>
    <col min="10501" max="10501" width="29.33203125" style="1504" customWidth="1"/>
    <col min="10502" max="10502" width="18.33203125" style="1504" customWidth="1"/>
    <col min="10503" max="10503" width="18.44140625" style="1504" customWidth="1"/>
    <col min="10504" max="10748" width="9.109375" style="1504"/>
    <col min="10749" max="10749" width="4.44140625" style="1504" customWidth="1"/>
    <col min="10750" max="10750" width="27.6640625" style="1504" customWidth="1"/>
    <col min="10751" max="10751" width="20.109375" style="1504" customWidth="1"/>
    <col min="10752" max="10753" width="8.109375" style="1504" customWidth="1"/>
    <col min="10754" max="10754" width="7.6640625" style="1504" customWidth="1"/>
    <col min="10755" max="10755" width="9.33203125" style="1504" customWidth="1"/>
    <col min="10756" max="10756" width="43.33203125" style="1504" customWidth="1"/>
    <col min="10757" max="10757" width="29.33203125" style="1504" customWidth="1"/>
    <col min="10758" max="10758" width="18.33203125" style="1504" customWidth="1"/>
    <col min="10759" max="10759" width="18.44140625" style="1504" customWidth="1"/>
    <col min="10760" max="11004" width="9.109375" style="1504"/>
    <col min="11005" max="11005" width="4.44140625" style="1504" customWidth="1"/>
    <col min="11006" max="11006" width="27.6640625" style="1504" customWidth="1"/>
    <col min="11007" max="11007" width="20.109375" style="1504" customWidth="1"/>
    <col min="11008" max="11009" width="8.109375" style="1504" customWidth="1"/>
    <col min="11010" max="11010" width="7.6640625" style="1504" customWidth="1"/>
    <col min="11011" max="11011" width="9.33203125" style="1504" customWidth="1"/>
    <col min="11012" max="11012" width="43.33203125" style="1504" customWidth="1"/>
    <col min="11013" max="11013" width="29.33203125" style="1504" customWidth="1"/>
    <col min="11014" max="11014" width="18.33203125" style="1504" customWidth="1"/>
    <col min="11015" max="11015" width="18.44140625" style="1504" customWidth="1"/>
    <col min="11016" max="11260" width="9.109375" style="1504"/>
    <col min="11261" max="11261" width="4.44140625" style="1504" customWidth="1"/>
    <col min="11262" max="11262" width="27.6640625" style="1504" customWidth="1"/>
    <col min="11263" max="11263" width="20.109375" style="1504" customWidth="1"/>
    <col min="11264" max="11265" width="8.109375" style="1504" customWidth="1"/>
    <col min="11266" max="11266" width="7.6640625" style="1504" customWidth="1"/>
    <col min="11267" max="11267" width="9.33203125" style="1504" customWidth="1"/>
    <col min="11268" max="11268" width="43.33203125" style="1504" customWidth="1"/>
    <col min="11269" max="11269" width="29.33203125" style="1504" customWidth="1"/>
    <col min="11270" max="11270" width="18.33203125" style="1504" customWidth="1"/>
    <col min="11271" max="11271" width="18.44140625" style="1504" customWidth="1"/>
    <col min="11272" max="11516" width="9.109375" style="1504"/>
    <col min="11517" max="11517" width="4.44140625" style="1504" customWidth="1"/>
    <col min="11518" max="11518" width="27.6640625" style="1504" customWidth="1"/>
    <col min="11519" max="11519" width="20.109375" style="1504" customWidth="1"/>
    <col min="11520" max="11521" width="8.109375" style="1504" customWidth="1"/>
    <col min="11522" max="11522" width="7.6640625" style="1504" customWidth="1"/>
    <col min="11523" max="11523" width="9.33203125" style="1504" customWidth="1"/>
    <col min="11524" max="11524" width="43.33203125" style="1504" customWidth="1"/>
    <col min="11525" max="11525" width="29.33203125" style="1504" customWidth="1"/>
    <col min="11526" max="11526" width="18.33203125" style="1504" customWidth="1"/>
    <col min="11527" max="11527" width="18.44140625" style="1504" customWidth="1"/>
    <col min="11528" max="11772" width="9.109375" style="1504"/>
    <col min="11773" max="11773" width="4.44140625" style="1504" customWidth="1"/>
    <col min="11774" max="11774" width="27.6640625" style="1504" customWidth="1"/>
    <col min="11775" max="11775" width="20.109375" style="1504" customWidth="1"/>
    <col min="11776" max="11777" width="8.109375" style="1504" customWidth="1"/>
    <col min="11778" max="11778" width="7.6640625" style="1504" customWidth="1"/>
    <col min="11779" max="11779" width="9.33203125" style="1504" customWidth="1"/>
    <col min="11780" max="11780" width="43.33203125" style="1504" customWidth="1"/>
    <col min="11781" max="11781" width="29.33203125" style="1504" customWidth="1"/>
    <col min="11782" max="11782" width="18.33203125" style="1504" customWidth="1"/>
    <col min="11783" max="11783" width="18.44140625" style="1504" customWidth="1"/>
    <col min="11784" max="12028" width="9.109375" style="1504"/>
    <col min="12029" max="12029" width="4.44140625" style="1504" customWidth="1"/>
    <col min="12030" max="12030" width="27.6640625" style="1504" customWidth="1"/>
    <col min="12031" max="12031" width="20.109375" style="1504" customWidth="1"/>
    <col min="12032" max="12033" width="8.109375" style="1504" customWidth="1"/>
    <col min="12034" max="12034" width="7.6640625" style="1504" customWidth="1"/>
    <col min="12035" max="12035" width="9.33203125" style="1504" customWidth="1"/>
    <col min="12036" max="12036" width="43.33203125" style="1504" customWidth="1"/>
    <col min="12037" max="12037" width="29.33203125" style="1504" customWidth="1"/>
    <col min="12038" max="12038" width="18.33203125" style="1504" customWidth="1"/>
    <col min="12039" max="12039" width="18.44140625" style="1504" customWidth="1"/>
    <col min="12040" max="12284" width="9.109375" style="1504"/>
    <col min="12285" max="12285" width="4.44140625" style="1504" customWidth="1"/>
    <col min="12286" max="12286" width="27.6640625" style="1504" customWidth="1"/>
    <col min="12287" max="12287" width="20.109375" style="1504" customWidth="1"/>
    <col min="12288" max="12289" width="8.109375" style="1504" customWidth="1"/>
    <col min="12290" max="12290" width="7.6640625" style="1504" customWidth="1"/>
    <col min="12291" max="12291" width="9.33203125" style="1504" customWidth="1"/>
    <col min="12292" max="12292" width="43.33203125" style="1504" customWidth="1"/>
    <col min="12293" max="12293" width="29.33203125" style="1504" customWidth="1"/>
    <col min="12294" max="12294" width="18.33203125" style="1504" customWidth="1"/>
    <col min="12295" max="12295" width="18.44140625" style="1504" customWidth="1"/>
    <col min="12296" max="12540" width="9.109375" style="1504"/>
    <col min="12541" max="12541" width="4.44140625" style="1504" customWidth="1"/>
    <col min="12542" max="12542" width="27.6640625" style="1504" customWidth="1"/>
    <col min="12543" max="12543" width="20.109375" style="1504" customWidth="1"/>
    <col min="12544" max="12545" width="8.109375" style="1504" customWidth="1"/>
    <col min="12546" max="12546" width="7.6640625" style="1504" customWidth="1"/>
    <col min="12547" max="12547" width="9.33203125" style="1504" customWidth="1"/>
    <col min="12548" max="12548" width="43.33203125" style="1504" customWidth="1"/>
    <col min="12549" max="12549" width="29.33203125" style="1504" customWidth="1"/>
    <col min="12550" max="12550" width="18.33203125" style="1504" customWidth="1"/>
    <col min="12551" max="12551" width="18.44140625" style="1504" customWidth="1"/>
    <col min="12552" max="12796" width="9.109375" style="1504"/>
    <col min="12797" max="12797" width="4.44140625" style="1504" customWidth="1"/>
    <col min="12798" max="12798" width="27.6640625" style="1504" customWidth="1"/>
    <col min="12799" max="12799" width="20.109375" style="1504" customWidth="1"/>
    <col min="12800" max="12801" width="8.109375" style="1504" customWidth="1"/>
    <col min="12802" max="12802" width="7.6640625" style="1504" customWidth="1"/>
    <col min="12803" max="12803" width="9.33203125" style="1504" customWidth="1"/>
    <col min="12804" max="12804" width="43.33203125" style="1504" customWidth="1"/>
    <col min="12805" max="12805" width="29.33203125" style="1504" customWidth="1"/>
    <col min="12806" max="12806" width="18.33203125" style="1504" customWidth="1"/>
    <col min="12807" max="12807" width="18.44140625" style="1504" customWidth="1"/>
    <col min="12808" max="13052" width="9.109375" style="1504"/>
    <col min="13053" max="13053" width="4.44140625" style="1504" customWidth="1"/>
    <col min="13054" max="13054" width="27.6640625" style="1504" customWidth="1"/>
    <col min="13055" max="13055" width="20.109375" style="1504" customWidth="1"/>
    <col min="13056" max="13057" width="8.109375" style="1504" customWidth="1"/>
    <col min="13058" max="13058" width="7.6640625" style="1504" customWidth="1"/>
    <col min="13059" max="13059" width="9.33203125" style="1504" customWidth="1"/>
    <col min="13060" max="13060" width="43.33203125" style="1504" customWidth="1"/>
    <col min="13061" max="13061" width="29.33203125" style="1504" customWidth="1"/>
    <col min="13062" max="13062" width="18.33203125" style="1504" customWidth="1"/>
    <col min="13063" max="13063" width="18.44140625" style="1504" customWidth="1"/>
    <col min="13064" max="13308" width="9.109375" style="1504"/>
    <col min="13309" max="13309" width="4.44140625" style="1504" customWidth="1"/>
    <col min="13310" max="13310" width="27.6640625" style="1504" customWidth="1"/>
    <col min="13311" max="13311" width="20.109375" style="1504" customWidth="1"/>
    <col min="13312" max="13313" width="8.109375" style="1504" customWidth="1"/>
    <col min="13314" max="13314" width="7.6640625" style="1504" customWidth="1"/>
    <col min="13315" max="13315" width="9.33203125" style="1504" customWidth="1"/>
    <col min="13316" max="13316" width="43.33203125" style="1504" customWidth="1"/>
    <col min="13317" max="13317" width="29.33203125" style="1504" customWidth="1"/>
    <col min="13318" max="13318" width="18.33203125" style="1504" customWidth="1"/>
    <col min="13319" max="13319" width="18.44140625" style="1504" customWidth="1"/>
    <col min="13320" max="13564" width="9.109375" style="1504"/>
    <col min="13565" max="13565" width="4.44140625" style="1504" customWidth="1"/>
    <col min="13566" max="13566" width="27.6640625" style="1504" customWidth="1"/>
    <col min="13567" max="13567" width="20.109375" style="1504" customWidth="1"/>
    <col min="13568" max="13569" width="8.109375" style="1504" customWidth="1"/>
    <col min="13570" max="13570" width="7.6640625" style="1504" customWidth="1"/>
    <col min="13571" max="13571" width="9.33203125" style="1504" customWidth="1"/>
    <col min="13572" max="13572" width="43.33203125" style="1504" customWidth="1"/>
    <col min="13573" max="13573" width="29.33203125" style="1504" customWidth="1"/>
    <col min="13574" max="13574" width="18.33203125" style="1504" customWidth="1"/>
    <col min="13575" max="13575" width="18.44140625" style="1504" customWidth="1"/>
    <col min="13576" max="13820" width="9.109375" style="1504"/>
    <col min="13821" max="13821" width="4.44140625" style="1504" customWidth="1"/>
    <col min="13822" max="13822" width="27.6640625" style="1504" customWidth="1"/>
    <col min="13823" max="13823" width="20.109375" style="1504" customWidth="1"/>
    <col min="13824" max="13825" width="8.109375" style="1504" customWidth="1"/>
    <col min="13826" max="13826" width="7.6640625" style="1504" customWidth="1"/>
    <col min="13827" max="13827" width="9.33203125" style="1504" customWidth="1"/>
    <col min="13828" max="13828" width="43.33203125" style="1504" customWidth="1"/>
    <col min="13829" max="13829" width="29.33203125" style="1504" customWidth="1"/>
    <col min="13830" max="13830" width="18.33203125" style="1504" customWidth="1"/>
    <col min="13831" max="13831" width="18.44140625" style="1504" customWidth="1"/>
    <col min="13832" max="14076" width="9.109375" style="1504"/>
    <col min="14077" max="14077" width="4.44140625" style="1504" customWidth="1"/>
    <col min="14078" max="14078" width="27.6640625" style="1504" customWidth="1"/>
    <col min="14079" max="14079" width="20.109375" style="1504" customWidth="1"/>
    <col min="14080" max="14081" width="8.109375" style="1504" customWidth="1"/>
    <col min="14082" max="14082" width="7.6640625" style="1504" customWidth="1"/>
    <col min="14083" max="14083" width="9.33203125" style="1504" customWidth="1"/>
    <col min="14084" max="14084" width="43.33203125" style="1504" customWidth="1"/>
    <col min="14085" max="14085" width="29.33203125" style="1504" customWidth="1"/>
    <col min="14086" max="14086" width="18.33203125" style="1504" customWidth="1"/>
    <col min="14087" max="14087" width="18.44140625" style="1504" customWidth="1"/>
    <col min="14088" max="14332" width="9.109375" style="1504"/>
    <col min="14333" max="14333" width="4.44140625" style="1504" customWidth="1"/>
    <col min="14334" max="14334" width="27.6640625" style="1504" customWidth="1"/>
    <col min="14335" max="14335" width="20.109375" style="1504" customWidth="1"/>
    <col min="14336" max="14337" width="8.109375" style="1504" customWidth="1"/>
    <col min="14338" max="14338" width="7.6640625" style="1504" customWidth="1"/>
    <col min="14339" max="14339" width="9.33203125" style="1504" customWidth="1"/>
    <col min="14340" max="14340" width="43.33203125" style="1504" customWidth="1"/>
    <col min="14341" max="14341" width="29.33203125" style="1504" customWidth="1"/>
    <col min="14342" max="14342" width="18.33203125" style="1504" customWidth="1"/>
    <col min="14343" max="14343" width="18.44140625" style="1504" customWidth="1"/>
    <col min="14344" max="14588" width="9.109375" style="1504"/>
    <col min="14589" max="14589" width="4.44140625" style="1504" customWidth="1"/>
    <col min="14590" max="14590" width="27.6640625" style="1504" customWidth="1"/>
    <col min="14591" max="14591" width="20.109375" style="1504" customWidth="1"/>
    <col min="14592" max="14593" width="8.109375" style="1504" customWidth="1"/>
    <col min="14594" max="14594" width="7.6640625" style="1504" customWidth="1"/>
    <col min="14595" max="14595" width="9.33203125" style="1504" customWidth="1"/>
    <col min="14596" max="14596" width="43.33203125" style="1504" customWidth="1"/>
    <col min="14597" max="14597" width="29.33203125" style="1504" customWidth="1"/>
    <col min="14598" max="14598" width="18.33203125" style="1504" customWidth="1"/>
    <col min="14599" max="14599" width="18.44140625" style="1504" customWidth="1"/>
    <col min="14600" max="14844" width="9.109375" style="1504"/>
    <col min="14845" max="14845" width="4.44140625" style="1504" customWidth="1"/>
    <col min="14846" max="14846" width="27.6640625" style="1504" customWidth="1"/>
    <col min="14847" max="14847" width="20.109375" style="1504" customWidth="1"/>
    <col min="14848" max="14849" width="8.109375" style="1504" customWidth="1"/>
    <col min="14850" max="14850" width="7.6640625" style="1504" customWidth="1"/>
    <col min="14851" max="14851" width="9.33203125" style="1504" customWidth="1"/>
    <col min="14852" max="14852" width="43.33203125" style="1504" customWidth="1"/>
    <col min="14853" max="14853" width="29.33203125" style="1504" customWidth="1"/>
    <col min="14854" max="14854" width="18.33203125" style="1504" customWidth="1"/>
    <col min="14855" max="14855" width="18.44140625" style="1504" customWidth="1"/>
    <col min="14856" max="15100" width="9.109375" style="1504"/>
    <col min="15101" max="15101" width="4.44140625" style="1504" customWidth="1"/>
    <col min="15102" max="15102" width="27.6640625" style="1504" customWidth="1"/>
    <col min="15103" max="15103" width="20.109375" style="1504" customWidth="1"/>
    <col min="15104" max="15105" width="8.109375" style="1504" customWidth="1"/>
    <col min="15106" max="15106" width="7.6640625" style="1504" customWidth="1"/>
    <col min="15107" max="15107" width="9.33203125" style="1504" customWidth="1"/>
    <col min="15108" max="15108" width="43.33203125" style="1504" customWidth="1"/>
    <col min="15109" max="15109" width="29.33203125" style="1504" customWidth="1"/>
    <col min="15110" max="15110" width="18.33203125" style="1504" customWidth="1"/>
    <col min="15111" max="15111" width="18.44140625" style="1504" customWidth="1"/>
    <col min="15112" max="15356" width="9.109375" style="1504"/>
    <col min="15357" max="15357" width="4.44140625" style="1504" customWidth="1"/>
    <col min="15358" max="15358" width="27.6640625" style="1504" customWidth="1"/>
    <col min="15359" max="15359" width="20.109375" style="1504" customWidth="1"/>
    <col min="15360" max="15361" width="8.109375" style="1504" customWidth="1"/>
    <col min="15362" max="15362" width="7.6640625" style="1504" customWidth="1"/>
    <col min="15363" max="15363" width="9.33203125" style="1504" customWidth="1"/>
    <col min="15364" max="15364" width="43.33203125" style="1504" customWidth="1"/>
    <col min="15365" max="15365" width="29.33203125" style="1504" customWidth="1"/>
    <col min="15366" max="15366" width="18.33203125" style="1504" customWidth="1"/>
    <col min="15367" max="15367" width="18.44140625" style="1504" customWidth="1"/>
    <col min="15368" max="15612" width="9.109375" style="1504"/>
    <col min="15613" max="15613" width="4.44140625" style="1504" customWidth="1"/>
    <col min="15614" max="15614" width="27.6640625" style="1504" customWidth="1"/>
    <col min="15615" max="15615" width="20.109375" style="1504" customWidth="1"/>
    <col min="15616" max="15617" width="8.109375" style="1504" customWidth="1"/>
    <col min="15618" max="15618" width="7.6640625" style="1504" customWidth="1"/>
    <col min="15619" max="15619" width="9.33203125" style="1504" customWidth="1"/>
    <col min="15620" max="15620" width="43.33203125" style="1504" customWidth="1"/>
    <col min="15621" max="15621" width="29.33203125" style="1504" customWidth="1"/>
    <col min="15622" max="15622" width="18.33203125" style="1504" customWidth="1"/>
    <col min="15623" max="15623" width="18.44140625" style="1504" customWidth="1"/>
    <col min="15624" max="15868" width="9.109375" style="1504"/>
    <col min="15869" max="15869" width="4.44140625" style="1504" customWidth="1"/>
    <col min="15870" max="15870" width="27.6640625" style="1504" customWidth="1"/>
    <col min="15871" max="15871" width="20.109375" style="1504" customWidth="1"/>
    <col min="15872" max="15873" width="8.109375" style="1504" customWidth="1"/>
    <col min="15874" max="15874" width="7.6640625" style="1504" customWidth="1"/>
    <col min="15875" max="15875" width="9.33203125" style="1504" customWidth="1"/>
    <col min="15876" max="15876" width="43.33203125" style="1504" customWidth="1"/>
    <col min="15877" max="15877" width="29.33203125" style="1504" customWidth="1"/>
    <col min="15878" max="15878" width="18.33203125" style="1504" customWidth="1"/>
    <col min="15879" max="15879" width="18.44140625" style="1504" customWidth="1"/>
    <col min="15880" max="16124" width="9.109375" style="1504"/>
    <col min="16125" max="16125" width="4.44140625" style="1504" customWidth="1"/>
    <col min="16126" max="16126" width="27.6640625" style="1504" customWidth="1"/>
    <col min="16127" max="16127" width="20.109375" style="1504" customWidth="1"/>
    <col min="16128" max="16129" width="8.109375" style="1504" customWidth="1"/>
    <col min="16130" max="16130" width="7.6640625" style="1504" customWidth="1"/>
    <col min="16131" max="16131" width="9.33203125" style="1504" customWidth="1"/>
    <col min="16132" max="16132" width="43.33203125" style="1504" customWidth="1"/>
    <col min="16133" max="16133" width="29.33203125" style="1504" customWidth="1"/>
    <col min="16134" max="16134" width="18.33203125" style="1504" customWidth="1"/>
    <col min="16135" max="16135" width="18.44140625" style="1504" customWidth="1"/>
    <col min="16136" max="16384" width="9.109375" style="1504"/>
  </cols>
  <sheetData>
    <row r="1" spans="1:10" s="1527" customFormat="1" ht="23.4">
      <c r="A1" s="2045" t="s">
        <v>1268</v>
      </c>
      <c r="B1" s="2045"/>
      <c r="C1" s="2045"/>
      <c r="D1" s="2045"/>
      <c r="E1" s="2045"/>
      <c r="F1" s="2045"/>
      <c r="G1" s="2045"/>
      <c r="H1" s="1542"/>
      <c r="I1" s="1542"/>
      <c r="J1" s="1542"/>
    </row>
    <row r="2" spans="1:10" s="1527" customFormat="1" ht="26.25" customHeight="1">
      <c r="A2" s="2046" t="s">
        <v>1329</v>
      </c>
      <c r="B2" s="2046"/>
      <c r="C2" s="2046"/>
      <c r="D2" s="2046"/>
      <c r="E2" s="2046"/>
      <c r="F2" s="2046"/>
      <c r="G2" s="2046"/>
      <c r="H2" s="1543"/>
      <c r="I2" s="1543"/>
      <c r="J2" s="1543"/>
    </row>
    <row r="3" spans="1:10" s="1528" customFormat="1" ht="30" customHeight="1">
      <c r="A3" s="2045" t="s">
        <v>1351</v>
      </c>
      <c r="B3" s="2045"/>
      <c r="C3" s="2045"/>
      <c r="D3" s="2045"/>
      <c r="E3" s="2045"/>
      <c r="F3" s="2045"/>
      <c r="G3" s="2045"/>
      <c r="H3" s="1544"/>
      <c r="I3" s="1544"/>
      <c r="J3" s="1544"/>
    </row>
    <row r="4" spans="1:10" s="1527" customFormat="1" ht="23.4">
      <c r="A4" s="2057" t="s">
        <v>1270</v>
      </c>
      <c r="B4" s="2057"/>
      <c r="C4" s="2057"/>
      <c r="D4" s="2057"/>
      <c r="E4" s="2057"/>
      <c r="F4" s="2057"/>
      <c r="G4" s="2057"/>
      <c r="H4" s="1545"/>
      <c r="I4" s="1545"/>
      <c r="J4" s="1545"/>
    </row>
    <row r="5" spans="1:10" ht="13.5" customHeight="1">
      <c r="A5" s="1546"/>
      <c r="B5" s="1547"/>
      <c r="C5" s="1547"/>
      <c r="D5" s="1547"/>
      <c r="E5" s="1547"/>
      <c r="F5" s="1547"/>
      <c r="G5" s="1547"/>
    </row>
    <row r="6" spans="1:10" ht="33" customHeight="1">
      <c r="A6" s="2059" t="s">
        <v>56</v>
      </c>
      <c r="B6" s="2059" t="s">
        <v>1330</v>
      </c>
      <c r="C6" s="2059" t="s">
        <v>1027</v>
      </c>
      <c r="D6" s="2059" t="s">
        <v>1331</v>
      </c>
      <c r="E6" s="2059" t="s">
        <v>1318</v>
      </c>
      <c r="F6" s="2061" t="s">
        <v>1319</v>
      </c>
      <c r="G6" s="2061"/>
    </row>
    <row r="7" spans="1:10" ht="34.5" customHeight="1">
      <c r="A7" s="2060"/>
      <c r="B7" s="2060"/>
      <c r="C7" s="2060"/>
      <c r="D7" s="2060"/>
      <c r="E7" s="2060"/>
      <c r="F7" s="1535" t="s">
        <v>1320</v>
      </c>
      <c r="G7" s="1535" t="s">
        <v>1321</v>
      </c>
    </row>
    <row r="8" spans="1:10" ht="39.9" customHeight="1">
      <c r="A8" s="1536">
        <v>1</v>
      </c>
      <c r="B8" s="1548"/>
      <c r="C8" s="1537"/>
      <c r="D8" s="1549"/>
      <c r="E8" s="1548"/>
      <c r="F8" s="1548"/>
      <c r="G8" s="1536"/>
    </row>
    <row r="9" spans="1:10" ht="39.9" customHeight="1">
      <c r="A9" s="1550">
        <v>2</v>
      </c>
      <c r="B9" s="1551"/>
      <c r="C9" s="1552"/>
      <c r="D9" s="1549"/>
      <c r="E9" s="1553"/>
      <c r="F9" s="1553"/>
      <c r="G9" s="1554"/>
    </row>
    <row r="10" spans="1:10" ht="39.9" customHeight="1">
      <c r="A10" s="1536">
        <v>3</v>
      </c>
      <c r="B10" s="1555"/>
      <c r="C10" s="1537"/>
      <c r="D10" s="1556"/>
      <c r="E10" s="1555"/>
      <c r="F10" s="1555"/>
      <c r="G10" s="1536"/>
    </row>
    <row r="11" spans="1:10" ht="39.9" customHeight="1">
      <c r="A11" s="1550">
        <v>4</v>
      </c>
      <c r="B11" s="1551"/>
      <c r="C11" s="1552"/>
      <c r="D11" s="1549"/>
      <c r="E11" s="1555"/>
      <c r="F11" s="1555"/>
      <c r="G11" s="1536"/>
    </row>
    <row r="12" spans="1:10" ht="39.9" customHeight="1">
      <c r="A12" s="1550">
        <v>5</v>
      </c>
      <c r="B12" s="1551"/>
      <c r="C12" s="1552"/>
      <c r="D12" s="1549"/>
      <c r="E12" s="1555"/>
      <c r="F12" s="1555"/>
      <c r="G12" s="1536"/>
    </row>
    <row r="13" spans="1:10" ht="39.9" customHeight="1">
      <c r="A13" s="1550">
        <v>6</v>
      </c>
      <c r="B13" s="1551"/>
      <c r="C13" s="1552"/>
      <c r="D13" s="1549"/>
      <c r="E13" s="1555"/>
      <c r="F13" s="1555"/>
      <c r="G13" s="1536"/>
    </row>
    <row r="14" spans="1:10" ht="39.9" customHeight="1">
      <c r="A14" s="1550">
        <v>7</v>
      </c>
      <c r="B14" s="1551"/>
      <c r="C14" s="1552"/>
      <c r="D14" s="1549"/>
      <c r="E14" s="1555"/>
      <c r="F14" s="1555"/>
      <c r="G14" s="1536"/>
    </row>
    <row r="15" spans="1:10" ht="39.9" customHeight="1">
      <c r="A15" s="1550">
        <v>8</v>
      </c>
      <c r="B15" s="1551"/>
      <c r="C15" s="1552"/>
      <c r="D15" s="1549"/>
      <c r="E15" s="1555"/>
      <c r="F15" s="1555"/>
      <c r="G15" s="1536"/>
    </row>
    <row r="16" spans="1:10" ht="39.9" customHeight="1">
      <c r="A16" s="1536">
        <v>9</v>
      </c>
      <c r="B16" s="1555"/>
      <c r="C16" s="1537"/>
      <c r="D16" s="1556"/>
      <c r="E16" s="1555"/>
      <c r="F16" s="1555"/>
      <c r="G16" s="1536"/>
    </row>
  </sheetData>
  <mergeCells count="10">
    <mergeCell ref="A1:G1"/>
    <mergeCell ref="A2:G2"/>
    <mergeCell ref="A3:G3"/>
    <mergeCell ref="A4:G4"/>
    <mergeCell ref="A6:A7"/>
    <mergeCell ref="B6:B7"/>
    <mergeCell ref="C6:C7"/>
    <mergeCell ref="D6:D7"/>
    <mergeCell ref="E6:E7"/>
    <mergeCell ref="F6:G6"/>
  </mergeCells>
  <printOptions horizontalCentered="1"/>
  <pageMargins left="0.19685039370078741" right="0.19685039370078741" top="0.47244094488188981" bottom="0.35433070866141736" header="0.31496062992125984" footer="0.23622047244094491"/>
  <pageSetup paperSize="9" scale="96" firstPageNumber="93" orientation="landscape" useFirstPageNumber="1" r:id="rId1"/>
  <headerFooter>
    <oddFooter xml:space="preserve">&amp;C&amp;"TH SarabunPSK,Regular"&amp;20&amp;P&amp;R&amp;"TH SarabunPSK,Regular"&amp;20&amp;A 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F0"/>
  </sheetPr>
  <dimension ref="A1:F101"/>
  <sheetViews>
    <sheetView view="pageBreakPreview" topLeftCell="A83" zoomScaleNormal="100" zoomScaleSheetLayoutView="100" workbookViewId="0">
      <selection activeCell="B90" sqref="B90"/>
    </sheetView>
  </sheetViews>
  <sheetFormatPr defaultColWidth="9.109375" defaultRowHeight="21"/>
  <cols>
    <col min="1" max="1" width="5.88671875" style="157" customWidth="1"/>
    <col min="2" max="2" width="43.88671875" style="157" customWidth="1"/>
    <col min="3" max="3" width="28.109375" style="157" customWidth="1"/>
    <col min="4" max="4" width="24.88671875" style="157" customWidth="1"/>
    <col min="5" max="5" width="24.109375" style="157" customWidth="1"/>
    <col min="6" max="6" width="23.88671875" style="157" customWidth="1"/>
    <col min="7" max="16384" width="9.109375" style="157"/>
  </cols>
  <sheetData>
    <row r="1" spans="1:6" ht="28.5" customHeight="1">
      <c r="A1" s="1844" t="s">
        <v>38</v>
      </c>
      <c r="B1" s="1844"/>
      <c r="C1" s="1844"/>
      <c r="D1" s="1844"/>
      <c r="E1" s="1844"/>
      <c r="F1" s="1844"/>
    </row>
    <row r="2" spans="1:6" ht="32.25" customHeight="1">
      <c r="A2" s="2064" t="s">
        <v>53</v>
      </c>
      <c r="B2" s="2064"/>
      <c r="C2" s="2064"/>
      <c r="D2" s="2064"/>
      <c r="E2" s="2064"/>
      <c r="F2" s="2064"/>
    </row>
    <row r="3" spans="1:6" ht="28.8">
      <c r="A3" s="1844" t="s">
        <v>54</v>
      </c>
      <c r="B3" s="1844"/>
      <c r="C3" s="1844"/>
      <c r="D3" s="1844"/>
      <c r="E3" s="1844"/>
      <c r="F3" s="1844"/>
    </row>
    <row r="4" spans="1:6" ht="28.5" customHeight="1">
      <c r="A4" s="1977" t="s">
        <v>496</v>
      </c>
      <c r="B4" s="1977"/>
      <c r="C4" s="1977"/>
      <c r="D4" s="1977"/>
      <c r="E4" s="1977"/>
      <c r="F4" s="1977"/>
    </row>
    <row r="5" spans="1:6" ht="40.5" customHeight="1">
      <c r="A5" s="2065" t="s">
        <v>56</v>
      </c>
      <c r="B5" s="2066" t="s">
        <v>57</v>
      </c>
      <c r="C5" s="2066" t="s">
        <v>58</v>
      </c>
      <c r="D5" s="1982" t="s">
        <v>59</v>
      </c>
      <c r="E5" s="2067"/>
      <c r="F5" s="2068"/>
    </row>
    <row r="6" spans="1:6" ht="46.5" customHeight="1">
      <c r="A6" s="1969"/>
      <c r="B6" s="1971"/>
      <c r="C6" s="1971"/>
      <c r="D6" s="2066" t="s">
        <v>60</v>
      </c>
      <c r="E6" s="1979" t="s">
        <v>61</v>
      </c>
      <c r="F6" s="1969" t="s">
        <v>62</v>
      </c>
    </row>
    <row r="7" spans="1:6" s="158" customFormat="1" ht="45.75" customHeight="1">
      <c r="A7" s="1966"/>
      <c r="B7" s="1972"/>
      <c r="C7" s="1972"/>
      <c r="D7" s="1972"/>
      <c r="E7" s="1980"/>
      <c r="F7" s="1966"/>
    </row>
    <row r="8" spans="1:6" ht="39.9" customHeight="1">
      <c r="A8" s="159">
        <v>1</v>
      </c>
      <c r="B8" s="160" t="s">
        <v>63</v>
      </c>
      <c r="C8" s="160" t="s">
        <v>64</v>
      </c>
      <c r="D8" s="160" t="s">
        <v>65</v>
      </c>
      <c r="E8" s="161">
        <v>20</v>
      </c>
      <c r="F8" s="162" t="s">
        <v>66</v>
      </c>
    </row>
    <row r="9" spans="1:6" ht="39.9" customHeight="1">
      <c r="A9" s="159">
        <v>2</v>
      </c>
      <c r="B9" s="160" t="s">
        <v>67</v>
      </c>
      <c r="C9" s="160" t="s">
        <v>68</v>
      </c>
      <c r="D9" s="160" t="s">
        <v>69</v>
      </c>
      <c r="E9" s="161">
        <v>12</v>
      </c>
      <c r="F9" s="162" t="s">
        <v>70</v>
      </c>
    </row>
    <row r="10" spans="1:6" ht="39.9" hidden="1" customHeight="1">
      <c r="A10" s="159">
        <v>3</v>
      </c>
      <c r="B10" s="163" t="s">
        <v>71</v>
      </c>
      <c r="C10" s="160" t="s">
        <v>72</v>
      </c>
      <c r="D10" s="160" t="s">
        <v>73</v>
      </c>
      <c r="E10" s="161">
        <v>26</v>
      </c>
      <c r="F10" s="162" t="s">
        <v>74</v>
      </c>
    </row>
    <row r="11" spans="1:6" ht="39.9" hidden="1" customHeight="1">
      <c r="A11" s="159">
        <v>4</v>
      </c>
      <c r="B11" s="163" t="s">
        <v>75</v>
      </c>
      <c r="C11" s="160" t="s">
        <v>76</v>
      </c>
      <c r="D11" s="160" t="s">
        <v>77</v>
      </c>
      <c r="E11" s="161">
        <v>5205</v>
      </c>
      <c r="F11" s="162" t="s">
        <v>74</v>
      </c>
    </row>
    <row r="12" spans="1:6" ht="39.9" hidden="1" customHeight="1">
      <c r="A12" s="159">
        <v>5</v>
      </c>
      <c r="B12" s="160" t="s">
        <v>78</v>
      </c>
      <c r="C12" s="160" t="s">
        <v>79</v>
      </c>
      <c r="D12" s="160" t="s">
        <v>80</v>
      </c>
      <c r="E12" s="161">
        <v>10</v>
      </c>
      <c r="F12" s="162" t="s">
        <v>74</v>
      </c>
    </row>
    <row r="13" spans="1:6" s="164" customFormat="1" ht="39.9" customHeight="1">
      <c r="A13" s="159">
        <v>6</v>
      </c>
      <c r="B13" s="160" t="s">
        <v>81</v>
      </c>
      <c r="C13" s="160" t="s">
        <v>82</v>
      </c>
      <c r="D13" s="160" t="s">
        <v>83</v>
      </c>
      <c r="E13" s="161">
        <v>46</v>
      </c>
      <c r="F13" s="162" t="s">
        <v>66</v>
      </c>
    </row>
    <row r="14" spans="1:6" ht="39.9" customHeight="1">
      <c r="A14" s="159">
        <v>7</v>
      </c>
      <c r="B14" s="160" t="s">
        <v>84</v>
      </c>
      <c r="C14" s="160" t="s">
        <v>85</v>
      </c>
      <c r="D14" s="160" t="s">
        <v>86</v>
      </c>
      <c r="E14" s="161">
        <v>939</v>
      </c>
      <c r="F14" s="162" t="s">
        <v>66</v>
      </c>
    </row>
    <row r="15" spans="1:6" ht="39.9" customHeight="1">
      <c r="A15" s="159">
        <v>8</v>
      </c>
      <c r="B15" s="160" t="s">
        <v>87</v>
      </c>
      <c r="C15" s="160" t="s">
        <v>88</v>
      </c>
      <c r="D15" s="160" t="s">
        <v>89</v>
      </c>
      <c r="E15" s="161">
        <v>10</v>
      </c>
      <c r="F15" s="162" t="s">
        <v>66</v>
      </c>
    </row>
    <row r="16" spans="1:6" ht="39.9" hidden="1" customHeight="1">
      <c r="A16" s="159">
        <v>9</v>
      </c>
      <c r="B16" s="160" t="s">
        <v>90</v>
      </c>
      <c r="C16" s="160" t="s">
        <v>91</v>
      </c>
      <c r="D16" s="160" t="s">
        <v>92</v>
      </c>
      <c r="E16" s="161">
        <v>19</v>
      </c>
      <c r="F16" s="162" t="s">
        <v>93</v>
      </c>
    </row>
    <row r="17" spans="1:6" ht="39.9" customHeight="1">
      <c r="A17" s="159">
        <v>10</v>
      </c>
      <c r="B17" s="160" t="s">
        <v>94</v>
      </c>
      <c r="C17" s="160" t="s">
        <v>68</v>
      </c>
      <c r="D17" s="160" t="s">
        <v>95</v>
      </c>
      <c r="E17" s="161">
        <v>116</v>
      </c>
      <c r="F17" s="162" t="s">
        <v>70</v>
      </c>
    </row>
    <row r="18" spans="1:6" ht="63" hidden="1">
      <c r="A18" s="159">
        <v>11</v>
      </c>
      <c r="B18" s="160" t="s">
        <v>96</v>
      </c>
      <c r="C18" s="160" t="s">
        <v>97</v>
      </c>
      <c r="D18" s="160" t="s">
        <v>98</v>
      </c>
      <c r="E18" s="161">
        <v>60</v>
      </c>
      <c r="F18" s="162" t="s">
        <v>74</v>
      </c>
    </row>
    <row r="19" spans="1:6" ht="84">
      <c r="A19" s="159">
        <v>12</v>
      </c>
      <c r="B19" s="160" t="s">
        <v>99</v>
      </c>
      <c r="C19" s="160" t="s">
        <v>68</v>
      </c>
      <c r="D19" s="160" t="s">
        <v>100</v>
      </c>
      <c r="E19" s="161">
        <v>10</v>
      </c>
      <c r="F19" s="162" t="s">
        <v>70</v>
      </c>
    </row>
    <row r="20" spans="1:6" ht="63" hidden="1">
      <c r="A20" s="159">
        <v>13</v>
      </c>
      <c r="B20" s="160" t="s">
        <v>101</v>
      </c>
      <c r="C20" s="160" t="s">
        <v>102</v>
      </c>
      <c r="D20" s="160" t="s">
        <v>103</v>
      </c>
      <c r="E20" s="161">
        <v>6</v>
      </c>
      <c r="F20" s="162" t="s">
        <v>104</v>
      </c>
    </row>
    <row r="21" spans="1:6" ht="84" hidden="1">
      <c r="A21" s="159">
        <v>14</v>
      </c>
      <c r="B21" s="160" t="s">
        <v>105</v>
      </c>
      <c r="C21" s="160" t="s">
        <v>102</v>
      </c>
      <c r="D21" s="160" t="s">
        <v>103</v>
      </c>
      <c r="E21" s="161">
        <v>6</v>
      </c>
      <c r="F21" s="162" t="s">
        <v>104</v>
      </c>
    </row>
    <row r="22" spans="1:6" ht="63">
      <c r="A22" s="159">
        <v>15</v>
      </c>
      <c r="B22" s="160" t="s">
        <v>106</v>
      </c>
      <c r="C22" s="160" t="s">
        <v>97</v>
      </c>
      <c r="D22" s="160" t="s">
        <v>107</v>
      </c>
      <c r="E22" s="161">
        <v>14</v>
      </c>
      <c r="F22" s="162" t="s">
        <v>70</v>
      </c>
    </row>
    <row r="23" spans="1:6" ht="84" hidden="1">
      <c r="A23" s="159">
        <v>16</v>
      </c>
      <c r="B23" s="160" t="s">
        <v>108</v>
      </c>
      <c r="C23" s="160" t="s">
        <v>109</v>
      </c>
      <c r="D23" s="160" t="s">
        <v>110</v>
      </c>
      <c r="E23" s="161">
        <v>75</v>
      </c>
      <c r="F23" s="162" t="s">
        <v>74</v>
      </c>
    </row>
    <row r="24" spans="1:6" ht="84" hidden="1">
      <c r="A24" s="159">
        <v>17</v>
      </c>
      <c r="B24" s="163" t="s">
        <v>111</v>
      </c>
      <c r="C24" s="160" t="s">
        <v>112</v>
      </c>
      <c r="D24" s="160" t="s">
        <v>113</v>
      </c>
      <c r="E24" s="161">
        <v>44</v>
      </c>
      <c r="F24" s="162" t="s">
        <v>104</v>
      </c>
    </row>
    <row r="25" spans="1:6" ht="42" hidden="1">
      <c r="A25" s="159">
        <v>18</v>
      </c>
      <c r="B25" s="160" t="s">
        <v>114</v>
      </c>
      <c r="C25" s="160" t="s">
        <v>115</v>
      </c>
      <c r="D25" s="160" t="s">
        <v>116</v>
      </c>
      <c r="E25" s="161">
        <v>395</v>
      </c>
      <c r="F25" s="162" t="s">
        <v>93</v>
      </c>
    </row>
    <row r="26" spans="1:6" ht="63" hidden="1">
      <c r="A26" s="159">
        <v>19</v>
      </c>
      <c r="B26" s="160" t="s">
        <v>117</v>
      </c>
      <c r="C26" s="160" t="s">
        <v>115</v>
      </c>
      <c r="D26" s="160" t="s">
        <v>116</v>
      </c>
      <c r="E26" s="161">
        <v>395</v>
      </c>
      <c r="F26" s="162" t="s">
        <v>93</v>
      </c>
    </row>
    <row r="27" spans="1:6" ht="63" hidden="1">
      <c r="A27" s="159">
        <v>20</v>
      </c>
      <c r="B27" s="160" t="s">
        <v>118</v>
      </c>
      <c r="C27" s="160" t="s">
        <v>115</v>
      </c>
      <c r="D27" s="160" t="s">
        <v>116</v>
      </c>
      <c r="E27" s="161">
        <v>395</v>
      </c>
      <c r="F27" s="162" t="s">
        <v>93</v>
      </c>
    </row>
    <row r="28" spans="1:6" ht="63" hidden="1">
      <c r="A28" s="159">
        <v>21</v>
      </c>
      <c r="B28" s="160" t="s">
        <v>119</v>
      </c>
      <c r="C28" s="160" t="s">
        <v>115</v>
      </c>
      <c r="D28" s="160" t="s">
        <v>116</v>
      </c>
      <c r="E28" s="161">
        <v>395</v>
      </c>
      <c r="F28" s="162" t="s">
        <v>93</v>
      </c>
    </row>
    <row r="29" spans="1:6" ht="84" hidden="1">
      <c r="A29" s="159">
        <v>22</v>
      </c>
      <c r="B29" s="160" t="s">
        <v>120</v>
      </c>
      <c r="C29" s="160" t="s">
        <v>97</v>
      </c>
      <c r="D29" s="160" t="s">
        <v>121</v>
      </c>
      <c r="E29" s="161">
        <v>36</v>
      </c>
      <c r="F29" s="162" t="s">
        <v>74</v>
      </c>
    </row>
    <row r="30" spans="1:6" ht="63" hidden="1">
      <c r="A30" s="159">
        <v>23</v>
      </c>
      <c r="B30" s="160" t="s">
        <v>122</v>
      </c>
      <c r="C30" s="160" t="s">
        <v>123</v>
      </c>
      <c r="D30" s="160" t="s">
        <v>124</v>
      </c>
      <c r="E30" s="161">
        <v>13</v>
      </c>
      <c r="F30" s="162" t="s">
        <v>104</v>
      </c>
    </row>
    <row r="31" spans="1:6" ht="105" hidden="1">
      <c r="A31" s="159">
        <v>24</v>
      </c>
      <c r="B31" s="160" t="s">
        <v>125</v>
      </c>
      <c r="C31" s="160" t="s">
        <v>123</v>
      </c>
      <c r="D31" s="160" t="s">
        <v>124</v>
      </c>
      <c r="E31" s="161">
        <v>13</v>
      </c>
      <c r="F31" s="162" t="s">
        <v>104</v>
      </c>
    </row>
    <row r="32" spans="1:6" ht="84" hidden="1">
      <c r="A32" s="159">
        <v>25</v>
      </c>
      <c r="B32" s="160" t="s">
        <v>126</v>
      </c>
      <c r="C32" s="160" t="s">
        <v>97</v>
      </c>
      <c r="D32" s="160" t="s">
        <v>127</v>
      </c>
      <c r="E32" s="161"/>
      <c r="F32" s="162" t="s">
        <v>74</v>
      </c>
    </row>
    <row r="33" spans="1:6" ht="84">
      <c r="A33" s="159">
        <v>26</v>
      </c>
      <c r="B33" s="160" t="s">
        <v>128</v>
      </c>
      <c r="C33" s="160" t="s">
        <v>129</v>
      </c>
      <c r="D33" s="160" t="s">
        <v>130</v>
      </c>
      <c r="E33" s="161"/>
      <c r="F33" s="162" t="s">
        <v>66</v>
      </c>
    </row>
    <row r="34" spans="1:6" ht="126" hidden="1">
      <c r="A34" s="159">
        <v>27</v>
      </c>
      <c r="B34" s="160" t="s">
        <v>131</v>
      </c>
      <c r="C34" s="160" t="s">
        <v>132</v>
      </c>
      <c r="D34" s="160" t="s">
        <v>133</v>
      </c>
      <c r="E34" s="161"/>
      <c r="F34" s="162" t="s">
        <v>134</v>
      </c>
    </row>
    <row r="35" spans="1:6" ht="126" hidden="1">
      <c r="A35" s="159">
        <v>28</v>
      </c>
      <c r="B35" s="160" t="s">
        <v>135</v>
      </c>
      <c r="C35" s="160" t="s">
        <v>136</v>
      </c>
      <c r="D35" s="160" t="s">
        <v>133</v>
      </c>
      <c r="E35" s="161"/>
      <c r="F35" s="162" t="s">
        <v>134</v>
      </c>
    </row>
    <row r="36" spans="1:6" ht="126" hidden="1">
      <c r="A36" s="159">
        <v>29</v>
      </c>
      <c r="B36" s="163" t="s">
        <v>137</v>
      </c>
      <c r="C36" s="160" t="s">
        <v>138</v>
      </c>
      <c r="D36" s="160" t="s">
        <v>133</v>
      </c>
      <c r="E36" s="161"/>
      <c r="F36" s="162" t="s">
        <v>134</v>
      </c>
    </row>
    <row r="37" spans="1:6" ht="126" hidden="1">
      <c r="A37" s="159">
        <v>30</v>
      </c>
      <c r="B37" s="163" t="s">
        <v>139</v>
      </c>
      <c r="C37" s="160" t="s">
        <v>140</v>
      </c>
      <c r="D37" s="160" t="s">
        <v>133</v>
      </c>
      <c r="E37" s="161"/>
      <c r="F37" s="162" t="s">
        <v>134</v>
      </c>
    </row>
    <row r="38" spans="1:6" ht="42" hidden="1">
      <c r="A38" s="159">
        <v>31</v>
      </c>
      <c r="B38" s="160" t="s">
        <v>141</v>
      </c>
      <c r="C38" s="160" t="s">
        <v>142</v>
      </c>
      <c r="D38" s="160" t="s">
        <v>143</v>
      </c>
      <c r="E38" s="161">
        <v>28</v>
      </c>
      <c r="F38" s="162" t="s">
        <v>104</v>
      </c>
    </row>
    <row r="39" spans="1:6" ht="84" hidden="1">
      <c r="A39" s="159">
        <v>32</v>
      </c>
      <c r="B39" s="163" t="s">
        <v>144</v>
      </c>
      <c r="C39" s="160" t="s">
        <v>145</v>
      </c>
      <c r="D39" s="160" t="s">
        <v>146</v>
      </c>
      <c r="E39" s="161"/>
      <c r="F39" s="162" t="s">
        <v>74</v>
      </c>
    </row>
    <row r="40" spans="1:6" ht="63" hidden="1">
      <c r="A40" s="159">
        <v>33</v>
      </c>
      <c r="B40" s="160" t="s">
        <v>147</v>
      </c>
      <c r="C40" s="160" t="s">
        <v>148</v>
      </c>
      <c r="D40" s="160" t="s">
        <v>149</v>
      </c>
      <c r="E40" s="161">
        <v>21</v>
      </c>
      <c r="F40" s="162" t="s">
        <v>104</v>
      </c>
    </row>
    <row r="41" spans="1:6" ht="63" hidden="1">
      <c r="A41" s="159">
        <v>34</v>
      </c>
      <c r="B41" s="160" t="s">
        <v>150</v>
      </c>
      <c r="C41" s="160" t="s">
        <v>151</v>
      </c>
      <c r="D41" s="160" t="s">
        <v>92</v>
      </c>
      <c r="E41" s="161">
        <v>19</v>
      </c>
      <c r="F41" s="162" t="s">
        <v>93</v>
      </c>
    </row>
    <row r="42" spans="1:6" ht="105" hidden="1">
      <c r="A42" s="159">
        <v>35</v>
      </c>
      <c r="B42" s="160" t="s">
        <v>152</v>
      </c>
      <c r="C42" s="160" t="s">
        <v>91</v>
      </c>
      <c r="D42" s="160" t="s">
        <v>153</v>
      </c>
      <c r="E42" s="161">
        <v>2022</v>
      </c>
      <c r="F42" s="162" t="s">
        <v>104</v>
      </c>
    </row>
    <row r="43" spans="1:6" ht="84" hidden="1">
      <c r="A43" s="159">
        <v>36</v>
      </c>
      <c r="B43" s="160" t="s">
        <v>154</v>
      </c>
      <c r="C43" s="160" t="s">
        <v>155</v>
      </c>
      <c r="D43" s="160" t="s">
        <v>156</v>
      </c>
      <c r="E43" s="161"/>
      <c r="F43" s="162" t="s">
        <v>74</v>
      </c>
    </row>
    <row r="44" spans="1:6" ht="126" hidden="1">
      <c r="A44" s="159">
        <v>37</v>
      </c>
      <c r="B44" s="160" t="s">
        <v>157</v>
      </c>
      <c r="C44" s="160" t="s">
        <v>155</v>
      </c>
      <c r="D44" s="160" t="s">
        <v>158</v>
      </c>
      <c r="E44" s="161"/>
      <c r="F44" s="162" t="s">
        <v>74</v>
      </c>
    </row>
    <row r="45" spans="1:6" ht="63">
      <c r="A45" s="159">
        <v>38</v>
      </c>
      <c r="B45" s="160" t="s">
        <v>159</v>
      </c>
      <c r="C45" s="160" t="s">
        <v>97</v>
      </c>
      <c r="D45" s="160" t="s">
        <v>160</v>
      </c>
      <c r="E45" s="161"/>
      <c r="F45" s="162" t="s">
        <v>70</v>
      </c>
    </row>
    <row r="46" spans="1:6" ht="84" hidden="1">
      <c r="A46" s="159">
        <v>39</v>
      </c>
      <c r="B46" s="160" t="s">
        <v>161</v>
      </c>
      <c r="C46" s="160" t="s">
        <v>97</v>
      </c>
      <c r="D46" s="160" t="s">
        <v>162</v>
      </c>
      <c r="E46" s="161">
        <v>2022</v>
      </c>
      <c r="F46" s="162" t="s">
        <v>74</v>
      </c>
    </row>
    <row r="47" spans="1:6" ht="63" hidden="1">
      <c r="A47" s="159">
        <v>40</v>
      </c>
      <c r="B47" s="163" t="s">
        <v>163</v>
      </c>
      <c r="C47" s="160" t="s">
        <v>164</v>
      </c>
      <c r="D47" s="160" t="s">
        <v>165</v>
      </c>
      <c r="E47" s="161">
        <v>2022</v>
      </c>
      <c r="F47" s="162" t="s">
        <v>74</v>
      </c>
    </row>
    <row r="48" spans="1:6" ht="63" hidden="1">
      <c r="A48" s="159">
        <v>41</v>
      </c>
      <c r="B48" s="160" t="s">
        <v>166</v>
      </c>
      <c r="C48" s="160" t="s">
        <v>97</v>
      </c>
      <c r="D48" s="160" t="s">
        <v>162</v>
      </c>
      <c r="E48" s="161">
        <v>2022</v>
      </c>
      <c r="F48" s="162" t="s">
        <v>74</v>
      </c>
    </row>
    <row r="49" spans="1:6" ht="84">
      <c r="A49" s="159">
        <v>42</v>
      </c>
      <c r="B49" s="163" t="s">
        <v>167</v>
      </c>
      <c r="C49" s="160" t="s">
        <v>168</v>
      </c>
      <c r="D49" s="160" t="s">
        <v>169</v>
      </c>
      <c r="E49" s="161">
        <v>37</v>
      </c>
      <c r="F49" s="162" t="s">
        <v>66</v>
      </c>
    </row>
    <row r="50" spans="1:6" ht="63" hidden="1">
      <c r="A50" s="159">
        <v>43</v>
      </c>
      <c r="B50" s="163" t="s">
        <v>170</v>
      </c>
      <c r="C50" s="160" t="s">
        <v>171</v>
      </c>
      <c r="D50" s="160" t="s">
        <v>172</v>
      </c>
      <c r="E50" s="161">
        <v>26</v>
      </c>
      <c r="F50" s="162" t="s">
        <v>74</v>
      </c>
    </row>
    <row r="51" spans="1:6" ht="84">
      <c r="A51" s="159">
        <v>44</v>
      </c>
      <c r="B51" s="163" t="s">
        <v>173</v>
      </c>
      <c r="C51" s="165" t="s">
        <v>174</v>
      </c>
      <c r="D51" s="165" t="s">
        <v>175</v>
      </c>
      <c r="E51" s="166">
        <v>405</v>
      </c>
      <c r="F51" s="162" t="s">
        <v>70</v>
      </c>
    </row>
    <row r="52" spans="1:6" ht="84">
      <c r="A52" s="159">
        <v>45</v>
      </c>
      <c r="B52" s="160" t="s">
        <v>176</v>
      </c>
      <c r="C52" s="165" t="s">
        <v>177</v>
      </c>
      <c r="D52" s="165" t="s">
        <v>178</v>
      </c>
      <c r="E52" s="166">
        <v>286</v>
      </c>
      <c r="F52" s="162" t="s">
        <v>70</v>
      </c>
    </row>
    <row r="53" spans="1:6" ht="105">
      <c r="A53" s="159">
        <v>46</v>
      </c>
      <c r="B53" s="160" t="s">
        <v>179</v>
      </c>
      <c r="C53" s="165" t="s">
        <v>180</v>
      </c>
      <c r="D53" s="165" t="s">
        <v>181</v>
      </c>
      <c r="E53" s="166">
        <v>158</v>
      </c>
      <c r="F53" s="162" t="s">
        <v>70</v>
      </c>
    </row>
    <row r="54" spans="1:6" ht="63">
      <c r="A54" s="159">
        <v>47</v>
      </c>
      <c r="B54" s="163" t="s">
        <v>182</v>
      </c>
      <c r="C54" s="165" t="s">
        <v>183</v>
      </c>
      <c r="D54" s="165" t="s">
        <v>184</v>
      </c>
      <c r="E54" s="166">
        <v>137</v>
      </c>
      <c r="F54" s="167" t="s">
        <v>66</v>
      </c>
    </row>
    <row r="55" spans="1:6" ht="63" hidden="1">
      <c r="A55" s="159">
        <v>48</v>
      </c>
      <c r="B55" s="160" t="s">
        <v>185</v>
      </c>
      <c r="C55" s="165" t="s">
        <v>186</v>
      </c>
      <c r="D55" s="165" t="s">
        <v>187</v>
      </c>
      <c r="E55" s="166">
        <v>18</v>
      </c>
      <c r="F55" s="167" t="s">
        <v>104</v>
      </c>
    </row>
    <row r="56" spans="1:6" ht="42">
      <c r="A56" s="159">
        <v>49</v>
      </c>
      <c r="B56" s="160" t="s">
        <v>188</v>
      </c>
      <c r="C56" s="165" t="s">
        <v>189</v>
      </c>
      <c r="D56" s="165" t="s">
        <v>190</v>
      </c>
      <c r="E56" s="166">
        <v>8</v>
      </c>
      <c r="F56" s="167" t="s">
        <v>66</v>
      </c>
    </row>
    <row r="57" spans="1:6" ht="105">
      <c r="A57" s="159">
        <v>50</v>
      </c>
      <c r="B57" s="160" t="s">
        <v>191</v>
      </c>
      <c r="C57" s="165" t="s">
        <v>192</v>
      </c>
      <c r="D57" s="165" t="s">
        <v>193</v>
      </c>
      <c r="E57" s="166">
        <v>325</v>
      </c>
      <c r="F57" s="162" t="s">
        <v>70</v>
      </c>
    </row>
    <row r="58" spans="1:6" ht="30.75" customHeight="1">
      <c r="A58" s="343"/>
      <c r="B58" s="344" t="s">
        <v>445</v>
      </c>
      <c r="C58" s="345"/>
      <c r="D58" s="345"/>
      <c r="E58" s="346"/>
      <c r="F58" s="347"/>
    </row>
    <row r="59" spans="1:6" ht="105">
      <c r="A59" s="159">
        <v>1</v>
      </c>
      <c r="B59" s="332" t="s">
        <v>367</v>
      </c>
      <c r="C59" s="333" t="s">
        <v>199</v>
      </c>
      <c r="D59" s="332" t="s">
        <v>368</v>
      </c>
      <c r="E59" s="334" t="s">
        <v>369</v>
      </c>
      <c r="F59" s="335" t="s">
        <v>66</v>
      </c>
    </row>
    <row r="60" spans="1:6" ht="93.75" customHeight="1">
      <c r="A60" s="159">
        <v>2</v>
      </c>
      <c r="B60" s="332" t="s">
        <v>370</v>
      </c>
      <c r="C60" s="333" t="s">
        <v>371</v>
      </c>
      <c r="D60" s="332" t="s">
        <v>372</v>
      </c>
      <c r="E60" s="336" t="s">
        <v>373</v>
      </c>
      <c r="F60" s="335" t="s">
        <v>74</v>
      </c>
    </row>
    <row r="61" spans="1:6" ht="84">
      <c r="A61" s="159">
        <v>3</v>
      </c>
      <c r="B61" s="332" t="s">
        <v>374</v>
      </c>
      <c r="C61" s="333" t="s">
        <v>375</v>
      </c>
      <c r="D61" s="332" t="s">
        <v>92</v>
      </c>
      <c r="E61" s="336" t="s">
        <v>376</v>
      </c>
      <c r="F61" s="335" t="s">
        <v>93</v>
      </c>
    </row>
    <row r="62" spans="1:6" ht="63">
      <c r="A62" s="159">
        <v>4</v>
      </c>
      <c r="B62" s="332" t="s">
        <v>377</v>
      </c>
      <c r="C62" s="333" t="s">
        <v>199</v>
      </c>
      <c r="D62" s="332" t="s">
        <v>378</v>
      </c>
      <c r="E62" s="336" t="s">
        <v>376</v>
      </c>
      <c r="F62" s="335" t="s">
        <v>66</v>
      </c>
    </row>
    <row r="63" spans="1:6" ht="84">
      <c r="A63" s="159">
        <v>5</v>
      </c>
      <c r="B63" s="337" t="s">
        <v>379</v>
      </c>
      <c r="C63" s="337" t="s">
        <v>380</v>
      </c>
      <c r="D63" s="337" t="s">
        <v>381</v>
      </c>
      <c r="E63" s="338" t="s">
        <v>376</v>
      </c>
      <c r="F63" s="339" t="s">
        <v>66</v>
      </c>
    </row>
    <row r="64" spans="1:6" ht="84">
      <c r="A64" s="159">
        <v>6</v>
      </c>
      <c r="B64" s="332" t="s">
        <v>382</v>
      </c>
      <c r="C64" s="333" t="s">
        <v>383</v>
      </c>
      <c r="D64" s="332" t="s">
        <v>384</v>
      </c>
      <c r="E64" s="334" t="s">
        <v>376</v>
      </c>
      <c r="F64" s="335" t="s">
        <v>66</v>
      </c>
    </row>
    <row r="65" spans="1:6" ht="84">
      <c r="A65" s="159">
        <v>7</v>
      </c>
      <c r="B65" s="332" t="s">
        <v>385</v>
      </c>
      <c r="C65" s="333" t="s">
        <v>371</v>
      </c>
      <c r="D65" s="332" t="s">
        <v>386</v>
      </c>
      <c r="E65" s="334" t="s">
        <v>387</v>
      </c>
      <c r="F65" s="335" t="s">
        <v>66</v>
      </c>
    </row>
    <row r="66" spans="1:6" ht="84">
      <c r="A66" s="159">
        <v>8</v>
      </c>
      <c r="B66" s="332" t="s">
        <v>388</v>
      </c>
      <c r="C66" s="333" t="s">
        <v>196</v>
      </c>
      <c r="D66" s="332" t="s">
        <v>389</v>
      </c>
      <c r="E66" s="334" t="s">
        <v>390</v>
      </c>
      <c r="F66" s="335" t="s">
        <v>66</v>
      </c>
    </row>
    <row r="67" spans="1:6" ht="42">
      <c r="A67" s="159">
        <v>9</v>
      </c>
      <c r="B67" s="332" t="s">
        <v>391</v>
      </c>
      <c r="C67" s="333" t="s">
        <v>392</v>
      </c>
      <c r="D67" s="332" t="s">
        <v>393</v>
      </c>
      <c r="E67" s="336" t="s">
        <v>394</v>
      </c>
      <c r="F67" s="335" t="s">
        <v>66</v>
      </c>
    </row>
    <row r="68" spans="1:6" ht="105">
      <c r="A68" s="159">
        <v>10</v>
      </c>
      <c r="B68" s="332" t="s">
        <v>395</v>
      </c>
      <c r="C68" s="333" t="s">
        <v>199</v>
      </c>
      <c r="D68" s="332" t="s">
        <v>396</v>
      </c>
      <c r="E68" s="334" t="s">
        <v>369</v>
      </c>
      <c r="F68" s="335" t="s">
        <v>134</v>
      </c>
    </row>
    <row r="69" spans="1:6" ht="126">
      <c r="A69" s="159">
        <v>11</v>
      </c>
      <c r="B69" s="332" t="s">
        <v>397</v>
      </c>
      <c r="C69" s="333" t="s">
        <v>398</v>
      </c>
      <c r="D69" s="332" t="s">
        <v>399</v>
      </c>
      <c r="E69" s="336" t="s">
        <v>400</v>
      </c>
      <c r="F69" s="335" t="s">
        <v>66</v>
      </c>
    </row>
    <row r="70" spans="1:6" ht="63">
      <c r="A70" s="159">
        <v>12</v>
      </c>
      <c r="B70" s="332" t="s">
        <v>401</v>
      </c>
      <c r="C70" s="333" t="s">
        <v>199</v>
      </c>
      <c r="D70" s="332" t="s">
        <v>190</v>
      </c>
      <c r="E70" s="336" t="s">
        <v>402</v>
      </c>
      <c r="F70" s="335" t="s">
        <v>66</v>
      </c>
    </row>
    <row r="71" spans="1:6" ht="84">
      <c r="A71" s="159">
        <v>13</v>
      </c>
      <c r="B71" s="332" t="s">
        <v>403</v>
      </c>
      <c r="C71" s="333" t="s">
        <v>404</v>
      </c>
      <c r="D71" s="332" t="s">
        <v>92</v>
      </c>
      <c r="E71" s="336" t="s">
        <v>405</v>
      </c>
      <c r="F71" s="335" t="s">
        <v>93</v>
      </c>
    </row>
    <row r="72" spans="1:6" ht="42">
      <c r="A72" s="159">
        <v>14</v>
      </c>
      <c r="B72" s="332" t="s">
        <v>406</v>
      </c>
      <c r="C72" s="333" t="s">
        <v>201</v>
      </c>
      <c r="D72" s="332" t="s">
        <v>190</v>
      </c>
      <c r="E72" s="336" t="s">
        <v>407</v>
      </c>
      <c r="F72" s="335" t="s">
        <v>66</v>
      </c>
    </row>
    <row r="73" spans="1:6" ht="63">
      <c r="A73" s="159">
        <v>15</v>
      </c>
      <c r="B73" s="332" t="s">
        <v>408</v>
      </c>
      <c r="C73" s="333" t="s">
        <v>199</v>
      </c>
      <c r="D73" s="332" t="s">
        <v>409</v>
      </c>
      <c r="E73" s="336" t="s">
        <v>410</v>
      </c>
      <c r="F73" s="335" t="s">
        <v>74</v>
      </c>
    </row>
    <row r="74" spans="1:6" ht="42">
      <c r="A74" s="159">
        <v>16</v>
      </c>
      <c r="B74" s="332" t="s">
        <v>411</v>
      </c>
      <c r="C74" s="333" t="s">
        <v>198</v>
      </c>
      <c r="D74" s="332" t="s">
        <v>412</v>
      </c>
      <c r="E74" s="336" t="s">
        <v>413</v>
      </c>
      <c r="F74" s="335" t="s">
        <v>104</v>
      </c>
    </row>
    <row r="75" spans="1:6" ht="42">
      <c r="A75" s="159">
        <v>17</v>
      </c>
      <c r="B75" s="332" t="s">
        <v>414</v>
      </c>
      <c r="C75" s="333" t="s">
        <v>195</v>
      </c>
      <c r="D75" s="332" t="s">
        <v>415</v>
      </c>
      <c r="E75" s="336" t="s">
        <v>416</v>
      </c>
      <c r="F75" s="335" t="s">
        <v>93</v>
      </c>
    </row>
    <row r="76" spans="1:6" ht="63">
      <c r="A76" s="159">
        <v>18</v>
      </c>
      <c r="B76" s="332" t="s">
        <v>417</v>
      </c>
      <c r="C76" s="333" t="s">
        <v>200</v>
      </c>
      <c r="D76" s="332" t="s">
        <v>149</v>
      </c>
      <c r="E76" s="336" t="s">
        <v>418</v>
      </c>
      <c r="F76" s="335" t="s">
        <v>104</v>
      </c>
    </row>
    <row r="77" spans="1:6" ht="84">
      <c r="A77" s="159">
        <v>19</v>
      </c>
      <c r="B77" s="332" t="s">
        <v>419</v>
      </c>
      <c r="C77" s="333" t="s">
        <v>199</v>
      </c>
      <c r="D77" s="332" t="s">
        <v>420</v>
      </c>
      <c r="E77" s="336" t="s">
        <v>421</v>
      </c>
      <c r="F77" s="335" t="s">
        <v>66</v>
      </c>
    </row>
    <row r="78" spans="1:6" ht="105">
      <c r="A78" s="159">
        <v>20</v>
      </c>
      <c r="B78" s="332" t="s">
        <v>422</v>
      </c>
      <c r="C78" s="333" t="s">
        <v>353</v>
      </c>
      <c r="D78" s="332" t="s">
        <v>423</v>
      </c>
      <c r="E78" s="336" t="s">
        <v>424</v>
      </c>
      <c r="F78" s="335" t="s">
        <v>74</v>
      </c>
    </row>
    <row r="79" spans="1:6" ht="42">
      <c r="A79" s="159">
        <v>21</v>
      </c>
      <c r="B79" s="332" t="s">
        <v>425</v>
      </c>
      <c r="C79" s="333" t="s">
        <v>392</v>
      </c>
      <c r="D79" s="332" t="s">
        <v>107</v>
      </c>
      <c r="E79" s="336" t="s">
        <v>369</v>
      </c>
      <c r="F79" s="335" t="s">
        <v>66</v>
      </c>
    </row>
    <row r="80" spans="1:6" ht="63">
      <c r="A80" s="159">
        <v>22</v>
      </c>
      <c r="B80" s="332" t="s">
        <v>426</v>
      </c>
      <c r="C80" s="333" t="s">
        <v>194</v>
      </c>
      <c r="D80" s="332" t="s">
        <v>427</v>
      </c>
      <c r="E80" s="334" t="s">
        <v>428</v>
      </c>
      <c r="F80" s="335" t="s">
        <v>74</v>
      </c>
    </row>
    <row r="81" spans="1:6" ht="42">
      <c r="A81" s="159">
        <v>23</v>
      </c>
      <c r="B81" s="332" t="s">
        <v>429</v>
      </c>
      <c r="C81" s="333" t="s">
        <v>371</v>
      </c>
      <c r="D81" s="332" t="s">
        <v>430</v>
      </c>
      <c r="E81" s="340" t="s">
        <v>369</v>
      </c>
      <c r="F81" s="335" t="s">
        <v>74</v>
      </c>
    </row>
    <row r="82" spans="1:6" ht="63">
      <c r="A82" s="159">
        <v>24</v>
      </c>
      <c r="B82" s="332" t="s">
        <v>431</v>
      </c>
      <c r="C82" s="333" t="s">
        <v>197</v>
      </c>
      <c r="D82" s="332" t="s">
        <v>432</v>
      </c>
      <c r="E82" s="340" t="s">
        <v>433</v>
      </c>
      <c r="F82" s="335" t="s">
        <v>66</v>
      </c>
    </row>
    <row r="83" spans="1:6" ht="84">
      <c r="A83" s="159">
        <v>25</v>
      </c>
      <c r="B83" s="337" t="s">
        <v>434</v>
      </c>
      <c r="C83" s="337" t="s">
        <v>435</v>
      </c>
      <c r="D83" s="337" t="s">
        <v>92</v>
      </c>
      <c r="E83" s="340" t="s">
        <v>369</v>
      </c>
      <c r="F83" s="339" t="s">
        <v>93</v>
      </c>
    </row>
    <row r="84" spans="1:6" ht="84">
      <c r="A84" s="159">
        <v>26</v>
      </c>
      <c r="B84" s="333" t="s">
        <v>436</v>
      </c>
      <c r="C84" s="333" t="s">
        <v>437</v>
      </c>
      <c r="D84" s="333" t="s">
        <v>92</v>
      </c>
      <c r="E84" s="340" t="s">
        <v>438</v>
      </c>
      <c r="F84" s="335" t="s">
        <v>93</v>
      </c>
    </row>
    <row r="85" spans="1:6" ht="63">
      <c r="A85" s="159">
        <v>27</v>
      </c>
      <c r="B85" s="332" t="s">
        <v>439</v>
      </c>
      <c r="C85" s="333" t="s">
        <v>440</v>
      </c>
      <c r="D85" s="332" t="s">
        <v>441</v>
      </c>
      <c r="E85" s="341">
        <v>2023</v>
      </c>
      <c r="F85" s="335" t="s">
        <v>66</v>
      </c>
    </row>
    <row r="86" spans="1:6" ht="87" customHeight="1">
      <c r="A86" s="159">
        <v>28</v>
      </c>
      <c r="B86" s="337" t="s">
        <v>442</v>
      </c>
      <c r="C86" s="337" t="s">
        <v>443</v>
      </c>
      <c r="D86" s="337" t="s">
        <v>444</v>
      </c>
      <c r="E86" s="341">
        <v>2023</v>
      </c>
      <c r="F86" s="342" t="s">
        <v>74</v>
      </c>
    </row>
    <row r="87" spans="1:6" ht="45" customHeight="1">
      <c r="A87" s="343"/>
      <c r="B87" s="2062" t="s">
        <v>497</v>
      </c>
      <c r="C87" s="2063"/>
      <c r="D87" s="345"/>
      <c r="E87" s="346"/>
      <c r="F87" s="347"/>
    </row>
    <row r="88" spans="1:6" ht="32.25" customHeight="1">
      <c r="A88" s="496"/>
      <c r="B88" s="497"/>
      <c r="C88" s="497"/>
      <c r="D88" s="497"/>
      <c r="E88" s="498"/>
      <c r="F88" s="499"/>
    </row>
    <row r="89" spans="1:6" ht="32.25" customHeight="1">
      <c r="A89" s="496"/>
      <c r="B89" s="497"/>
      <c r="C89" s="497"/>
      <c r="D89" s="497"/>
      <c r="E89" s="498"/>
      <c r="F89" s="499"/>
    </row>
    <row r="90" spans="1:6" ht="32.25" customHeight="1">
      <c r="A90" s="496"/>
      <c r="B90" s="497"/>
      <c r="C90" s="497"/>
      <c r="D90" s="497"/>
      <c r="E90" s="498"/>
      <c r="F90" s="499"/>
    </row>
    <row r="91" spans="1:6" ht="32.25" customHeight="1">
      <c r="A91" s="496"/>
      <c r="B91" s="497"/>
      <c r="C91" s="497"/>
      <c r="D91" s="497"/>
      <c r="E91" s="498"/>
      <c r="F91" s="499"/>
    </row>
    <row r="92" spans="1:6" ht="32.25" customHeight="1">
      <c r="A92" s="496"/>
      <c r="B92" s="497"/>
      <c r="C92" s="497"/>
      <c r="D92" s="497"/>
      <c r="E92" s="498"/>
      <c r="F92" s="499"/>
    </row>
    <row r="93" spans="1:6" ht="32.25" customHeight="1">
      <c r="A93" s="496"/>
      <c r="B93" s="497"/>
      <c r="C93" s="497"/>
      <c r="D93" s="497"/>
      <c r="E93" s="498"/>
      <c r="F93" s="499"/>
    </row>
    <row r="94" spans="1:6" ht="32.25" customHeight="1">
      <c r="A94" s="496"/>
      <c r="B94" s="497"/>
      <c r="C94" s="497"/>
      <c r="D94" s="497"/>
      <c r="E94" s="498"/>
      <c r="F94" s="499"/>
    </row>
    <row r="95" spans="1:6" ht="32.25" customHeight="1">
      <c r="A95" s="496"/>
      <c r="B95" s="497"/>
      <c r="C95" s="497"/>
      <c r="D95" s="497"/>
      <c r="E95" s="498"/>
      <c r="F95" s="499"/>
    </row>
    <row r="96" spans="1:6" ht="32.25" customHeight="1">
      <c r="A96" s="496"/>
      <c r="B96" s="497"/>
      <c r="C96" s="497"/>
      <c r="D96" s="497"/>
      <c r="E96" s="498"/>
      <c r="F96" s="499"/>
    </row>
    <row r="97" spans="1:6" ht="32.25" customHeight="1">
      <c r="A97" s="496"/>
      <c r="B97" s="497"/>
      <c r="C97" s="497"/>
      <c r="D97" s="497"/>
      <c r="E97" s="498"/>
      <c r="F97" s="499"/>
    </row>
    <row r="98" spans="1:6">
      <c r="A98" s="496"/>
      <c r="B98" s="500"/>
      <c r="C98" s="501"/>
      <c r="D98" s="501"/>
      <c r="E98" s="502"/>
      <c r="F98" s="503"/>
    </row>
    <row r="99" spans="1:6">
      <c r="A99" s="496"/>
      <c r="B99" s="500"/>
      <c r="C99" s="501"/>
      <c r="D99" s="501"/>
      <c r="E99" s="502"/>
      <c r="F99" s="503"/>
    </row>
    <row r="100" spans="1:6">
      <c r="A100" s="496"/>
      <c r="B100" s="500"/>
      <c r="C100" s="501"/>
      <c r="D100" s="501"/>
      <c r="E100" s="502"/>
      <c r="F100" s="503"/>
    </row>
    <row r="101" spans="1:6">
      <c r="A101" s="327"/>
      <c r="B101" s="328"/>
      <c r="C101" s="329"/>
      <c r="D101" s="329"/>
      <c r="E101" s="330"/>
      <c r="F101" s="331"/>
    </row>
  </sheetData>
  <autoFilter ref="A7:F57">
    <filterColumn colId="5">
      <filters>
        <filter val="Q1"/>
        <filter val="Top 10 percent"/>
      </filters>
    </filterColumn>
  </autoFilter>
  <mergeCells count="12">
    <mergeCell ref="B87:C87"/>
    <mergeCell ref="F6:F7"/>
    <mergeCell ref="A1:F1"/>
    <mergeCell ref="A2:F2"/>
    <mergeCell ref="A3:F3"/>
    <mergeCell ref="A4:F4"/>
    <mergeCell ref="A5:A7"/>
    <mergeCell ref="B5:B7"/>
    <mergeCell ref="C5:C7"/>
    <mergeCell ref="D5:F5"/>
    <mergeCell ref="D6:D7"/>
    <mergeCell ref="E6:E7"/>
  </mergeCells>
  <conditionalFormatting sqref="B8:B58 B98:B101">
    <cfRule type="duplicateValues" dxfId="3" priority="4"/>
  </conditionalFormatting>
  <conditionalFormatting sqref="B59:B86 B88:B97">
    <cfRule type="duplicateValues" dxfId="2" priority="2"/>
    <cfRule type="duplicateValues" dxfId="1" priority="3"/>
  </conditionalFormatting>
  <conditionalFormatting sqref="B87">
    <cfRule type="duplicateValues" dxfId="0" priority="1"/>
  </conditionalFormatting>
  <printOptions horizontalCentered="1"/>
  <pageMargins left="1.1811023622047245" right="0.78740157480314965" top="1.1417322834645669" bottom="0.39370078740157483" header="0.31496062992125984" footer="0.31496062992125984"/>
  <pageSetup paperSize="9" scale="73" firstPageNumber="25" orientation="landscape" r:id="rId1"/>
  <headerFooter>
    <oddFooter>&amp;R&amp;"TH SarabunPSK,Regular"&amp;20KR 2.3 คณะ สวพ.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J321"/>
  <sheetViews>
    <sheetView view="pageBreakPreview" topLeftCell="A231" zoomScale="70" zoomScaleNormal="100" zoomScaleSheetLayoutView="70" workbookViewId="0">
      <selection activeCell="E324" sqref="E324"/>
    </sheetView>
  </sheetViews>
  <sheetFormatPr defaultColWidth="9.109375" defaultRowHeight="14.4"/>
  <cols>
    <col min="1" max="1" width="4.44140625" style="602" customWidth="1"/>
    <col min="2" max="2" width="53.44140625" style="602" customWidth="1"/>
    <col min="3" max="3" width="27" style="602" customWidth="1"/>
    <col min="4" max="4" width="4.88671875" style="663" customWidth="1"/>
    <col min="5" max="5" width="29.109375" style="663" customWidth="1"/>
    <col min="6" max="6" width="27" style="602" customWidth="1"/>
    <col min="7" max="7" width="35" style="602" customWidth="1"/>
    <col min="8" max="8" width="41.5546875" style="602" customWidth="1"/>
    <col min="9" max="9" width="12.5546875" style="602" customWidth="1"/>
    <col min="10" max="10" width="9.109375" style="601"/>
    <col min="11" max="16384" width="9.109375" style="602"/>
  </cols>
  <sheetData>
    <row r="1" spans="1:10" ht="39" customHeight="1">
      <c r="A1" s="2069" t="s">
        <v>202</v>
      </c>
      <c r="B1" s="2069"/>
      <c r="C1" s="2069"/>
      <c r="D1" s="2069"/>
      <c r="E1" s="2069"/>
      <c r="F1" s="2069"/>
      <c r="G1" s="2069"/>
      <c r="H1" s="2069"/>
      <c r="I1" s="2069"/>
    </row>
    <row r="2" spans="1:10" ht="28.8">
      <c r="A2" s="2070" t="s">
        <v>203</v>
      </c>
      <c r="B2" s="2070"/>
      <c r="C2" s="2070"/>
      <c r="D2" s="2070"/>
      <c r="E2" s="2070"/>
      <c r="F2" s="2070"/>
      <c r="G2" s="2070"/>
      <c r="H2" s="2070"/>
      <c r="I2" s="2070"/>
    </row>
    <row r="3" spans="1:10" ht="28.8">
      <c r="A3" s="2071" t="s">
        <v>521</v>
      </c>
      <c r="B3" s="2071"/>
      <c r="C3" s="2071"/>
      <c r="D3" s="2071"/>
      <c r="E3" s="2071"/>
      <c r="F3" s="2071"/>
      <c r="G3" s="2071"/>
      <c r="H3" s="2071"/>
      <c r="I3" s="2071"/>
    </row>
    <row r="4" spans="1:10" ht="28.8">
      <c r="A4" s="2071" t="s">
        <v>522</v>
      </c>
      <c r="B4" s="2071"/>
      <c r="C4" s="2071"/>
      <c r="D4" s="2071"/>
      <c r="E4" s="2071"/>
      <c r="F4" s="2071"/>
      <c r="G4" s="2071"/>
      <c r="H4" s="2071"/>
      <c r="I4" s="2071"/>
    </row>
    <row r="6" spans="1:10" s="605" customFormat="1" ht="139.5" customHeight="1">
      <c r="A6" s="2072" t="s">
        <v>204</v>
      </c>
      <c r="B6" s="2073"/>
      <c r="C6" s="603" t="s">
        <v>205</v>
      </c>
      <c r="D6" s="2074" t="s">
        <v>206</v>
      </c>
      <c r="E6" s="2075"/>
      <c r="F6" s="603" t="s">
        <v>207</v>
      </c>
      <c r="G6" s="603" t="s">
        <v>498</v>
      </c>
      <c r="H6" s="603" t="s">
        <v>209</v>
      </c>
      <c r="I6" s="603" t="s">
        <v>34</v>
      </c>
      <c r="J6" s="604"/>
    </row>
    <row r="7" spans="1:10" s="605" customFormat="1" ht="24.75" customHeight="1">
      <c r="A7" s="606" t="s">
        <v>499</v>
      </c>
      <c r="B7" s="607"/>
      <c r="C7" s="608"/>
      <c r="D7" s="608"/>
      <c r="E7" s="609"/>
      <c r="F7" s="608"/>
      <c r="G7" s="608"/>
      <c r="H7" s="608"/>
      <c r="I7" s="610"/>
      <c r="J7" s="604"/>
    </row>
    <row r="8" spans="1:10" ht="24.75" customHeight="1">
      <c r="A8" s="611"/>
      <c r="B8" s="612" t="s">
        <v>500</v>
      </c>
      <c r="C8" s="613"/>
      <c r="D8" s="611"/>
      <c r="E8" s="611"/>
      <c r="F8" s="613"/>
      <c r="G8" s="613"/>
      <c r="H8" s="613"/>
      <c r="I8" s="613"/>
    </row>
    <row r="9" spans="1:10" s="605" customFormat="1" ht="24.75" customHeight="1">
      <c r="A9" s="606" t="s">
        <v>366</v>
      </c>
      <c r="B9" s="607"/>
      <c r="C9" s="608"/>
      <c r="D9" s="608"/>
      <c r="E9" s="609"/>
      <c r="F9" s="608"/>
      <c r="G9" s="608"/>
      <c r="H9" s="608"/>
      <c r="I9" s="610"/>
      <c r="J9" s="604"/>
    </row>
    <row r="10" spans="1:10" s="617" customFormat="1" ht="24.75" customHeight="1">
      <c r="A10" s="614" t="s">
        <v>363</v>
      </c>
      <c r="B10" s="615"/>
      <c r="C10" s="615"/>
      <c r="D10" s="615"/>
      <c r="E10" s="615"/>
      <c r="F10" s="615"/>
      <c r="G10" s="615"/>
      <c r="H10" s="615"/>
      <c r="I10" s="615"/>
      <c r="J10" s="616"/>
    </row>
    <row r="11" spans="1:10" s="617" customFormat="1" ht="42">
      <c r="A11" s="504">
        <v>1</v>
      </c>
      <c r="B11" s="618" t="s">
        <v>523</v>
      </c>
      <c r="C11" s="505"/>
      <c r="D11" s="619"/>
      <c r="E11" s="505"/>
      <c r="F11" s="506"/>
      <c r="G11" s="506"/>
      <c r="H11" s="506"/>
      <c r="I11" s="620"/>
      <c r="J11" s="616"/>
    </row>
    <row r="12" spans="1:10" s="605" customFormat="1" ht="24.75" customHeight="1">
      <c r="A12" s="606" t="s">
        <v>501</v>
      </c>
      <c r="B12" s="607"/>
      <c r="C12" s="608"/>
      <c r="D12" s="608"/>
      <c r="E12" s="609"/>
      <c r="F12" s="608"/>
      <c r="G12" s="608"/>
      <c r="H12" s="608"/>
      <c r="I12" s="610"/>
      <c r="J12" s="604"/>
    </row>
    <row r="13" spans="1:10" s="605" customFormat="1" ht="147.75" customHeight="1">
      <c r="A13" s="507">
        <v>1</v>
      </c>
      <c r="B13" s="621" t="s">
        <v>524</v>
      </c>
      <c r="C13" s="622" t="s">
        <v>311</v>
      </c>
      <c r="D13" s="623">
        <v>1</v>
      </c>
      <c r="E13" s="624" t="s">
        <v>312</v>
      </c>
      <c r="F13" s="625" t="s">
        <v>313</v>
      </c>
      <c r="G13" s="625" t="s">
        <v>314</v>
      </c>
      <c r="H13" s="625" t="s">
        <v>502</v>
      </c>
      <c r="I13" s="508"/>
      <c r="J13" s="604">
        <v>1</v>
      </c>
    </row>
    <row r="14" spans="1:10" s="605" customFormat="1" ht="126">
      <c r="A14" s="509"/>
      <c r="B14" s="621"/>
      <c r="C14" s="622"/>
      <c r="D14" s="623">
        <v>2</v>
      </c>
      <c r="E14" s="626" t="s">
        <v>316</v>
      </c>
      <c r="F14" s="627" t="s">
        <v>317</v>
      </c>
      <c r="G14" s="625" t="s">
        <v>314</v>
      </c>
      <c r="H14" s="625" t="s">
        <v>502</v>
      </c>
      <c r="I14" s="508"/>
      <c r="J14" s="604">
        <v>2</v>
      </c>
    </row>
    <row r="15" spans="1:10" s="605" customFormat="1" ht="126">
      <c r="A15" s="509"/>
      <c r="B15" s="621"/>
      <c r="C15" s="622"/>
      <c r="D15" s="623">
        <v>3</v>
      </c>
      <c r="E15" s="626" t="s">
        <v>318</v>
      </c>
      <c r="F15" s="627" t="s">
        <v>317</v>
      </c>
      <c r="G15" s="625" t="s">
        <v>314</v>
      </c>
      <c r="H15" s="625" t="s">
        <v>502</v>
      </c>
      <c r="I15" s="508"/>
      <c r="J15" s="604">
        <v>3</v>
      </c>
    </row>
    <row r="16" spans="1:10" s="605" customFormat="1" ht="126">
      <c r="A16" s="509"/>
      <c r="B16" s="621"/>
      <c r="C16" s="622"/>
      <c r="D16" s="623">
        <v>4</v>
      </c>
      <c r="E16" s="626" t="s">
        <v>319</v>
      </c>
      <c r="F16" s="627" t="s">
        <v>317</v>
      </c>
      <c r="G16" s="625" t="s">
        <v>314</v>
      </c>
      <c r="H16" s="625" t="s">
        <v>502</v>
      </c>
      <c r="I16" s="508"/>
      <c r="J16" s="604">
        <v>4</v>
      </c>
    </row>
    <row r="17" spans="1:10" s="605" customFormat="1" ht="126">
      <c r="A17" s="509"/>
      <c r="B17" s="621"/>
      <c r="C17" s="622"/>
      <c r="D17" s="623">
        <v>5</v>
      </c>
      <c r="E17" s="626" t="s">
        <v>320</v>
      </c>
      <c r="F17" s="627" t="s">
        <v>313</v>
      </c>
      <c r="G17" s="625" t="s">
        <v>314</v>
      </c>
      <c r="H17" s="625" t="s">
        <v>502</v>
      </c>
      <c r="I17" s="508"/>
      <c r="J17" s="604">
        <v>5</v>
      </c>
    </row>
    <row r="18" spans="1:10" s="605" customFormat="1" ht="126">
      <c r="A18" s="509"/>
      <c r="B18" s="621"/>
      <c r="C18" s="622"/>
      <c r="D18" s="623">
        <v>6</v>
      </c>
      <c r="E18" s="626" t="s">
        <v>321</v>
      </c>
      <c r="F18" s="627" t="s">
        <v>313</v>
      </c>
      <c r="G18" s="625" t="s">
        <v>314</v>
      </c>
      <c r="H18" s="625" t="s">
        <v>502</v>
      </c>
      <c r="I18" s="508"/>
      <c r="J18" s="604">
        <v>6</v>
      </c>
    </row>
    <row r="19" spans="1:10" s="605" customFormat="1" ht="126">
      <c r="A19" s="509"/>
      <c r="B19" s="621"/>
      <c r="C19" s="622"/>
      <c r="D19" s="623">
        <v>7</v>
      </c>
      <c r="E19" s="626" t="s">
        <v>322</v>
      </c>
      <c r="F19" s="627" t="s">
        <v>313</v>
      </c>
      <c r="G19" s="625" t="s">
        <v>314</v>
      </c>
      <c r="H19" s="625" t="s">
        <v>502</v>
      </c>
      <c r="I19" s="508"/>
      <c r="J19" s="604">
        <v>7</v>
      </c>
    </row>
    <row r="20" spans="1:10" s="605" customFormat="1" ht="126">
      <c r="A20" s="509"/>
      <c r="B20" s="621"/>
      <c r="C20" s="622"/>
      <c r="D20" s="623">
        <v>8</v>
      </c>
      <c r="E20" s="626" t="s">
        <v>323</v>
      </c>
      <c r="F20" s="627" t="s">
        <v>313</v>
      </c>
      <c r="G20" s="625" t="s">
        <v>314</v>
      </c>
      <c r="H20" s="625" t="s">
        <v>502</v>
      </c>
      <c r="I20" s="508"/>
      <c r="J20" s="604">
        <v>8</v>
      </c>
    </row>
    <row r="21" spans="1:10" s="605" customFormat="1" ht="126">
      <c r="A21" s="509"/>
      <c r="B21" s="621"/>
      <c r="C21" s="622"/>
      <c r="D21" s="623">
        <v>9</v>
      </c>
      <c r="E21" s="626" t="s">
        <v>324</v>
      </c>
      <c r="F21" s="627" t="s">
        <v>313</v>
      </c>
      <c r="G21" s="625" t="s">
        <v>314</v>
      </c>
      <c r="H21" s="625" t="s">
        <v>502</v>
      </c>
      <c r="I21" s="508"/>
      <c r="J21" s="604">
        <v>9</v>
      </c>
    </row>
    <row r="22" spans="1:10" s="605" customFormat="1" ht="126">
      <c r="A22" s="509"/>
      <c r="B22" s="621"/>
      <c r="C22" s="622"/>
      <c r="D22" s="623">
        <v>10</v>
      </c>
      <c r="E22" s="626" t="s">
        <v>325</v>
      </c>
      <c r="F22" s="627" t="s">
        <v>313</v>
      </c>
      <c r="G22" s="625" t="s">
        <v>314</v>
      </c>
      <c r="H22" s="625" t="s">
        <v>502</v>
      </c>
      <c r="I22" s="508"/>
      <c r="J22" s="604">
        <v>10</v>
      </c>
    </row>
    <row r="23" spans="1:10" s="605" customFormat="1" ht="126">
      <c r="A23" s="509"/>
      <c r="B23" s="621"/>
      <c r="C23" s="622"/>
      <c r="D23" s="623">
        <v>11</v>
      </c>
      <c r="E23" s="626" t="s">
        <v>326</v>
      </c>
      <c r="F23" s="627" t="s">
        <v>313</v>
      </c>
      <c r="G23" s="625" t="s">
        <v>314</v>
      </c>
      <c r="H23" s="625" t="s">
        <v>502</v>
      </c>
      <c r="I23" s="508"/>
      <c r="J23" s="604">
        <v>11</v>
      </c>
    </row>
    <row r="24" spans="1:10" s="605" customFormat="1" ht="126">
      <c r="A24" s="509"/>
      <c r="B24" s="621"/>
      <c r="C24" s="622"/>
      <c r="D24" s="623">
        <v>12</v>
      </c>
      <c r="E24" s="626" t="s">
        <v>327</v>
      </c>
      <c r="F24" s="627" t="s">
        <v>313</v>
      </c>
      <c r="G24" s="625" t="s">
        <v>314</v>
      </c>
      <c r="H24" s="625" t="s">
        <v>502</v>
      </c>
      <c r="I24" s="508"/>
      <c r="J24" s="604">
        <v>12</v>
      </c>
    </row>
    <row r="25" spans="1:10" s="605" customFormat="1" ht="126">
      <c r="A25" s="509"/>
      <c r="B25" s="621"/>
      <c r="C25" s="622"/>
      <c r="D25" s="623">
        <v>13</v>
      </c>
      <c r="E25" s="626" t="s">
        <v>328</v>
      </c>
      <c r="F25" s="627" t="s">
        <v>313</v>
      </c>
      <c r="G25" s="625" t="s">
        <v>314</v>
      </c>
      <c r="H25" s="625" t="s">
        <v>502</v>
      </c>
      <c r="I25" s="508"/>
      <c r="J25" s="604">
        <v>13</v>
      </c>
    </row>
    <row r="26" spans="1:10" s="605" customFormat="1" ht="126">
      <c r="A26" s="509"/>
      <c r="B26" s="621"/>
      <c r="C26" s="622"/>
      <c r="D26" s="623">
        <v>14</v>
      </c>
      <c r="E26" s="626" t="s">
        <v>329</v>
      </c>
      <c r="F26" s="627" t="s">
        <v>313</v>
      </c>
      <c r="G26" s="625" t="s">
        <v>314</v>
      </c>
      <c r="H26" s="625" t="s">
        <v>502</v>
      </c>
      <c r="I26" s="508"/>
      <c r="J26" s="604">
        <v>14</v>
      </c>
    </row>
    <row r="27" spans="1:10" s="605" customFormat="1" ht="126">
      <c r="A27" s="509"/>
      <c r="B27" s="621"/>
      <c r="C27" s="622"/>
      <c r="D27" s="623">
        <v>15</v>
      </c>
      <c r="E27" s="626" t="s">
        <v>330</v>
      </c>
      <c r="F27" s="627" t="s">
        <v>313</v>
      </c>
      <c r="G27" s="625" t="s">
        <v>314</v>
      </c>
      <c r="H27" s="625" t="s">
        <v>502</v>
      </c>
      <c r="I27" s="508"/>
      <c r="J27" s="604">
        <v>15</v>
      </c>
    </row>
    <row r="28" spans="1:10" s="605" customFormat="1" ht="126">
      <c r="A28" s="509"/>
      <c r="B28" s="621"/>
      <c r="C28" s="622"/>
      <c r="D28" s="623">
        <v>16</v>
      </c>
      <c r="E28" s="626" t="s">
        <v>331</v>
      </c>
      <c r="F28" s="627" t="s">
        <v>313</v>
      </c>
      <c r="G28" s="625" t="s">
        <v>314</v>
      </c>
      <c r="H28" s="625" t="s">
        <v>502</v>
      </c>
      <c r="I28" s="508"/>
      <c r="J28" s="604">
        <v>16</v>
      </c>
    </row>
    <row r="29" spans="1:10" s="605" customFormat="1" ht="126">
      <c r="A29" s="509"/>
      <c r="B29" s="621"/>
      <c r="C29" s="622"/>
      <c r="D29" s="623">
        <v>17</v>
      </c>
      <c r="E29" s="626" t="s">
        <v>332</v>
      </c>
      <c r="F29" s="627" t="s">
        <v>313</v>
      </c>
      <c r="G29" s="625" t="s">
        <v>314</v>
      </c>
      <c r="H29" s="625" t="s">
        <v>502</v>
      </c>
      <c r="I29" s="508"/>
      <c r="J29" s="604">
        <v>17</v>
      </c>
    </row>
    <row r="30" spans="1:10" s="605" customFormat="1" ht="126">
      <c r="A30" s="509"/>
      <c r="B30" s="621"/>
      <c r="C30" s="622"/>
      <c r="D30" s="623">
        <v>18</v>
      </c>
      <c r="E30" s="626" t="s">
        <v>333</v>
      </c>
      <c r="F30" s="627" t="s">
        <v>313</v>
      </c>
      <c r="G30" s="625" t="s">
        <v>314</v>
      </c>
      <c r="H30" s="625" t="s">
        <v>502</v>
      </c>
      <c r="I30" s="508"/>
      <c r="J30" s="604">
        <v>18</v>
      </c>
    </row>
    <row r="31" spans="1:10" s="605" customFormat="1" ht="126">
      <c r="A31" s="509"/>
      <c r="B31" s="621"/>
      <c r="C31" s="622"/>
      <c r="D31" s="623">
        <v>19</v>
      </c>
      <c r="E31" s="626" t="s">
        <v>334</v>
      </c>
      <c r="F31" s="627" t="s">
        <v>313</v>
      </c>
      <c r="G31" s="625" t="s">
        <v>314</v>
      </c>
      <c r="H31" s="625" t="s">
        <v>502</v>
      </c>
      <c r="I31" s="508"/>
      <c r="J31" s="604">
        <v>19</v>
      </c>
    </row>
    <row r="32" spans="1:10" s="605" customFormat="1" ht="126">
      <c r="A32" s="509"/>
      <c r="B32" s="621"/>
      <c r="C32" s="622"/>
      <c r="D32" s="623">
        <v>20</v>
      </c>
      <c r="E32" s="626" t="s">
        <v>335</v>
      </c>
      <c r="F32" s="627" t="s">
        <v>313</v>
      </c>
      <c r="G32" s="625" t="s">
        <v>314</v>
      </c>
      <c r="H32" s="625" t="s">
        <v>502</v>
      </c>
      <c r="I32" s="508"/>
      <c r="J32" s="604">
        <v>20</v>
      </c>
    </row>
    <row r="33" spans="1:10" s="605" customFormat="1" ht="126">
      <c r="A33" s="509"/>
      <c r="B33" s="621"/>
      <c r="C33" s="622"/>
      <c r="D33" s="623">
        <v>21</v>
      </c>
      <c r="E33" s="626" t="s">
        <v>336</v>
      </c>
      <c r="F33" s="627" t="s">
        <v>313</v>
      </c>
      <c r="G33" s="625" t="s">
        <v>314</v>
      </c>
      <c r="H33" s="625" t="s">
        <v>502</v>
      </c>
      <c r="I33" s="508"/>
      <c r="J33" s="604">
        <v>21</v>
      </c>
    </row>
    <row r="34" spans="1:10" s="605" customFormat="1" ht="126">
      <c r="A34" s="509"/>
      <c r="B34" s="621"/>
      <c r="C34" s="622"/>
      <c r="D34" s="623">
        <v>22</v>
      </c>
      <c r="E34" s="626" t="s">
        <v>337</v>
      </c>
      <c r="F34" s="627" t="s">
        <v>313</v>
      </c>
      <c r="G34" s="625" t="s">
        <v>314</v>
      </c>
      <c r="H34" s="625" t="s">
        <v>502</v>
      </c>
      <c r="I34" s="508"/>
      <c r="J34" s="604">
        <v>22</v>
      </c>
    </row>
    <row r="35" spans="1:10" s="605" customFormat="1" ht="126">
      <c r="A35" s="509"/>
      <c r="B35" s="621"/>
      <c r="C35" s="622"/>
      <c r="D35" s="623">
        <v>23</v>
      </c>
      <c r="E35" s="626" t="s">
        <v>338</v>
      </c>
      <c r="F35" s="627" t="s">
        <v>313</v>
      </c>
      <c r="G35" s="625" t="s">
        <v>314</v>
      </c>
      <c r="H35" s="625" t="s">
        <v>502</v>
      </c>
      <c r="I35" s="508"/>
      <c r="J35" s="604">
        <v>23</v>
      </c>
    </row>
    <row r="36" spans="1:10" s="605" customFormat="1" ht="126">
      <c r="A36" s="509"/>
      <c r="B36" s="621"/>
      <c r="C36" s="622"/>
      <c r="D36" s="623">
        <v>24</v>
      </c>
      <c r="E36" s="626" t="s">
        <v>339</v>
      </c>
      <c r="F36" s="627" t="s">
        <v>313</v>
      </c>
      <c r="G36" s="625" t="s">
        <v>314</v>
      </c>
      <c r="H36" s="625" t="s">
        <v>502</v>
      </c>
      <c r="I36" s="508"/>
      <c r="J36" s="604">
        <v>24</v>
      </c>
    </row>
    <row r="37" spans="1:10" s="605" customFormat="1" ht="126">
      <c r="A37" s="509"/>
      <c r="B37" s="621"/>
      <c r="C37" s="622"/>
      <c r="D37" s="623">
        <v>25</v>
      </c>
      <c r="E37" s="626" t="s">
        <v>340</v>
      </c>
      <c r="F37" s="627" t="s">
        <v>313</v>
      </c>
      <c r="G37" s="625" t="s">
        <v>314</v>
      </c>
      <c r="H37" s="625" t="s">
        <v>502</v>
      </c>
      <c r="I37" s="508"/>
      <c r="J37" s="604">
        <v>25</v>
      </c>
    </row>
    <row r="38" spans="1:10" s="605" customFormat="1" ht="126">
      <c r="A38" s="509"/>
      <c r="B38" s="621"/>
      <c r="C38" s="622"/>
      <c r="D38" s="623">
        <v>26</v>
      </c>
      <c r="E38" s="626" t="s">
        <v>341</v>
      </c>
      <c r="F38" s="627" t="s">
        <v>313</v>
      </c>
      <c r="G38" s="625" t="s">
        <v>314</v>
      </c>
      <c r="H38" s="625" t="s">
        <v>502</v>
      </c>
      <c r="I38" s="508"/>
      <c r="J38" s="604">
        <v>26</v>
      </c>
    </row>
    <row r="39" spans="1:10" s="605" customFormat="1" ht="126">
      <c r="A39" s="509"/>
      <c r="B39" s="621"/>
      <c r="C39" s="622"/>
      <c r="D39" s="623">
        <v>27</v>
      </c>
      <c r="E39" s="626" t="s">
        <v>342</v>
      </c>
      <c r="F39" s="627" t="s">
        <v>313</v>
      </c>
      <c r="G39" s="625" t="s">
        <v>314</v>
      </c>
      <c r="H39" s="625" t="s">
        <v>502</v>
      </c>
      <c r="I39" s="508"/>
      <c r="J39" s="604">
        <v>27</v>
      </c>
    </row>
    <row r="40" spans="1:10" s="605" customFormat="1" ht="126">
      <c r="A40" s="509"/>
      <c r="B40" s="621"/>
      <c r="C40" s="622"/>
      <c r="D40" s="623">
        <v>28</v>
      </c>
      <c r="E40" s="626" t="s">
        <v>343</v>
      </c>
      <c r="F40" s="627" t="s">
        <v>313</v>
      </c>
      <c r="G40" s="625" t="s">
        <v>314</v>
      </c>
      <c r="H40" s="625" t="s">
        <v>502</v>
      </c>
      <c r="I40" s="508"/>
      <c r="J40" s="604">
        <v>28</v>
      </c>
    </row>
    <row r="41" spans="1:10" s="605" customFormat="1" ht="126">
      <c r="A41" s="509"/>
      <c r="B41" s="621"/>
      <c r="C41" s="622"/>
      <c r="D41" s="623">
        <v>29</v>
      </c>
      <c r="E41" s="626" t="s">
        <v>344</v>
      </c>
      <c r="F41" s="627" t="s">
        <v>313</v>
      </c>
      <c r="G41" s="625" t="s">
        <v>314</v>
      </c>
      <c r="H41" s="625" t="s">
        <v>502</v>
      </c>
      <c r="I41" s="508"/>
      <c r="J41" s="604">
        <v>29</v>
      </c>
    </row>
    <row r="42" spans="1:10" s="605" customFormat="1" ht="126">
      <c r="A42" s="509"/>
      <c r="B42" s="621"/>
      <c r="C42" s="622"/>
      <c r="D42" s="623">
        <v>30</v>
      </c>
      <c r="E42" s="626" t="s">
        <v>345</v>
      </c>
      <c r="F42" s="627" t="s">
        <v>313</v>
      </c>
      <c r="G42" s="625" t="s">
        <v>314</v>
      </c>
      <c r="H42" s="625" t="s">
        <v>502</v>
      </c>
      <c r="I42" s="508"/>
      <c r="J42" s="604">
        <v>30</v>
      </c>
    </row>
    <row r="43" spans="1:10" s="605" customFormat="1" ht="126">
      <c r="A43" s="509"/>
      <c r="B43" s="621"/>
      <c r="C43" s="622"/>
      <c r="D43" s="623">
        <v>31</v>
      </c>
      <c r="E43" s="628" t="s">
        <v>346</v>
      </c>
      <c r="F43" s="627" t="s">
        <v>313</v>
      </c>
      <c r="G43" s="625" t="s">
        <v>314</v>
      </c>
      <c r="H43" s="629" t="s">
        <v>502</v>
      </c>
      <c r="I43" s="508"/>
      <c r="J43" s="604">
        <v>31</v>
      </c>
    </row>
    <row r="44" spans="1:10" s="605" customFormat="1" ht="24.75" customHeight="1">
      <c r="A44" s="606" t="s">
        <v>525</v>
      </c>
      <c r="B44" s="607"/>
      <c r="C44" s="608"/>
      <c r="D44" s="608"/>
      <c r="E44" s="609"/>
      <c r="F44" s="608"/>
      <c r="G44" s="608"/>
      <c r="H44" s="608"/>
      <c r="I44" s="610"/>
      <c r="J44" s="604"/>
    </row>
    <row r="45" spans="1:10" ht="105">
      <c r="A45" s="507"/>
      <c r="B45" s="630" t="s">
        <v>526</v>
      </c>
      <c r="C45" s="631" t="s">
        <v>527</v>
      </c>
      <c r="D45" s="632">
        <v>32</v>
      </c>
      <c r="E45" s="633" t="s">
        <v>528</v>
      </c>
      <c r="F45" s="627" t="s">
        <v>529</v>
      </c>
      <c r="G45" s="634" t="s">
        <v>530</v>
      </c>
      <c r="H45" s="630" t="s">
        <v>531</v>
      </c>
      <c r="I45" s="508"/>
      <c r="J45" s="604">
        <v>32</v>
      </c>
    </row>
    <row r="46" spans="1:10" ht="105">
      <c r="A46" s="509"/>
      <c r="B46" s="630"/>
      <c r="C46" s="635"/>
      <c r="D46" s="636">
        <v>33</v>
      </c>
      <c r="E46" s="633" t="s">
        <v>532</v>
      </c>
      <c r="F46" s="627" t="s">
        <v>529</v>
      </c>
      <c r="G46" s="634" t="s">
        <v>530</v>
      </c>
      <c r="H46" s="630" t="s">
        <v>531</v>
      </c>
      <c r="I46" s="508"/>
      <c r="J46" s="604">
        <v>33</v>
      </c>
    </row>
    <row r="47" spans="1:10" ht="105">
      <c r="A47" s="509"/>
      <c r="B47" s="621"/>
      <c r="C47" s="622"/>
      <c r="D47" s="632">
        <v>34</v>
      </c>
      <c r="E47" s="633" t="s">
        <v>533</v>
      </c>
      <c r="F47" s="627" t="s">
        <v>529</v>
      </c>
      <c r="G47" s="634" t="s">
        <v>530</v>
      </c>
      <c r="H47" s="630" t="s">
        <v>531</v>
      </c>
      <c r="I47" s="508"/>
      <c r="J47" s="604">
        <v>34</v>
      </c>
    </row>
    <row r="48" spans="1:10" ht="105">
      <c r="A48" s="509"/>
      <c r="B48" s="621"/>
      <c r="C48" s="622"/>
      <c r="D48" s="636">
        <v>35</v>
      </c>
      <c r="E48" s="633" t="s">
        <v>534</v>
      </c>
      <c r="F48" s="627" t="s">
        <v>529</v>
      </c>
      <c r="G48" s="634" t="s">
        <v>530</v>
      </c>
      <c r="H48" s="630" t="s">
        <v>531</v>
      </c>
      <c r="I48" s="508"/>
      <c r="J48" s="604">
        <v>35</v>
      </c>
    </row>
    <row r="49" spans="1:10" ht="105">
      <c r="A49" s="509"/>
      <c r="B49" s="621"/>
      <c r="C49" s="622"/>
      <c r="D49" s="632">
        <v>36</v>
      </c>
      <c r="E49" s="633" t="s">
        <v>535</v>
      </c>
      <c r="F49" s="627" t="s">
        <v>529</v>
      </c>
      <c r="G49" s="634" t="s">
        <v>530</v>
      </c>
      <c r="H49" s="630" t="s">
        <v>531</v>
      </c>
      <c r="I49" s="508"/>
      <c r="J49" s="604">
        <v>36</v>
      </c>
    </row>
    <row r="50" spans="1:10" ht="105">
      <c r="A50" s="509"/>
      <c r="B50" s="621"/>
      <c r="C50" s="622"/>
      <c r="D50" s="636">
        <v>37</v>
      </c>
      <c r="E50" s="633" t="s">
        <v>536</v>
      </c>
      <c r="F50" s="627" t="s">
        <v>537</v>
      </c>
      <c r="G50" s="634" t="s">
        <v>530</v>
      </c>
      <c r="H50" s="630" t="s">
        <v>531</v>
      </c>
      <c r="I50" s="508"/>
      <c r="J50" s="604">
        <v>37</v>
      </c>
    </row>
    <row r="51" spans="1:10" ht="105">
      <c r="A51" s="509"/>
      <c r="B51" s="621"/>
      <c r="C51" s="622"/>
      <c r="D51" s="632">
        <v>38</v>
      </c>
      <c r="E51" s="633" t="s">
        <v>538</v>
      </c>
      <c r="F51" s="627" t="s">
        <v>529</v>
      </c>
      <c r="G51" s="634" t="s">
        <v>530</v>
      </c>
      <c r="H51" s="630" t="s">
        <v>531</v>
      </c>
      <c r="I51" s="508"/>
      <c r="J51" s="604">
        <v>38</v>
      </c>
    </row>
    <row r="52" spans="1:10" ht="105">
      <c r="A52" s="509"/>
      <c r="B52" s="621"/>
      <c r="C52" s="622"/>
      <c r="D52" s="636">
        <v>39</v>
      </c>
      <c r="E52" s="633" t="s">
        <v>539</v>
      </c>
      <c r="F52" s="627" t="s">
        <v>529</v>
      </c>
      <c r="G52" s="634" t="s">
        <v>530</v>
      </c>
      <c r="H52" s="630" t="s">
        <v>531</v>
      </c>
      <c r="I52" s="508"/>
      <c r="J52" s="604">
        <v>39</v>
      </c>
    </row>
    <row r="53" spans="1:10" ht="105">
      <c r="A53" s="509"/>
      <c r="B53" s="621"/>
      <c r="C53" s="622"/>
      <c r="D53" s="632">
        <v>40</v>
      </c>
      <c r="E53" s="633" t="s">
        <v>540</v>
      </c>
      <c r="F53" s="627" t="s">
        <v>529</v>
      </c>
      <c r="G53" s="634" t="s">
        <v>530</v>
      </c>
      <c r="H53" s="630" t="s">
        <v>531</v>
      </c>
      <c r="I53" s="508"/>
      <c r="J53" s="604">
        <v>40</v>
      </c>
    </row>
    <row r="54" spans="1:10" ht="105">
      <c r="A54" s="509"/>
      <c r="B54" s="621"/>
      <c r="C54" s="622"/>
      <c r="D54" s="636">
        <v>41</v>
      </c>
      <c r="E54" s="633" t="s">
        <v>541</v>
      </c>
      <c r="F54" s="627" t="s">
        <v>542</v>
      </c>
      <c r="G54" s="634" t="s">
        <v>530</v>
      </c>
      <c r="H54" s="630" t="s">
        <v>531</v>
      </c>
      <c r="I54" s="508"/>
      <c r="J54" s="604">
        <v>41</v>
      </c>
    </row>
    <row r="55" spans="1:10" ht="105">
      <c r="A55" s="509"/>
      <c r="B55" s="621"/>
      <c r="C55" s="622"/>
      <c r="D55" s="632">
        <v>42</v>
      </c>
      <c r="E55" s="633" t="s">
        <v>543</v>
      </c>
      <c r="F55" s="627" t="s">
        <v>542</v>
      </c>
      <c r="G55" s="634" t="s">
        <v>530</v>
      </c>
      <c r="H55" s="630" t="s">
        <v>531</v>
      </c>
      <c r="I55" s="508"/>
      <c r="J55" s="604">
        <v>42</v>
      </c>
    </row>
    <row r="56" spans="1:10" ht="105">
      <c r="A56" s="509"/>
      <c r="B56" s="621"/>
      <c r="C56" s="622"/>
      <c r="D56" s="636">
        <v>43</v>
      </c>
      <c r="E56" s="633" t="s">
        <v>544</v>
      </c>
      <c r="F56" s="627" t="s">
        <v>545</v>
      </c>
      <c r="G56" s="634" t="s">
        <v>530</v>
      </c>
      <c r="H56" s="630" t="s">
        <v>531</v>
      </c>
      <c r="I56" s="508"/>
      <c r="J56" s="604">
        <v>43</v>
      </c>
    </row>
    <row r="57" spans="1:10" ht="105">
      <c r="A57" s="509"/>
      <c r="B57" s="621"/>
      <c r="C57" s="622"/>
      <c r="D57" s="632">
        <v>44</v>
      </c>
      <c r="E57" s="633" t="s">
        <v>546</v>
      </c>
      <c r="F57" s="627" t="s">
        <v>545</v>
      </c>
      <c r="G57" s="634" t="s">
        <v>530</v>
      </c>
      <c r="H57" s="630" t="s">
        <v>531</v>
      </c>
      <c r="I57" s="508"/>
      <c r="J57" s="604">
        <v>44</v>
      </c>
    </row>
    <row r="58" spans="1:10" ht="105">
      <c r="A58" s="509"/>
      <c r="B58" s="621"/>
      <c r="C58" s="622"/>
      <c r="D58" s="636">
        <v>45</v>
      </c>
      <c r="E58" s="633" t="s">
        <v>547</v>
      </c>
      <c r="F58" s="627" t="s">
        <v>545</v>
      </c>
      <c r="G58" s="634" t="s">
        <v>530</v>
      </c>
      <c r="H58" s="630" t="s">
        <v>531</v>
      </c>
      <c r="I58" s="508"/>
      <c r="J58" s="604">
        <v>45</v>
      </c>
    </row>
    <row r="59" spans="1:10" ht="105">
      <c r="A59" s="509"/>
      <c r="B59" s="621"/>
      <c r="C59" s="622"/>
      <c r="D59" s="632">
        <v>46</v>
      </c>
      <c r="E59" s="633" t="s">
        <v>548</v>
      </c>
      <c r="F59" s="627" t="s">
        <v>549</v>
      </c>
      <c r="G59" s="634" t="s">
        <v>530</v>
      </c>
      <c r="H59" s="630" t="s">
        <v>531</v>
      </c>
      <c r="I59" s="508"/>
      <c r="J59" s="604">
        <v>46</v>
      </c>
    </row>
    <row r="60" spans="1:10" ht="105">
      <c r="A60" s="509"/>
      <c r="B60" s="621"/>
      <c r="C60" s="622"/>
      <c r="D60" s="636">
        <v>47</v>
      </c>
      <c r="E60" s="633" t="s">
        <v>550</v>
      </c>
      <c r="F60" s="627" t="s">
        <v>549</v>
      </c>
      <c r="G60" s="634" t="s">
        <v>530</v>
      </c>
      <c r="H60" s="630" t="s">
        <v>531</v>
      </c>
      <c r="I60" s="508"/>
      <c r="J60" s="604">
        <v>47</v>
      </c>
    </row>
    <row r="61" spans="1:10" ht="105">
      <c r="A61" s="509"/>
      <c r="B61" s="621"/>
      <c r="C61" s="622"/>
      <c r="D61" s="632">
        <v>48</v>
      </c>
      <c r="E61" s="633" t="s">
        <v>551</v>
      </c>
      <c r="F61" s="627" t="s">
        <v>549</v>
      </c>
      <c r="G61" s="634" t="s">
        <v>530</v>
      </c>
      <c r="H61" s="630" t="s">
        <v>531</v>
      </c>
      <c r="I61" s="508"/>
      <c r="J61" s="604">
        <v>48</v>
      </c>
    </row>
    <row r="62" spans="1:10" ht="105">
      <c r="A62" s="509"/>
      <c r="B62" s="621"/>
      <c r="C62" s="622"/>
      <c r="D62" s="636">
        <v>49</v>
      </c>
      <c r="E62" s="633" t="s">
        <v>552</v>
      </c>
      <c r="F62" s="627" t="s">
        <v>549</v>
      </c>
      <c r="G62" s="634" t="s">
        <v>530</v>
      </c>
      <c r="H62" s="630" t="s">
        <v>531</v>
      </c>
      <c r="I62" s="508"/>
      <c r="J62" s="604">
        <v>49</v>
      </c>
    </row>
    <row r="63" spans="1:10" ht="105">
      <c r="A63" s="509"/>
      <c r="B63" s="621"/>
      <c r="C63" s="622"/>
      <c r="D63" s="632">
        <v>50</v>
      </c>
      <c r="E63" s="633" t="s">
        <v>553</v>
      </c>
      <c r="F63" s="627" t="s">
        <v>554</v>
      </c>
      <c r="G63" s="634" t="s">
        <v>530</v>
      </c>
      <c r="H63" s="630" t="s">
        <v>531</v>
      </c>
      <c r="I63" s="508"/>
      <c r="J63" s="604">
        <v>50</v>
      </c>
    </row>
    <row r="64" spans="1:10" ht="105">
      <c r="A64" s="509"/>
      <c r="B64" s="621"/>
      <c r="C64" s="622"/>
      <c r="D64" s="636">
        <v>51</v>
      </c>
      <c r="E64" s="633" t="s">
        <v>555</v>
      </c>
      <c r="F64" s="627" t="s">
        <v>556</v>
      </c>
      <c r="G64" s="634" t="s">
        <v>530</v>
      </c>
      <c r="H64" s="630" t="s">
        <v>531</v>
      </c>
      <c r="I64" s="508"/>
      <c r="J64" s="604">
        <v>51</v>
      </c>
    </row>
    <row r="65" spans="1:10" ht="105">
      <c r="A65" s="509"/>
      <c r="B65" s="621"/>
      <c r="C65" s="622"/>
      <c r="D65" s="632">
        <v>52</v>
      </c>
      <c r="E65" s="633" t="s">
        <v>557</v>
      </c>
      <c r="F65" s="627" t="s">
        <v>558</v>
      </c>
      <c r="G65" s="634" t="s">
        <v>530</v>
      </c>
      <c r="H65" s="630" t="s">
        <v>531</v>
      </c>
      <c r="I65" s="508"/>
      <c r="J65" s="604">
        <v>52</v>
      </c>
    </row>
    <row r="66" spans="1:10" ht="105">
      <c r="A66" s="509"/>
      <c r="B66" s="621"/>
      <c r="C66" s="622"/>
      <c r="D66" s="636">
        <v>53</v>
      </c>
      <c r="E66" s="633" t="s">
        <v>559</v>
      </c>
      <c r="F66" s="627" t="s">
        <v>560</v>
      </c>
      <c r="G66" s="634" t="s">
        <v>530</v>
      </c>
      <c r="H66" s="630" t="s">
        <v>531</v>
      </c>
      <c r="I66" s="508"/>
      <c r="J66" s="604">
        <v>53</v>
      </c>
    </row>
    <row r="67" spans="1:10" ht="105">
      <c r="A67" s="509"/>
      <c r="B67" s="621"/>
      <c r="C67" s="622"/>
      <c r="D67" s="632">
        <v>54</v>
      </c>
      <c r="E67" s="633" t="s">
        <v>561</v>
      </c>
      <c r="F67" s="627" t="s">
        <v>558</v>
      </c>
      <c r="G67" s="634" t="s">
        <v>530</v>
      </c>
      <c r="H67" s="630" t="s">
        <v>531</v>
      </c>
      <c r="I67" s="508"/>
      <c r="J67" s="604">
        <v>54</v>
      </c>
    </row>
    <row r="68" spans="1:10" ht="105">
      <c r="A68" s="509"/>
      <c r="B68" s="621"/>
      <c r="C68" s="622"/>
      <c r="D68" s="636">
        <v>55</v>
      </c>
      <c r="E68" s="633" t="s">
        <v>562</v>
      </c>
      <c r="F68" s="627" t="s">
        <v>558</v>
      </c>
      <c r="G68" s="634" t="s">
        <v>530</v>
      </c>
      <c r="H68" s="630" t="s">
        <v>531</v>
      </c>
      <c r="I68" s="508"/>
      <c r="J68" s="604">
        <v>55</v>
      </c>
    </row>
    <row r="69" spans="1:10" ht="105">
      <c r="A69" s="509"/>
      <c r="B69" s="621"/>
      <c r="C69" s="622"/>
      <c r="D69" s="632">
        <v>56</v>
      </c>
      <c r="E69" s="633" t="s">
        <v>563</v>
      </c>
      <c r="F69" s="627" t="s">
        <v>558</v>
      </c>
      <c r="G69" s="634" t="s">
        <v>530</v>
      </c>
      <c r="H69" s="630" t="s">
        <v>531</v>
      </c>
      <c r="I69" s="508"/>
      <c r="J69" s="604">
        <v>56</v>
      </c>
    </row>
    <row r="70" spans="1:10" ht="105">
      <c r="A70" s="509"/>
      <c r="B70" s="621"/>
      <c r="C70" s="622"/>
      <c r="D70" s="636">
        <v>57</v>
      </c>
      <c r="E70" s="633" t="s">
        <v>564</v>
      </c>
      <c r="F70" s="627" t="s">
        <v>558</v>
      </c>
      <c r="G70" s="634" t="s">
        <v>530</v>
      </c>
      <c r="H70" s="630" t="s">
        <v>531</v>
      </c>
      <c r="I70" s="508"/>
      <c r="J70" s="604">
        <v>57</v>
      </c>
    </row>
    <row r="71" spans="1:10" ht="105">
      <c r="A71" s="509"/>
      <c r="B71" s="621"/>
      <c r="C71" s="622"/>
      <c r="D71" s="632">
        <v>58</v>
      </c>
      <c r="E71" s="633" t="s">
        <v>565</v>
      </c>
      <c r="F71" s="627" t="s">
        <v>558</v>
      </c>
      <c r="G71" s="634" t="s">
        <v>530</v>
      </c>
      <c r="H71" s="630" t="s">
        <v>531</v>
      </c>
      <c r="I71" s="508"/>
      <c r="J71" s="604">
        <v>58</v>
      </c>
    </row>
    <row r="72" spans="1:10" ht="105">
      <c r="A72" s="509"/>
      <c r="B72" s="621"/>
      <c r="C72" s="622"/>
      <c r="D72" s="636">
        <v>59</v>
      </c>
      <c r="E72" s="633" t="s">
        <v>566</v>
      </c>
      <c r="F72" s="627" t="s">
        <v>567</v>
      </c>
      <c r="G72" s="634" t="s">
        <v>530</v>
      </c>
      <c r="H72" s="630" t="s">
        <v>531</v>
      </c>
      <c r="I72" s="508"/>
      <c r="J72" s="604">
        <v>59</v>
      </c>
    </row>
    <row r="73" spans="1:10" ht="105">
      <c r="A73" s="509"/>
      <c r="B73" s="621"/>
      <c r="C73" s="622"/>
      <c r="D73" s="632">
        <v>60</v>
      </c>
      <c r="E73" s="633" t="s">
        <v>568</v>
      </c>
      <c r="F73" s="627" t="s">
        <v>569</v>
      </c>
      <c r="G73" s="634" t="s">
        <v>530</v>
      </c>
      <c r="H73" s="630" t="s">
        <v>531</v>
      </c>
      <c r="I73" s="508"/>
      <c r="J73" s="604">
        <v>60</v>
      </c>
    </row>
    <row r="74" spans="1:10" ht="105">
      <c r="A74" s="509"/>
      <c r="B74" s="621"/>
      <c r="C74" s="622"/>
      <c r="D74" s="636">
        <v>61</v>
      </c>
      <c r="E74" s="633" t="s">
        <v>570</v>
      </c>
      <c r="F74" s="627" t="s">
        <v>560</v>
      </c>
      <c r="G74" s="634" t="s">
        <v>530</v>
      </c>
      <c r="H74" s="630" t="s">
        <v>531</v>
      </c>
      <c r="I74" s="508"/>
      <c r="J74" s="604">
        <v>61</v>
      </c>
    </row>
    <row r="75" spans="1:10" ht="105">
      <c r="A75" s="509"/>
      <c r="B75" s="621"/>
      <c r="C75" s="622"/>
      <c r="D75" s="632">
        <v>62</v>
      </c>
      <c r="E75" s="633" t="s">
        <v>571</v>
      </c>
      <c r="F75" s="627" t="s">
        <v>560</v>
      </c>
      <c r="G75" s="634" t="s">
        <v>530</v>
      </c>
      <c r="H75" s="630" t="s">
        <v>531</v>
      </c>
      <c r="I75" s="508"/>
      <c r="J75" s="604">
        <v>62</v>
      </c>
    </row>
    <row r="76" spans="1:10" ht="105">
      <c r="A76" s="509"/>
      <c r="B76" s="621"/>
      <c r="C76" s="622"/>
      <c r="D76" s="636">
        <v>63</v>
      </c>
      <c r="E76" s="633" t="s">
        <v>572</v>
      </c>
      <c r="F76" s="627" t="s">
        <v>567</v>
      </c>
      <c r="G76" s="634" t="s">
        <v>530</v>
      </c>
      <c r="H76" s="630" t="s">
        <v>531</v>
      </c>
      <c r="I76" s="508"/>
      <c r="J76" s="604">
        <v>63</v>
      </c>
    </row>
    <row r="77" spans="1:10" ht="105">
      <c r="A77" s="509"/>
      <c r="B77" s="621"/>
      <c r="C77" s="622"/>
      <c r="D77" s="632">
        <v>64</v>
      </c>
      <c r="E77" s="633" t="s">
        <v>573</v>
      </c>
      <c r="F77" s="627" t="s">
        <v>549</v>
      </c>
      <c r="G77" s="634" t="s">
        <v>530</v>
      </c>
      <c r="H77" s="630" t="s">
        <v>531</v>
      </c>
      <c r="I77" s="508"/>
      <c r="J77" s="604">
        <v>64</v>
      </c>
    </row>
    <row r="78" spans="1:10" ht="105">
      <c r="A78" s="509"/>
      <c r="B78" s="621"/>
      <c r="C78" s="622"/>
      <c r="D78" s="636">
        <v>65</v>
      </c>
      <c r="E78" s="633" t="s">
        <v>574</v>
      </c>
      <c r="F78" s="627" t="s">
        <v>545</v>
      </c>
      <c r="G78" s="634" t="s">
        <v>530</v>
      </c>
      <c r="H78" s="630" t="s">
        <v>531</v>
      </c>
      <c r="I78" s="508"/>
      <c r="J78" s="604">
        <v>65</v>
      </c>
    </row>
    <row r="79" spans="1:10" ht="105">
      <c r="A79" s="509"/>
      <c r="B79" s="621"/>
      <c r="C79" s="622"/>
      <c r="D79" s="632">
        <v>66</v>
      </c>
      <c r="E79" s="633" t="s">
        <v>575</v>
      </c>
      <c r="F79" s="627" t="s">
        <v>545</v>
      </c>
      <c r="G79" s="634" t="s">
        <v>530</v>
      </c>
      <c r="H79" s="630" t="s">
        <v>531</v>
      </c>
      <c r="I79" s="508"/>
      <c r="J79" s="604">
        <v>66</v>
      </c>
    </row>
    <row r="80" spans="1:10" ht="105">
      <c r="A80" s="509"/>
      <c r="B80" s="621"/>
      <c r="C80" s="622"/>
      <c r="D80" s="636">
        <v>67</v>
      </c>
      <c r="E80" s="633" t="s">
        <v>576</v>
      </c>
      <c r="F80" s="627" t="s">
        <v>577</v>
      </c>
      <c r="G80" s="634" t="s">
        <v>530</v>
      </c>
      <c r="H80" s="630" t="s">
        <v>531</v>
      </c>
      <c r="I80" s="508"/>
      <c r="J80" s="604">
        <v>67</v>
      </c>
    </row>
    <row r="81" spans="1:10" ht="105">
      <c r="A81" s="509"/>
      <c r="B81" s="621"/>
      <c r="C81" s="622"/>
      <c r="D81" s="632">
        <v>68</v>
      </c>
      <c r="E81" s="633" t="s">
        <v>578</v>
      </c>
      <c r="F81" s="627" t="s">
        <v>577</v>
      </c>
      <c r="G81" s="634" t="s">
        <v>530</v>
      </c>
      <c r="H81" s="630" t="s">
        <v>531</v>
      </c>
      <c r="I81" s="508"/>
      <c r="J81" s="604">
        <v>68</v>
      </c>
    </row>
    <row r="82" spans="1:10" ht="105">
      <c r="A82" s="509"/>
      <c r="B82" s="621"/>
      <c r="C82" s="622"/>
      <c r="D82" s="636">
        <v>69</v>
      </c>
      <c r="E82" s="633" t="s">
        <v>579</v>
      </c>
      <c r="F82" s="627" t="s">
        <v>580</v>
      </c>
      <c r="G82" s="634" t="s">
        <v>530</v>
      </c>
      <c r="H82" s="630" t="s">
        <v>531</v>
      </c>
      <c r="I82" s="508"/>
      <c r="J82" s="604">
        <v>69</v>
      </c>
    </row>
    <row r="83" spans="1:10" ht="105">
      <c r="A83" s="509"/>
      <c r="B83" s="621"/>
      <c r="C83" s="622"/>
      <c r="D83" s="632">
        <v>70</v>
      </c>
      <c r="E83" s="633" t="s">
        <v>581</v>
      </c>
      <c r="F83" s="627" t="s">
        <v>580</v>
      </c>
      <c r="G83" s="634" t="s">
        <v>530</v>
      </c>
      <c r="H83" s="630" t="s">
        <v>531</v>
      </c>
      <c r="I83" s="508"/>
      <c r="J83" s="604">
        <v>70</v>
      </c>
    </row>
    <row r="84" spans="1:10" ht="105">
      <c r="A84" s="509"/>
      <c r="B84" s="621"/>
      <c r="C84" s="622"/>
      <c r="D84" s="636">
        <v>71</v>
      </c>
      <c r="E84" s="633" t="s">
        <v>582</v>
      </c>
      <c r="F84" s="627" t="s">
        <v>580</v>
      </c>
      <c r="G84" s="634" t="s">
        <v>530</v>
      </c>
      <c r="H84" s="630" t="s">
        <v>531</v>
      </c>
      <c r="I84" s="508"/>
      <c r="J84" s="604">
        <v>71</v>
      </c>
    </row>
    <row r="85" spans="1:10" ht="105">
      <c r="A85" s="507">
        <v>2</v>
      </c>
      <c r="B85" s="510" t="s">
        <v>583</v>
      </c>
      <c r="C85" s="637" t="s">
        <v>584</v>
      </c>
      <c r="D85" s="632">
        <v>72</v>
      </c>
      <c r="E85" s="510" t="s">
        <v>585</v>
      </c>
      <c r="F85" s="510" t="s">
        <v>586</v>
      </c>
      <c r="G85" s="638">
        <v>24293</v>
      </c>
      <c r="H85" s="510" t="s">
        <v>587</v>
      </c>
      <c r="I85" s="508"/>
      <c r="J85" s="604">
        <v>72</v>
      </c>
    </row>
    <row r="86" spans="1:10" ht="105">
      <c r="A86" s="509"/>
      <c r="B86" s="510"/>
      <c r="C86" s="637"/>
      <c r="D86" s="636">
        <v>73</v>
      </c>
      <c r="E86" s="510" t="s">
        <v>588</v>
      </c>
      <c r="F86" s="510" t="s">
        <v>586</v>
      </c>
      <c r="G86" s="638">
        <v>24293</v>
      </c>
      <c r="H86" s="510" t="s">
        <v>587</v>
      </c>
      <c r="I86" s="508"/>
      <c r="J86" s="604">
        <v>73</v>
      </c>
    </row>
    <row r="87" spans="1:10" ht="105">
      <c r="A87" s="509"/>
      <c r="B87" s="510"/>
      <c r="C87" s="637"/>
      <c r="D87" s="632">
        <v>74</v>
      </c>
      <c r="E87" s="510" t="s">
        <v>589</v>
      </c>
      <c r="F87" s="510" t="s">
        <v>586</v>
      </c>
      <c r="G87" s="638">
        <v>24293</v>
      </c>
      <c r="H87" s="510" t="s">
        <v>587</v>
      </c>
      <c r="I87" s="508"/>
      <c r="J87" s="604">
        <v>74</v>
      </c>
    </row>
    <row r="88" spans="1:10" ht="105">
      <c r="A88" s="509"/>
      <c r="B88" s="510"/>
      <c r="C88" s="637"/>
      <c r="D88" s="636">
        <v>75</v>
      </c>
      <c r="E88" s="510" t="s">
        <v>590</v>
      </c>
      <c r="F88" s="510" t="s">
        <v>586</v>
      </c>
      <c r="G88" s="638">
        <v>24293</v>
      </c>
      <c r="H88" s="510" t="s">
        <v>587</v>
      </c>
      <c r="I88" s="508"/>
      <c r="J88" s="604">
        <v>75</v>
      </c>
    </row>
    <row r="89" spans="1:10" ht="105">
      <c r="A89" s="509"/>
      <c r="B89" s="510"/>
      <c r="C89" s="637"/>
      <c r="D89" s="632">
        <v>76</v>
      </c>
      <c r="E89" s="510" t="s">
        <v>591</v>
      </c>
      <c r="F89" s="510" t="s">
        <v>586</v>
      </c>
      <c r="G89" s="638">
        <v>24293</v>
      </c>
      <c r="H89" s="510" t="s">
        <v>587</v>
      </c>
      <c r="I89" s="508"/>
      <c r="J89" s="604">
        <v>76</v>
      </c>
    </row>
    <row r="90" spans="1:10" ht="105">
      <c r="A90" s="509"/>
      <c r="B90" s="510"/>
      <c r="C90" s="637"/>
      <c r="D90" s="636">
        <v>77</v>
      </c>
      <c r="E90" s="510" t="s">
        <v>592</v>
      </c>
      <c r="F90" s="510" t="s">
        <v>586</v>
      </c>
      <c r="G90" s="638">
        <v>24293</v>
      </c>
      <c r="H90" s="510" t="s">
        <v>587</v>
      </c>
      <c r="I90" s="508"/>
      <c r="J90" s="604">
        <v>77</v>
      </c>
    </row>
    <row r="91" spans="1:10" ht="105">
      <c r="A91" s="509"/>
      <c r="B91" s="510"/>
      <c r="C91" s="637"/>
      <c r="D91" s="632">
        <v>78</v>
      </c>
      <c r="E91" s="510" t="s">
        <v>593</v>
      </c>
      <c r="F91" s="510" t="s">
        <v>586</v>
      </c>
      <c r="G91" s="638">
        <v>24293</v>
      </c>
      <c r="H91" s="510" t="s">
        <v>587</v>
      </c>
      <c r="I91" s="508"/>
      <c r="J91" s="604">
        <v>78</v>
      </c>
    </row>
    <row r="92" spans="1:10" ht="105">
      <c r="A92" s="509"/>
      <c r="B92" s="510"/>
      <c r="C92" s="637"/>
      <c r="D92" s="636">
        <v>79</v>
      </c>
      <c r="E92" s="510" t="s">
        <v>594</v>
      </c>
      <c r="F92" s="510" t="s">
        <v>586</v>
      </c>
      <c r="G92" s="638">
        <v>24293</v>
      </c>
      <c r="H92" s="510" t="s">
        <v>587</v>
      </c>
      <c r="I92" s="508"/>
      <c r="J92" s="604">
        <v>79</v>
      </c>
    </row>
    <row r="93" spans="1:10" ht="105">
      <c r="A93" s="509"/>
      <c r="B93" s="510"/>
      <c r="C93" s="637"/>
      <c r="D93" s="632">
        <v>80</v>
      </c>
      <c r="E93" s="510" t="s">
        <v>595</v>
      </c>
      <c r="F93" s="510" t="s">
        <v>586</v>
      </c>
      <c r="G93" s="638">
        <v>24293</v>
      </c>
      <c r="H93" s="510" t="s">
        <v>587</v>
      </c>
      <c r="I93" s="508"/>
      <c r="J93" s="604">
        <v>80</v>
      </c>
    </row>
    <row r="94" spans="1:10" ht="105">
      <c r="A94" s="509"/>
      <c r="B94" s="510"/>
      <c r="C94" s="637"/>
      <c r="D94" s="636">
        <v>81</v>
      </c>
      <c r="E94" s="510" t="s">
        <v>596</v>
      </c>
      <c r="F94" s="510" t="s">
        <v>586</v>
      </c>
      <c r="G94" s="638">
        <v>24293</v>
      </c>
      <c r="H94" s="510" t="s">
        <v>587</v>
      </c>
      <c r="I94" s="508"/>
      <c r="J94" s="604">
        <v>81</v>
      </c>
    </row>
    <row r="95" spans="1:10" ht="105">
      <c r="A95" s="509"/>
      <c r="B95" s="510"/>
      <c r="C95" s="637"/>
      <c r="D95" s="632">
        <v>82</v>
      </c>
      <c r="E95" s="510" t="s">
        <v>597</v>
      </c>
      <c r="F95" s="510" t="s">
        <v>586</v>
      </c>
      <c r="G95" s="638">
        <v>24293</v>
      </c>
      <c r="H95" s="510" t="s">
        <v>587</v>
      </c>
      <c r="I95" s="508"/>
      <c r="J95" s="604">
        <v>82</v>
      </c>
    </row>
    <row r="96" spans="1:10" ht="105">
      <c r="A96" s="509"/>
      <c r="B96" s="510"/>
      <c r="C96" s="637"/>
      <c r="D96" s="636">
        <v>83</v>
      </c>
      <c r="E96" s="510" t="s">
        <v>598</v>
      </c>
      <c r="F96" s="510" t="s">
        <v>586</v>
      </c>
      <c r="G96" s="638">
        <v>24293</v>
      </c>
      <c r="H96" s="510" t="s">
        <v>587</v>
      </c>
      <c r="I96" s="508"/>
      <c r="J96" s="604">
        <v>83</v>
      </c>
    </row>
    <row r="97" spans="1:10" ht="105">
      <c r="A97" s="509"/>
      <c r="B97" s="510"/>
      <c r="C97" s="637"/>
      <c r="D97" s="632">
        <v>84</v>
      </c>
      <c r="E97" s="510" t="s">
        <v>599</v>
      </c>
      <c r="F97" s="510" t="s">
        <v>586</v>
      </c>
      <c r="G97" s="638">
        <v>24293</v>
      </c>
      <c r="H97" s="510" t="s">
        <v>587</v>
      </c>
      <c r="I97" s="508"/>
      <c r="J97" s="604">
        <v>84</v>
      </c>
    </row>
    <row r="98" spans="1:10" ht="105">
      <c r="A98" s="509"/>
      <c r="B98" s="510"/>
      <c r="C98" s="637"/>
      <c r="D98" s="636">
        <v>85</v>
      </c>
      <c r="E98" s="510" t="s">
        <v>600</v>
      </c>
      <c r="F98" s="510" t="s">
        <v>586</v>
      </c>
      <c r="G98" s="638">
        <v>24293</v>
      </c>
      <c r="H98" s="510" t="s">
        <v>587</v>
      </c>
      <c r="I98" s="508"/>
      <c r="J98" s="604">
        <v>85</v>
      </c>
    </row>
    <row r="99" spans="1:10" ht="105">
      <c r="A99" s="509"/>
      <c r="B99" s="510"/>
      <c r="C99" s="637"/>
      <c r="D99" s="632">
        <v>86</v>
      </c>
      <c r="E99" s="510" t="s">
        <v>601</v>
      </c>
      <c r="F99" s="510" t="s">
        <v>586</v>
      </c>
      <c r="G99" s="638">
        <v>24293</v>
      </c>
      <c r="H99" s="510" t="s">
        <v>587</v>
      </c>
      <c r="I99" s="508"/>
      <c r="J99" s="604">
        <v>86</v>
      </c>
    </row>
    <row r="100" spans="1:10" ht="63">
      <c r="A100" s="509"/>
      <c r="B100" s="630" t="s">
        <v>602</v>
      </c>
      <c r="C100" s="506" t="s">
        <v>450</v>
      </c>
      <c r="D100" s="636">
        <v>87</v>
      </c>
      <c r="E100" s="510" t="s">
        <v>603</v>
      </c>
      <c r="F100" s="639" t="s">
        <v>604</v>
      </c>
      <c r="G100" s="634" t="s">
        <v>605</v>
      </c>
      <c r="H100" s="630" t="s">
        <v>606</v>
      </c>
      <c r="I100" s="508"/>
      <c r="J100" s="604">
        <v>87</v>
      </c>
    </row>
    <row r="101" spans="1:10" ht="42">
      <c r="A101" s="509"/>
      <c r="B101" s="640" t="s">
        <v>607</v>
      </c>
      <c r="C101" s="506" t="s">
        <v>452</v>
      </c>
      <c r="D101" s="632">
        <v>88</v>
      </c>
      <c r="E101" s="510" t="s">
        <v>254</v>
      </c>
      <c r="F101" s="639" t="s">
        <v>254</v>
      </c>
      <c r="G101" s="634" t="s">
        <v>608</v>
      </c>
      <c r="H101" s="630" t="s">
        <v>609</v>
      </c>
      <c r="I101" s="508"/>
      <c r="J101" s="604">
        <v>88</v>
      </c>
    </row>
    <row r="102" spans="1:10" ht="63">
      <c r="A102" s="509"/>
      <c r="B102" s="640" t="s">
        <v>610</v>
      </c>
      <c r="C102" s="506" t="s">
        <v>454</v>
      </c>
      <c r="D102" s="636">
        <v>89</v>
      </c>
      <c r="E102" s="510" t="s">
        <v>258</v>
      </c>
      <c r="F102" s="639" t="s">
        <v>258</v>
      </c>
      <c r="G102" s="634" t="s">
        <v>611</v>
      </c>
      <c r="H102" s="630" t="s">
        <v>612</v>
      </c>
      <c r="I102" s="508" t="s">
        <v>613</v>
      </c>
      <c r="J102" s="604">
        <v>89</v>
      </c>
    </row>
    <row r="103" spans="1:10" ht="84">
      <c r="A103" s="509"/>
      <c r="B103" s="630" t="s">
        <v>614</v>
      </c>
      <c r="C103" s="506" t="s">
        <v>448</v>
      </c>
      <c r="D103" s="632">
        <v>90</v>
      </c>
      <c r="E103" s="641" t="s">
        <v>615</v>
      </c>
      <c r="F103" s="639" t="s">
        <v>261</v>
      </c>
      <c r="G103" s="634" t="s">
        <v>616</v>
      </c>
      <c r="H103" s="630" t="s">
        <v>617</v>
      </c>
      <c r="I103" s="508"/>
      <c r="J103" s="604">
        <v>90</v>
      </c>
    </row>
    <row r="104" spans="1:10" ht="84">
      <c r="A104" s="509"/>
      <c r="B104" s="630"/>
      <c r="C104" s="506"/>
      <c r="D104" s="636">
        <v>91</v>
      </c>
      <c r="E104" s="618" t="s">
        <v>618</v>
      </c>
      <c r="F104" s="639" t="s">
        <v>261</v>
      </c>
      <c r="G104" s="634" t="s">
        <v>616</v>
      </c>
      <c r="H104" s="630" t="s">
        <v>617</v>
      </c>
      <c r="I104" s="508"/>
      <c r="J104" s="604">
        <v>91</v>
      </c>
    </row>
    <row r="105" spans="1:10" ht="84">
      <c r="A105" s="509"/>
      <c r="B105" s="630"/>
      <c r="C105" s="506"/>
      <c r="D105" s="632">
        <v>92</v>
      </c>
      <c r="E105" s="618" t="s">
        <v>619</v>
      </c>
      <c r="F105" s="639" t="s">
        <v>261</v>
      </c>
      <c r="G105" s="634" t="s">
        <v>616</v>
      </c>
      <c r="H105" s="630" t="s">
        <v>617</v>
      </c>
      <c r="I105" s="508"/>
      <c r="J105" s="604">
        <v>92</v>
      </c>
    </row>
    <row r="106" spans="1:10" ht="84">
      <c r="A106" s="509"/>
      <c r="B106" s="630"/>
      <c r="C106" s="506"/>
      <c r="D106" s="636">
        <v>93</v>
      </c>
      <c r="E106" s="618" t="s">
        <v>620</v>
      </c>
      <c r="F106" s="639" t="s">
        <v>261</v>
      </c>
      <c r="G106" s="634" t="s">
        <v>616</v>
      </c>
      <c r="H106" s="630" t="s">
        <v>617</v>
      </c>
      <c r="I106" s="508"/>
      <c r="J106" s="604">
        <v>93</v>
      </c>
    </row>
    <row r="107" spans="1:10" ht="84">
      <c r="A107" s="509"/>
      <c r="B107" s="630"/>
      <c r="C107" s="506"/>
      <c r="D107" s="632">
        <v>94</v>
      </c>
      <c r="E107" s="618" t="s">
        <v>621</v>
      </c>
      <c r="F107" s="639" t="s">
        <v>261</v>
      </c>
      <c r="G107" s="634" t="s">
        <v>616</v>
      </c>
      <c r="H107" s="630" t="s">
        <v>617</v>
      </c>
      <c r="I107" s="508"/>
      <c r="J107" s="604">
        <v>94</v>
      </c>
    </row>
    <row r="108" spans="1:10" ht="84">
      <c r="A108" s="509"/>
      <c r="B108" s="630"/>
      <c r="C108" s="506"/>
      <c r="D108" s="636">
        <v>95</v>
      </c>
      <c r="E108" s="618" t="s">
        <v>622</v>
      </c>
      <c r="F108" s="639" t="s">
        <v>261</v>
      </c>
      <c r="G108" s="634" t="s">
        <v>616</v>
      </c>
      <c r="H108" s="630" t="s">
        <v>617</v>
      </c>
      <c r="I108" s="508"/>
      <c r="J108" s="604">
        <v>95</v>
      </c>
    </row>
    <row r="109" spans="1:10" ht="84">
      <c r="A109" s="509"/>
      <c r="B109" s="630"/>
      <c r="C109" s="506"/>
      <c r="D109" s="632">
        <v>96</v>
      </c>
      <c r="E109" s="618" t="s">
        <v>623</v>
      </c>
      <c r="F109" s="639" t="s">
        <v>261</v>
      </c>
      <c r="G109" s="634" t="s">
        <v>616</v>
      </c>
      <c r="H109" s="630" t="s">
        <v>617</v>
      </c>
      <c r="I109" s="508"/>
      <c r="J109" s="604">
        <v>96</v>
      </c>
    </row>
    <row r="110" spans="1:10" ht="84">
      <c r="A110" s="509"/>
      <c r="B110" s="630"/>
      <c r="C110" s="506"/>
      <c r="D110" s="636">
        <v>97</v>
      </c>
      <c r="E110" s="618" t="s">
        <v>624</v>
      </c>
      <c r="F110" s="639" t="s">
        <v>261</v>
      </c>
      <c r="G110" s="634" t="s">
        <v>616</v>
      </c>
      <c r="H110" s="630" t="s">
        <v>617</v>
      </c>
      <c r="I110" s="508"/>
      <c r="J110" s="604">
        <v>97</v>
      </c>
    </row>
    <row r="111" spans="1:10" ht="84">
      <c r="A111" s="509"/>
      <c r="B111" s="630"/>
      <c r="C111" s="506"/>
      <c r="D111" s="632">
        <v>98</v>
      </c>
      <c r="E111" s="618" t="s">
        <v>625</v>
      </c>
      <c r="F111" s="639" t="s">
        <v>261</v>
      </c>
      <c r="G111" s="634" t="s">
        <v>616</v>
      </c>
      <c r="H111" s="630" t="s">
        <v>617</v>
      </c>
      <c r="I111" s="508"/>
      <c r="J111" s="604">
        <v>98</v>
      </c>
    </row>
    <row r="112" spans="1:10" ht="84">
      <c r="A112" s="509"/>
      <c r="B112" s="630"/>
      <c r="C112" s="506"/>
      <c r="D112" s="636">
        <v>99</v>
      </c>
      <c r="E112" s="618" t="s">
        <v>626</v>
      </c>
      <c r="F112" s="639" t="s">
        <v>261</v>
      </c>
      <c r="G112" s="634" t="s">
        <v>616</v>
      </c>
      <c r="H112" s="630" t="s">
        <v>617</v>
      </c>
      <c r="I112" s="508"/>
      <c r="J112" s="604">
        <v>99</v>
      </c>
    </row>
    <row r="113" spans="1:10" ht="84">
      <c r="A113" s="509"/>
      <c r="B113" s="630"/>
      <c r="C113" s="506"/>
      <c r="D113" s="632">
        <v>100</v>
      </c>
      <c r="E113" s="618" t="s">
        <v>627</v>
      </c>
      <c r="F113" s="639" t="s">
        <v>261</v>
      </c>
      <c r="G113" s="634" t="s">
        <v>616</v>
      </c>
      <c r="H113" s="630" t="s">
        <v>617</v>
      </c>
      <c r="I113" s="508"/>
      <c r="J113" s="604">
        <v>100</v>
      </c>
    </row>
    <row r="114" spans="1:10" ht="84">
      <c r="A114" s="509"/>
      <c r="B114" s="630"/>
      <c r="C114" s="506"/>
      <c r="D114" s="636">
        <v>101</v>
      </c>
      <c r="E114" s="618" t="s">
        <v>628</v>
      </c>
      <c r="F114" s="639" t="s">
        <v>261</v>
      </c>
      <c r="G114" s="634" t="s">
        <v>616</v>
      </c>
      <c r="H114" s="630" t="s">
        <v>617</v>
      </c>
      <c r="I114" s="508"/>
      <c r="J114" s="604">
        <v>101</v>
      </c>
    </row>
    <row r="115" spans="1:10" ht="84">
      <c r="A115" s="509"/>
      <c r="B115" s="630"/>
      <c r="C115" s="506"/>
      <c r="D115" s="632">
        <v>102</v>
      </c>
      <c r="E115" s="618" t="s">
        <v>629</v>
      </c>
      <c r="F115" s="639" t="s">
        <v>261</v>
      </c>
      <c r="G115" s="634" t="s">
        <v>616</v>
      </c>
      <c r="H115" s="630" t="s">
        <v>617</v>
      </c>
      <c r="I115" s="508"/>
      <c r="J115" s="604">
        <v>102</v>
      </c>
    </row>
    <row r="116" spans="1:10" ht="84">
      <c r="A116" s="509"/>
      <c r="B116" s="630"/>
      <c r="C116" s="506"/>
      <c r="D116" s="636">
        <v>103</v>
      </c>
      <c r="E116" s="618" t="s">
        <v>630</v>
      </c>
      <c r="F116" s="639" t="s">
        <v>261</v>
      </c>
      <c r="G116" s="634" t="s">
        <v>616</v>
      </c>
      <c r="H116" s="630" t="s">
        <v>617</v>
      </c>
      <c r="I116" s="508"/>
      <c r="J116" s="604">
        <v>103</v>
      </c>
    </row>
    <row r="117" spans="1:10" ht="84">
      <c r="A117" s="509"/>
      <c r="B117" s="630"/>
      <c r="C117" s="506"/>
      <c r="D117" s="632">
        <v>104</v>
      </c>
      <c r="E117" s="618" t="s">
        <v>631</v>
      </c>
      <c r="F117" s="639" t="s">
        <v>261</v>
      </c>
      <c r="G117" s="634" t="s">
        <v>616</v>
      </c>
      <c r="H117" s="630" t="s">
        <v>617</v>
      </c>
      <c r="I117" s="508"/>
      <c r="J117" s="604">
        <v>104</v>
      </c>
    </row>
    <row r="118" spans="1:10" ht="84">
      <c r="A118" s="509"/>
      <c r="B118" s="630"/>
      <c r="C118" s="506"/>
      <c r="D118" s="636">
        <v>105</v>
      </c>
      <c r="E118" s="618" t="s">
        <v>632</v>
      </c>
      <c r="F118" s="639" t="s">
        <v>261</v>
      </c>
      <c r="G118" s="634" t="s">
        <v>616</v>
      </c>
      <c r="H118" s="630" t="s">
        <v>617</v>
      </c>
      <c r="I118" s="508"/>
      <c r="J118" s="604">
        <v>105</v>
      </c>
    </row>
    <row r="119" spans="1:10" ht="84">
      <c r="A119" s="509"/>
      <c r="B119" s="630"/>
      <c r="C119" s="506"/>
      <c r="D119" s="632">
        <v>106</v>
      </c>
      <c r="E119" s="618" t="s">
        <v>633</v>
      </c>
      <c r="F119" s="639" t="s">
        <v>261</v>
      </c>
      <c r="G119" s="634" t="s">
        <v>616</v>
      </c>
      <c r="H119" s="630" t="s">
        <v>617</v>
      </c>
      <c r="I119" s="508"/>
      <c r="J119" s="604">
        <v>106</v>
      </c>
    </row>
    <row r="120" spans="1:10" ht="84">
      <c r="A120" s="509"/>
      <c r="B120" s="630"/>
      <c r="C120" s="506"/>
      <c r="D120" s="636">
        <v>107</v>
      </c>
      <c r="E120" s="618" t="s">
        <v>634</v>
      </c>
      <c r="F120" s="639" t="s">
        <v>261</v>
      </c>
      <c r="G120" s="634" t="s">
        <v>616</v>
      </c>
      <c r="H120" s="630" t="s">
        <v>617</v>
      </c>
      <c r="I120" s="508"/>
      <c r="J120" s="604">
        <v>107</v>
      </c>
    </row>
    <row r="121" spans="1:10" ht="84">
      <c r="A121" s="509"/>
      <c r="B121" s="630"/>
      <c r="C121" s="506"/>
      <c r="D121" s="632">
        <v>108</v>
      </c>
      <c r="E121" s="641" t="s">
        <v>635</v>
      </c>
      <c r="F121" s="639" t="s">
        <v>261</v>
      </c>
      <c r="G121" s="634" t="s">
        <v>616</v>
      </c>
      <c r="H121" s="630" t="s">
        <v>617</v>
      </c>
      <c r="I121" s="508"/>
      <c r="J121" s="604">
        <v>108</v>
      </c>
    </row>
    <row r="122" spans="1:10" ht="84">
      <c r="A122" s="509"/>
      <c r="B122" s="630"/>
      <c r="C122" s="506"/>
      <c r="D122" s="636">
        <v>109</v>
      </c>
      <c r="E122" s="621" t="s">
        <v>636</v>
      </c>
      <c r="F122" s="639" t="s">
        <v>261</v>
      </c>
      <c r="G122" s="634" t="s">
        <v>616</v>
      </c>
      <c r="H122" s="630" t="s">
        <v>617</v>
      </c>
      <c r="I122" s="508"/>
      <c r="J122" s="604">
        <v>109</v>
      </c>
    </row>
    <row r="123" spans="1:10" ht="84">
      <c r="A123" s="509"/>
      <c r="B123" s="630"/>
      <c r="C123" s="506"/>
      <c r="D123" s="632">
        <v>110</v>
      </c>
      <c r="E123" s="621" t="s">
        <v>637</v>
      </c>
      <c r="F123" s="639" t="s">
        <v>261</v>
      </c>
      <c r="G123" s="634" t="s">
        <v>616</v>
      </c>
      <c r="H123" s="630" t="s">
        <v>617</v>
      </c>
      <c r="I123" s="508"/>
      <c r="J123" s="604">
        <v>110</v>
      </c>
    </row>
    <row r="124" spans="1:10" ht="84">
      <c r="A124" s="509"/>
      <c r="B124" s="630"/>
      <c r="C124" s="506"/>
      <c r="D124" s="636">
        <v>111</v>
      </c>
      <c r="E124" s="621" t="s">
        <v>638</v>
      </c>
      <c r="F124" s="639" t="s">
        <v>261</v>
      </c>
      <c r="G124" s="634" t="s">
        <v>616</v>
      </c>
      <c r="H124" s="630" t="s">
        <v>617</v>
      </c>
      <c r="I124" s="508"/>
      <c r="J124" s="604">
        <v>111</v>
      </c>
    </row>
    <row r="125" spans="1:10" ht="84">
      <c r="A125" s="509"/>
      <c r="B125" s="630"/>
      <c r="C125" s="506"/>
      <c r="D125" s="632">
        <v>112</v>
      </c>
      <c r="E125" s="621" t="s">
        <v>639</v>
      </c>
      <c r="F125" s="639" t="s">
        <v>261</v>
      </c>
      <c r="G125" s="634" t="s">
        <v>616</v>
      </c>
      <c r="H125" s="630" t="s">
        <v>617</v>
      </c>
      <c r="I125" s="508"/>
      <c r="J125" s="604">
        <v>112</v>
      </c>
    </row>
    <row r="126" spans="1:10" ht="84">
      <c r="A126" s="509"/>
      <c r="B126" s="630"/>
      <c r="C126" s="506"/>
      <c r="D126" s="636">
        <v>113</v>
      </c>
      <c r="E126" s="621" t="s">
        <v>640</v>
      </c>
      <c r="F126" s="639" t="s">
        <v>261</v>
      </c>
      <c r="G126" s="634" t="s">
        <v>616</v>
      </c>
      <c r="H126" s="630" t="s">
        <v>617</v>
      </c>
      <c r="I126" s="508"/>
      <c r="J126" s="604">
        <v>113</v>
      </c>
    </row>
    <row r="127" spans="1:10" ht="84">
      <c r="A127" s="509"/>
      <c r="B127" s="630"/>
      <c r="C127" s="506"/>
      <c r="D127" s="632">
        <v>114</v>
      </c>
      <c r="E127" s="621" t="s">
        <v>641</v>
      </c>
      <c r="F127" s="639" t="s">
        <v>261</v>
      </c>
      <c r="G127" s="634" t="s">
        <v>616</v>
      </c>
      <c r="H127" s="630" t="s">
        <v>617</v>
      </c>
      <c r="I127" s="508"/>
      <c r="J127" s="604">
        <v>114</v>
      </c>
    </row>
    <row r="128" spans="1:10" ht="84">
      <c r="A128" s="509"/>
      <c r="B128" s="630"/>
      <c r="C128" s="506"/>
      <c r="D128" s="636">
        <v>115</v>
      </c>
      <c r="E128" s="621" t="s">
        <v>642</v>
      </c>
      <c r="F128" s="639" t="s">
        <v>261</v>
      </c>
      <c r="G128" s="634" t="s">
        <v>616</v>
      </c>
      <c r="H128" s="630" t="s">
        <v>617</v>
      </c>
      <c r="I128" s="508"/>
      <c r="J128" s="604">
        <v>115</v>
      </c>
    </row>
    <row r="129" spans="1:10" ht="84">
      <c r="A129" s="509"/>
      <c r="B129" s="630"/>
      <c r="C129" s="506"/>
      <c r="D129" s="632">
        <v>116</v>
      </c>
      <c r="E129" s="621" t="s">
        <v>643</v>
      </c>
      <c r="F129" s="639" t="s">
        <v>261</v>
      </c>
      <c r="G129" s="634" t="s">
        <v>616</v>
      </c>
      <c r="H129" s="630" t="s">
        <v>617</v>
      </c>
      <c r="I129" s="508"/>
      <c r="J129" s="604">
        <v>116</v>
      </c>
    </row>
    <row r="130" spans="1:10" ht="84">
      <c r="A130" s="509"/>
      <c r="B130" s="630"/>
      <c r="C130" s="506"/>
      <c r="D130" s="636">
        <v>117</v>
      </c>
      <c r="E130" s="621" t="s">
        <v>644</v>
      </c>
      <c r="F130" s="639" t="s">
        <v>261</v>
      </c>
      <c r="G130" s="634" t="s">
        <v>616</v>
      </c>
      <c r="H130" s="630" t="s">
        <v>617</v>
      </c>
      <c r="I130" s="508"/>
      <c r="J130" s="604">
        <v>117</v>
      </c>
    </row>
    <row r="131" spans="1:10" ht="84">
      <c r="A131" s="509"/>
      <c r="B131" s="630"/>
      <c r="C131" s="506"/>
      <c r="D131" s="632">
        <v>118</v>
      </c>
      <c r="E131" s="621" t="s">
        <v>645</v>
      </c>
      <c r="F131" s="639" t="s">
        <v>261</v>
      </c>
      <c r="G131" s="634" t="s">
        <v>616</v>
      </c>
      <c r="H131" s="630" t="s">
        <v>617</v>
      </c>
      <c r="I131" s="508"/>
      <c r="J131" s="604">
        <v>118</v>
      </c>
    </row>
    <row r="132" spans="1:10" ht="84">
      <c r="A132" s="509"/>
      <c r="B132" s="630"/>
      <c r="C132" s="506"/>
      <c r="D132" s="636">
        <v>119</v>
      </c>
      <c r="E132" s="621" t="s">
        <v>646</v>
      </c>
      <c r="F132" s="639" t="s">
        <v>261</v>
      </c>
      <c r="G132" s="634" t="s">
        <v>616</v>
      </c>
      <c r="H132" s="630" t="s">
        <v>617</v>
      </c>
      <c r="I132" s="508"/>
      <c r="J132" s="604">
        <v>119</v>
      </c>
    </row>
    <row r="133" spans="1:10" ht="84">
      <c r="A133" s="509"/>
      <c r="B133" s="630"/>
      <c r="C133" s="506"/>
      <c r="D133" s="632">
        <v>120</v>
      </c>
      <c r="E133" s="621" t="s">
        <v>647</v>
      </c>
      <c r="F133" s="639" t="s">
        <v>261</v>
      </c>
      <c r="G133" s="634" t="s">
        <v>616</v>
      </c>
      <c r="H133" s="630" t="s">
        <v>617</v>
      </c>
      <c r="I133" s="508"/>
      <c r="J133" s="604">
        <v>120</v>
      </c>
    </row>
    <row r="134" spans="1:10" ht="84">
      <c r="A134" s="509"/>
      <c r="B134" s="630"/>
      <c r="C134" s="506"/>
      <c r="D134" s="636">
        <v>121</v>
      </c>
      <c r="E134" s="621" t="s">
        <v>648</v>
      </c>
      <c r="F134" s="639" t="s">
        <v>261</v>
      </c>
      <c r="G134" s="634" t="s">
        <v>616</v>
      </c>
      <c r="H134" s="630" t="s">
        <v>617</v>
      </c>
      <c r="I134" s="508"/>
      <c r="J134" s="604">
        <v>121</v>
      </c>
    </row>
    <row r="135" spans="1:10" ht="84">
      <c r="A135" s="509"/>
      <c r="B135" s="630"/>
      <c r="C135" s="506"/>
      <c r="D135" s="632">
        <v>122</v>
      </c>
      <c r="E135" s="621" t="s">
        <v>649</v>
      </c>
      <c r="F135" s="639" t="s">
        <v>261</v>
      </c>
      <c r="G135" s="634" t="s">
        <v>616</v>
      </c>
      <c r="H135" s="630" t="s">
        <v>617</v>
      </c>
      <c r="I135" s="508"/>
      <c r="J135" s="604">
        <v>122</v>
      </c>
    </row>
    <row r="136" spans="1:10" ht="84">
      <c r="A136" s="509"/>
      <c r="B136" s="630"/>
      <c r="C136" s="506"/>
      <c r="D136" s="636">
        <v>123</v>
      </c>
      <c r="E136" s="621" t="s">
        <v>650</v>
      </c>
      <c r="F136" s="639" t="s">
        <v>261</v>
      </c>
      <c r="G136" s="634" t="s">
        <v>616</v>
      </c>
      <c r="H136" s="630" t="s">
        <v>617</v>
      </c>
      <c r="I136" s="508"/>
      <c r="J136" s="604">
        <v>123</v>
      </c>
    </row>
    <row r="137" spans="1:10" ht="84">
      <c r="A137" s="509"/>
      <c r="B137" s="630"/>
      <c r="C137" s="506"/>
      <c r="D137" s="632">
        <v>124</v>
      </c>
      <c r="E137" s="621" t="s">
        <v>651</v>
      </c>
      <c r="F137" s="639" t="s">
        <v>261</v>
      </c>
      <c r="G137" s="634" t="s">
        <v>616</v>
      </c>
      <c r="H137" s="630" t="s">
        <v>617</v>
      </c>
      <c r="I137" s="508"/>
      <c r="J137" s="604">
        <v>124</v>
      </c>
    </row>
    <row r="138" spans="1:10" ht="84">
      <c r="A138" s="509"/>
      <c r="B138" s="630"/>
      <c r="C138" s="506"/>
      <c r="D138" s="636">
        <v>125</v>
      </c>
      <c r="E138" s="621" t="s">
        <v>652</v>
      </c>
      <c r="F138" s="639" t="s">
        <v>261</v>
      </c>
      <c r="G138" s="634" t="s">
        <v>616</v>
      </c>
      <c r="H138" s="630" t="s">
        <v>617</v>
      </c>
      <c r="I138" s="508"/>
      <c r="J138" s="604">
        <v>125</v>
      </c>
    </row>
    <row r="139" spans="1:10" ht="84">
      <c r="A139" s="509"/>
      <c r="B139" s="630"/>
      <c r="C139" s="506"/>
      <c r="D139" s="632">
        <v>126</v>
      </c>
      <c r="E139" s="621" t="s">
        <v>653</v>
      </c>
      <c r="F139" s="639" t="s">
        <v>261</v>
      </c>
      <c r="G139" s="634" t="s">
        <v>616</v>
      </c>
      <c r="H139" s="630" t="s">
        <v>617</v>
      </c>
      <c r="I139" s="508"/>
      <c r="J139" s="604">
        <v>126</v>
      </c>
    </row>
    <row r="140" spans="1:10" ht="57" customHeight="1">
      <c r="A140" s="509"/>
      <c r="B140" s="630" t="s">
        <v>654</v>
      </c>
      <c r="C140" s="506" t="s">
        <v>454</v>
      </c>
      <c r="D140" s="636">
        <v>127</v>
      </c>
      <c r="E140" s="510" t="s">
        <v>655</v>
      </c>
      <c r="F140" s="639" t="s">
        <v>656</v>
      </c>
      <c r="G140" s="634" t="s">
        <v>657</v>
      </c>
      <c r="H140" s="630" t="s">
        <v>658</v>
      </c>
      <c r="I140" s="508"/>
      <c r="J140" s="604">
        <v>127</v>
      </c>
    </row>
    <row r="141" spans="1:10" ht="42">
      <c r="A141" s="509"/>
      <c r="B141" s="630"/>
      <c r="C141" s="506"/>
      <c r="D141" s="632">
        <v>128</v>
      </c>
      <c r="E141" s="510" t="s">
        <v>659</v>
      </c>
      <c r="F141" s="639" t="s">
        <v>656</v>
      </c>
      <c r="G141" s="634" t="s">
        <v>657</v>
      </c>
      <c r="H141" s="630" t="s">
        <v>658</v>
      </c>
      <c r="I141" s="508"/>
      <c r="J141" s="604">
        <v>128</v>
      </c>
    </row>
    <row r="142" spans="1:10" ht="42">
      <c r="A142" s="509"/>
      <c r="B142" s="630"/>
      <c r="C142" s="506"/>
      <c r="D142" s="636">
        <v>129</v>
      </c>
      <c r="E142" s="510" t="s">
        <v>660</v>
      </c>
      <c r="F142" s="639" t="s">
        <v>656</v>
      </c>
      <c r="G142" s="634" t="s">
        <v>657</v>
      </c>
      <c r="H142" s="630" t="s">
        <v>658</v>
      </c>
      <c r="I142" s="508"/>
      <c r="J142" s="604">
        <v>129</v>
      </c>
    </row>
    <row r="143" spans="1:10" ht="42">
      <c r="A143" s="509"/>
      <c r="B143" s="630"/>
      <c r="C143" s="506"/>
      <c r="D143" s="632">
        <v>130</v>
      </c>
      <c r="E143" s="510" t="s">
        <v>661</v>
      </c>
      <c r="F143" s="639" t="s">
        <v>656</v>
      </c>
      <c r="G143" s="634" t="s">
        <v>657</v>
      </c>
      <c r="H143" s="630" t="s">
        <v>658</v>
      </c>
      <c r="I143" s="508"/>
      <c r="J143" s="604">
        <v>130</v>
      </c>
    </row>
    <row r="144" spans="1:10" ht="42">
      <c r="A144" s="509"/>
      <c r="B144" s="630"/>
      <c r="C144" s="506"/>
      <c r="D144" s="636">
        <v>131</v>
      </c>
      <c r="E144" s="510" t="s">
        <v>662</v>
      </c>
      <c r="F144" s="639" t="s">
        <v>656</v>
      </c>
      <c r="G144" s="634" t="s">
        <v>657</v>
      </c>
      <c r="H144" s="630" t="s">
        <v>658</v>
      </c>
      <c r="I144" s="508"/>
      <c r="J144" s="604">
        <v>131</v>
      </c>
    </row>
    <row r="145" spans="1:10" ht="42">
      <c r="A145" s="509"/>
      <c r="B145" s="630"/>
      <c r="C145" s="506"/>
      <c r="D145" s="632">
        <v>132</v>
      </c>
      <c r="E145" s="510" t="s">
        <v>663</v>
      </c>
      <c r="F145" s="639" t="s">
        <v>656</v>
      </c>
      <c r="G145" s="634" t="s">
        <v>657</v>
      </c>
      <c r="H145" s="630" t="s">
        <v>658</v>
      </c>
      <c r="I145" s="508"/>
      <c r="J145" s="604">
        <v>132</v>
      </c>
    </row>
    <row r="146" spans="1:10" ht="168">
      <c r="A146" s="509"/>
      <c r="B146" s="640" t="s">
        <v>664</v>
      </c>
      <c r="C146" s="506" t="s">
        <v>457</v>
      </c>
      <c r="D146" s="636">
        <v>133</v>
      </c>
      <c r="E146" s="510" t="s">
        <v>265</v>
      </c>
      <c r="F146" s="639" t="s">
        <v>265</v>
      </c>
      <c r="G146" s="634" t="s">
        <v>665</v>
      </c>
      <c r="H146" s="630" t="s">
        <v>666</v>
      </c>
      <c r="I146" s="508"/>
      <c r="J146" s="604">
        <v>133</v>
      </c>
    </row>
    <row r="147" spans="1:10" ht="63">
      <c r="A147" s="509"/>
      <c r="B147" s="640" t="s">
        <v>667</v>
      </c>
      <c r="C147" s="506" t="s">
        <v>457</v>
      </c>
      <c r="D147" s="632">
        <v>134</v>
      </c>
      <c r="E147" s="510" t="s">
        <v>273</v>
      </c>
      <c r="F147" s="639" t="s">
        <v>273</v>
      </c>
      <c r="G147" s="634" t="s">
        <v>668</v>
      </c>
      <c r="H147" s="630" t="s">
        <v>669</v>
      </c>
      <c r="I147" s="508"/>
      <c r="J147" s="604">
        <v>134</v>
      </c>
    </row>
    <row r="148" spans="1:10" ht="63">
      <c r="A148" s="509"/>
      <c r="B148" s="630" t="s">
        <v>670</v>
      </c>
      <c r="C148" s="506" t="s">
        <v>671</v>
      </c>
      <c r="D148" s="636">
        <v>135</v>
      </c>
      <c r="E148" s="510" t="s">
        <v>275</v>
      </c>
      <c r="F148" s="639" t="s">
        <v>672</v>
      </c>
      <c r="G148" s="634" t="s">
        <v>673</v>
      </c>
      <c r="H148" s="630" t="s">
        <v>674</v>
      </c>
      <c r="I148" s="508"/>
      <c r="J148" s="604">
        <v>135</v>
      </c>
    </row>
    <row r="149" spans="1:10" ht="63">
      <c r="A149" s="509"/>
      <c r="B149" s="630"/>
      <c r="C149" s="506"/>
      <c r="D149" s="632">
        <v>136</v>
      </c>
      <c r="E149" s="510" t="s">
        <v>675</v>
      </c>
      <c r="F149" s="639" t="s">
        <v>672</v>
      </c>
      <c r="G149" s="634" t="s">
        <v>673</v>
      </c>
      <c r="H149" s="630" t="s">
        <v>674</v>
      </c>
      <c r="I149" s="508"/>
      <c r="J149" s="604">
        <v>136</v>
      </c>
    </row>
    <row r="150" spans="1:10" ht="84">
      <c r="A150" s="509"/>
      <c r="B150" s="630" t="s">
        <v>676</v>
      </c>
      <c r="C150" s="506" t="s">
        <v>448</v>
      </c>
      <c r="D150" s="636">
        <v>137</v>
      </c>
      <c r="E150" s="621" t="s">
        <v>677</v>
      </c>
      <c r="F150" s="639" t="s">
        <v>261</v>
      </c>
      <c r="G150" s="634" t="s">
        <v>678</v>
      </c>
      <c r="H150" s="630" t="s">
        <v>679</v>
      </c>
      <c r="I150" s="508"/>
      <c r="J150" s="604">
        <v>137</v>
      </c>
    </row>
    <row r="151" spans="1:10" ht="84">
      <c r="A151" s="509"/>
      <c r="B151" s="630"/>
      <c r="C151" s="506"/>
      <c r="D151" s="632">
        <v>138</v>
      </c>
      <c r="E151" s="642" t="s">
        <v>680</v>
      </c>
      <c r="F151" s="639" t="s">
        <v>261</v>
      </c>
      <c r="G151" s="634" t="s">
        <v>678</v>
      </c>
      <c r="H151" s="630" t="s">
        <v>679</v>
      </c>
      <c r="I151" s="508"/>
      <c r="J151" s="604">
        <v>138</v>
      </c>
    </row>
    <row r="152" spans="1:10" ht="84">
      <c r="A152" s="509"/>
      <c r="B152" s="630"/>
      <c r="C152" s="506"/>
      <c r="D152" s="636">
        <v>139</v>
      </c>
      <c r="E152" s="643" t="s">
        <v>681</v>
      </c>
      <c r="F152" s="639" t="s">
        <v>261</v>
      </c>
      <c r="G152" s="634" t="s">
        <v>678</v>
      </c>
      <c r="H152" s="630" t="s">
        <v>679</v>
      </c>
      <c r="I152" s="508"/>
      <c r="J152" s="604">
        <v>139</v>
      </c>
    </row>
    <row r="153" spans="1:10" ht="84">
      <c r="A153" s="509"/>
      <c r="B153" s="630"/>
      <c r="C153" s="506"/>
      <c r="D153" s="632">
        <v>140</v>
      </c>
      <c r="E153" s="643" t="s">
        <v>682</v>
      </c>
      <c r="F153" s="639" t="s">
        <v>261</v>
      </c>
      <c r="G153" s="634" t="s">
        <v>678</v>
      </c>
      <c r="H153" s="630" t="s">
        <v>679</v>
      </c>
      <c r="I153" s="508"/>
      <c r="J153" s="604">
        <v>140</v>
      </c>
    </row>
    <row r="154" spans="1:10" ht="84">
      <c r="A154" s="509"/>
      <c r="B154" s="630"/>
      <c r="C154" s="506"/>
      <c r="D154" s="636">
        <v>141</v>
      </c>
      <c r="E154" s="643" t="s">
        <v>683</v>
      </c>
      <c r="F154" s="639" t="s">
        <v>261</v>
      </c>
      <c r="G154" s="634" t="s">
        <v>678</v>
      </c>
      <c r="H154" s="630" t="s">
        <v>679</v>
      </c>
      <c r="I154" s="508"/>
      <c r="J154" s="604">
        <v>141</v>
      </c>
    </row>
    <row r="155" spans="1:10" ht="84">
      <c r="A155" s="509"/>
      <c r="B155" s="630"/>
      <c r="C155" s="506"/>
      <c r="D155" s="632">
        <v>142</v>
      </c>
      <c r="E155" s="643" t="s">
        <v>684</v>
      </c>
      <c r="F155" s="639" t="s">
        <v>261</v>
      </c>
      <c r="G155" s="634" t="s">
        <v>678</v>
      </c>
      <c r="H155" s="630" t="s">
        <v>679</v>
      </c>
      <c r="I155" s="508"/>
      <c r="J155" s="604">
        <v>142</v>
      </c>
    </row>
    <row r="156" spans="1:10" ht="84">
      <c r="A156" s="509"/>
      <c r="B156" s="630"/>
      <c r="C156" s="506"/>
      <c r="D156" s="636">
        <v>143</v>
      </c>
      <c r="E156" s="643" t="s">
        <v>685</v>
      </c>
      <c r="F156" s="639" t="s">
        <v>261</v>
      </c>
      <c r="G156" s="634" t="s">
        <v>678</v>
      </c>
      <c r="H156" s="630" t="s">
        <v>679</v>
      </c>
      <c r="I156" s="508"/>
      <c r="J156" s="604">
        <v>143</v>
      </c>
    </row>
    <row r="157" spans="1:10" ht="84">
      <c r="A157" s="509"/>
      <c r="B157" s="630"/>
      <c r="C157" s="506"/>
      <c r="D157" s="632">
        <v>144</v>
      </c>
      <c r="E157" s="643" t="s">
        <v>686</v>
      </c>
      <c r="F157" s="639" t="s">
        <v>261</v>
      </c>
      <c r="G157" s="634" t="s">
        <v>678</v>
      </c>
      <c r="H157" s="630" t="s">
        <v>679</v>
      </c>
      <c r="I157" s="508"/>
      <c r="J157" s="604">
        <v>144</v>
      </c>
    </row>
    <row r="158" spans="1:10" ht="84">
      <c r="A158" s="509"/>
      <c r="B158" s="630"/>
      <c r="C158" s="506"/>
      <c r="D158" s="636">
        <v>145</v>
      </c>
      <c r="E158" s="643" t="s">
        <v>687</v>
      </c>
      <c r="F158" s="639" t="s">
        <v>261</v>
      </c>
      <c r="G158" s="634" t="s">
        <v>678</v>
      </c>
      <c r="H158" s="630" t="s">
        <v>679</v>
      </c>
      <c r="I158" s="508"/>
      <c r="J158" s="604">
        <v>145</v>
      </c>
    </row>
    <row r="159" spans="1:10" ht="84">
      <c r="A159" s="509"/>
      <c r="B159" s="630"/>
      <c r="C159" s="506"/>
      <c r="D159" s="632">
        <v>146</v>
      </c>
      <c r="E159" s="643" t="s">
        <v>688</v>
      </c>
      <c r="F159" s="639" t="s">
        <v>261</v>
      </c>
      <c r="G159" s="634" t="s">
        <v>678</v>
      </c>
      <c r="H159" s="630" t="s">
        <v>679</v>
      </c>
      <c r="I159" s="508"/>
      <c r="J159" s="604">
        <v>146</v>
      </c>
    </row>
    <row r="160" spans="1:10" ht="84">
      <c r="A160" s="509"/>
      <c r="B160" s="630"/>
      <c r="C160" s="506"/>
      <c r="D160" s="636">
        <v>147</v>
      </c>
      <c r="E160" s="643" t="s">
        <v>689</v>
      </c>
      <c r="F160" s="639" t="s">
        <v>261</v>
      </c>
      <c r="G160" s="634" t="s">
        <v>678</v>
      </c>
      <c r="H160" s="630" t="s">
        <v>679</v>
      </c>
      <c r="I160" s="508"/>
      <c r="J160" s="604">
        <v>147</v>
      </c>
    </row>
    <row r="161" spans="1:10" ht="84">
      <c r="A161" s="509"/>
      <c r="B161" s="630"/>
      <c r="C161" s="506"/>
      <c r="D161" s="632">
        <v>148</v>
      </c>
      <c r="E161" s="643" t="s">
        <v>690</v>
      </c>
      <c r="F161" s="639" t="s">
        <v>261</v>
      </c>
      <c r="G161" s="634" t="s">
        <v>678</v>
      </c>
      <c r="H161" s="630" t="s">
        <v>679</v>
      </c>
      <c r="I161" s="508"/>
      <c r="J161" s="604">
        <v>148</v>
      </c>
    </row>
    <row r="162" spans="1:10" ht="84">
      <c r="A162" s="509"/>
      <c r="B162" s="630"/>
      <c r="C162" s="506"/>
      <c r="D162" s="636">
        <v>149</v>
      </c>
      <c r="E162" s="643" t="s">
        <v>691</v>
      </c>
      <c r="F162" s="639" t="s">
        <v>261</v>
      </c>
      <c r="G162" s="634" t="s">
        <v>678</v>
      </c>
      <c r="H162" s="630" t="s">
        <v>679</v>
      </c>
      <c r="I162" s="508"/>
      <c r="J162" s="604">
        <v>149</v>
      </c>
    </row>
    <row r="163" spans="1:10" ht="84">
      <c r="A163" s="509"/>
      <c r="B163" s="630"/>
      <c r="C163" s="506"/>
      <c r="D163" s="632">
        <v>150</v>
      </c>
      <c r="E163" s="643" t="s">
        <v>692</v>
      </c>
      <c r="F163" s="639" t="s">
        <v>261</v>
      </c>
      <c r="G163" s="634" t="s">
        <v>678</v>
      </c>
      <c r="H163" s="630" t="s">
        <v>679</v>
      </c>
      <c r="I163" s="508"/>
      <c r="J163" s="604">
        <v>150</v>
      </c>
    </row>
    <row r="164" spans="1:10" ht="84">
      <c r="A164" s="509"/>
      <c r="B164" s="630"/>
      <c r="C164" s="506"/>
      <c r="D164" s="636">
        <v>151</v>
      </c>
      <c r="E164" s="643" t="s">
        <v>693</v>
      </c>
      <c r="F164" s="639" t="s">
        <v>261</v>
      </c>
      <c r="G164" s="634" t="s">
        <v>678</v>
      </c>
      <c r="H164" s="630" t="s">
        <v>679</v>
      </c>
      <c r="I164" s="508"/>
      <c r="J164" s="604">
        <v>151</v>
      </c>
    </row>
    <row r="165" spans="1:10" ht="84">
      <c r="A165" s="509"/>
      <c r="B165" s="630"/>
      <c r="C165" s="506"/>
      <c r="D165" s="632">
        <v>152</v>
      </c>
      <c r="E165" s="643" t="s">
        <v>694</v>
      </c>
      <c r="F165" s="639" t="s">
        <v>261</v>
      </c>
      <c r="G165" s="634" t="s">
        <v>678</v>
      </c>
      <c r="H165" s="630" t="s">
        <v>679</v>
      </c>
      <c r="I165" s="508"/>
      <c r="J165" s="604">
        <v>152</v>
      </c>
    </row>
    <row r="166" spans="1:10" ht="84">
      <c r="A166" s="509"/>
      <c r="B166" s="630"/>
      <c r="C166" s="506"/>
      <c r="D166" s="636">
        <v>153</v>
      </c>
      <c r="E166" s="643" t="s">
        <v>695</v>
      </c>
      <c r="F166" s="639" t="s">
        <v>261</v>
      </c>
      <c r="G166" s="634" t="s">
        <v>678</v>
      </c>
      <c r="H166" s="630" t="s">
        <v>679</v>
      </c>
      <c r="I166" s="508"/>
      <c r="J166" s="604">
        <v>153</v>
      </c>
    </row>
    <row r="167" spans="1:10" ht="84">
      <c r="A167" s="509"/>
      <c r="B167" s="630"/>
      <c r="C167" s="506"/>
      <c r="D167" s="632">
        <v>154</v>
      </c>
      <c r="E167" s="643" t="s">
        <v>696</v>
      </c>
      <c r="F167" s="639" t="s">
        <v>261</v>
      </c>
      <c r="G167" s="634" t="s">
        <v>678</v>
      </c>
      <c r="H167" s="630" t="s">
        <v>679</v>
      </c>
      <c r="I167" s="508"/>
      <c r="J167" s="604">
        <v>154</v>
      </c>
    </row>
    <row r="168" spans="1:10" ht="84">
      <c r="A168" s="509"/>
      <c r="B168" s="630"/>
      <c r="C168" s="506"/>
      <c r="D168" s="636">
        <v>155</v>
      </c>
      <c r="E168" s="643" t="s">
        <v>697</v>
      </c>
      <c r="F168" s="639" t="s">
        <v>261</v>
      </c>
      <c r="G168" s="634" t="s">
        <v>678</v>
      </c>
      <c r="H168" s="630" t="s">
        <v>679</v>
      </c>
      <c r="I168" s="508"/>
      <c r="J168" s="604">
        <v>155</v>
      </c>
    </row>
    <row r="169" spans="1:10" ht="84">
      <c r="A169" s="509"/>
      <c r="B169" s="630"/>
      <c r="C169" s="506"/>
      <c r="D169" s="632">
        <v>156</v>
      </c>
      <c r="E169" s="643" t="s">
        <v>698</v>
      </c>
      <c r="F169" s="639" t="s">
        <v>261</v>
      </c>
      <c r="G169" s="634" t="s">
        <v>678</v>
      </c>
      <c r="H169" s="630" t="s">
        <v>679</v>
      </c>
      <c r="I169" s="508"/>
      <c r="J169" s="604">
        <v>156</v>
      </c>
    </row>
    <row r="170" spans="1:10" ht="84">
      <c r="A170" s="509"/>
      <c r="B170" s="630"/>
      <c r="C170" s="506"/>
      <c r="D170" s="636">
        <v>157</v>
      </c>
      <c r="E170" s="643" t="s">
        <v>699</v>
      </c>
      <c r="F170" s="639" t="s">
        <v>261</v>
      </c>
      <c r="G170" s="634" t="s">
        <v>678</v>
      </c>
      <c r="H170" s="630" t="s">
        <v>679</v>
      </c>
      <c r="I170" s="508"/>
      <c r="J170" s="604">
        <v>157</v>
      </c>
    </row>
    <row r="171" spans="1:10" ht="84">
      <c r="A171" s="509"/>
      <c r="B171" s="630"/>
      <c r="C171" s="506"/>
      <c r="D171" s="632">
        <v>158</v>
      </c>
      <c r="E171" s="643" t="s">
        <v>700</v>
      </c>
      <c r="F171" s="639" t="s">
        <v>261</v>
      </c>
      <c r="G171" s="634" t="s">
        <v>678</v>
      </c>
      <c r="H171" s="630" t="s">
        <v>679</v>
      </c>
      <c r="I171" s="508"/>
      <c r="J171" s="604">
        <v>158</v>
      </c>
    </row>
    <row r="172" spans="1:10" ht="84">
      <c r="A172" s="509"/>
      <c r="B172" s="630"/>
      <c r="C172" s="506"/>
      <c r="D172" s="636">
        <v>159</v>
      </c>
      <c r="E172" s="643" t="s">
        <v>701</v>
      </c>
      <c r="F172" s="639" t="s">
        <v>261</v>
      </c>
      <c r="G172" s="634" t="s">
        <v>678</v>
      </c>
      <c r="H172" s="630" t="s">
        <v>679</v>
      </c>
      <c r="I172" s="508"/>
      <c r="J172" s="604">
        <v>159</v>
      </c>
    </row>
    <row r="173" spans="1:10" ht="84">
      <c r="A173" s="509"/>
      <c r="B173" s="630"/>
      <c r="C173" s="506"/>
      <c r="D173" s="632">
        <v>160</v>
      </c>
      <c r="E173" s="643" t="s">
        <v>702</v>
      </c>
      <c r="F173" s="639" t="s">
        <v>261</v>
      </c>
      <c r="G173" s="634" t="s">
        <v>678</v>
      </c>
      <c r="H173" s="630" t="s">
        <v>679</v>
      </c>
      <c r="I173" s="508"/>
      <c r="J173" s="604">
        <v>160</v>
      </c>
    </row>
    <row r="174" spans="1:10" ht="84">
      <c r="A174" s="509"/>
      <c r="B174" s="630"/>
      <c r="C174" s="506"/>
      <c r="D174" s="636">
        <v>161</v>
      </c>
      <c r="E174" s="643" t="s">
        <v>703</v>
      </c>
      <c r="F174" s="639" t="s">
        <v>261</v>
      </c>
      <c r="G174" s="634" t="s">
        <v>678</v>
      </c>
      <c r="H174" s="630" t="s">
        <v>679</v>
      </c>
      <c r="I174" s="508"/>
      <c r="J174" s="604">
        <v>161</v>
      </c>
    </row>
    <row r="175" spans="1:10" ht="84">
      <c r="A175" s="509"/>
      <c r="B175" s="630"/>
      <c r="C175" s="506"/>
      <c r="D175" s="632">
        <v>162</v>
      </c>
      <c r="E175" s="643" t="s">
        <v>704</v>
      </c>
      <c r="F175" s="639" t="s">
        <v>261</v>
      </c>
      <c r="G175" s="634" t="s">
        <v>678</v>
      </c>
      <c r="H175" s="630" t="s">
        <v>679</v>
      </c>
      <c r="I175" s="508"/>
      <c r="J175" s="604">
        <v>162</v>
      </c>
    </row>
    <row r="176" spans="1:10" ht="84">
      <c r="A176" s="509"/>
      <c r="B176" s="630"/>
      <c r="C176" s="506"/>
      <c r="D176" s="636">
        <v>163</v>
      </c>
      <c r="E176" s="643" t="s">
        <v>705</v>
      </c>
      <c r="F176" s="639" t="s">
        <v>261</v>
      </c>
      <c r="G176" s="634" t="s">
        <v>678</v>
      </c>
      <c r="H176" s="630" t="s">
        <v>679</v>
      </c>
      <c r="I176" s="508"/>
      <c r="J176" s="604">
        <v>163</v>
      </c>
    </row>
    <row r="177" spans="1:10" ht="84">
      <c r="A177" s="509"/>
      <c r="B177" s="630"/>
      <c r="C177" s="506"/>
      <c r="D177" s="632">
        <v>164</v>
      </c>
      <c r="E177" s="643" t="s">
        <v>706</v>
      </c>
      <c r="F177" s="639" t="s">
        <v>261</v>
      </c>
      <c r="G177" s="634" t="s">
        <v>678</v>
      </c>
      <c r="H177" s="630" t="s">
        <v>679</v>
      </c>
      <c r="I177" s="508"/>
      <c r="J177" s="604">
        <v>164</v>
      </c>
    </row>
    <row r="178" spans="1:10" ht="84">
      <c r="A178" s="509"/>
      <c r="B178" s="630"/>
      <c r="C178" s="506"/>
      <c r="D178" s="636">
        <v>165</v>
      </c>
      <c r="E178" s="643" t="s">
        <v>707</v>
      </c>
      <c r="F178" s="639" t="s">
        <v>261</v>
      </c>
      <c r="G178" s="634" t="s">
        <v>678</v>
      </c>
      <c r="H178" s="630" t="s">
        <v>679</v>
      </c>
      <c r="I178" s="508"/>
      <c r="J178" s="604">
        <v>165</v>
      </c>
    </row>
    <row r="179" spans="1:10" ht="84">
      <c r="A179" s="509"/>
      <c r="B179" s="630"/>
      <c r="C179" s="506"/>
      <c r="D179" s="632">
        <v>166</v>
      </c>
      <c r="E179" s="643" t="s">
        <v>708</v>
      </c>
      <c r="F179" s="639" t="s">
        <v>261</v>
      </c>
      <c r="G179" s="634" t="s">
        <v>678</v>
      </c>
      <c r="H179" s="630" t="s">
        <v>679</v>
      </c>
      <c r="I179" s="508"/>
      <c r="J179" s="604">
        <v>166</v>
      </c>
    </row>
    <row r="180" spans="1:10" ht="84">
      <c r="A180" s="509"/>
      <c r="B180" s="630"/>
      <c r="C180" s="506"/>
      <c r="D180" s="636">
        <v>167</v>
      </c>
      <c r="E180" s="643" t="s">
        <v>709</v>
      </c>
      <c r="F180" s="639" t="s">
        <v>261</v>
      </c>
      <c r="G180" s="634" t="s">
        <v>678</v>
      </c>
      <c r="H180" s="630" t="s">
        <v>679</v>
      </c>
      <c r="I180" s="508"/>
      <c r="J180" s="604">
        <v>167</v>
      </c>
    </row>
    <row r="181" spans="1:10" ht="84">
      <c r="A181" s="509"/>
      <c r="B181" s="630"/>
      <c r="C181" s="506"/>
      <c r="D181" s="632">
        <v>168</v>
      </c>
      <c r="E181" s="643" t="s">
        <v>710</v>
      </c>
      <c r="F181" s="639" t="s">
        <v>261</v>
      </c>
      <c r="G181" s="634" t="s">
        <v>678</v>
      </c>
      <c r="H181" s="630" t="s">
        <v>679</v>
      </c>
      <c r="I181" s="508"/>
      <c r="J181" s="604">
        <v>168</v>
      </c>
    </row>
    <row r="182" spans="1:10" ht="84">
      <c r="A182" s="509"/>
      <c r="B182" s="630"/>
      <c r="C182" s="506"/>
      <c r="D182" s="636">
        <v>169</v>
      </c>
      <c r="E182" s="643" t="s">
        <v>711</v>
      </c>
      <c r="F182" s="639" t="s">
        <v>261</v>
      </c>
      <c r="G182" s="634" t="s">
        <v>678</v>
      </c>
      <c r="H182" s="630" t="s">
        <v>679</v>
      </c>
      <c r="I182" s="508"/>
      <c r="J182" s="604">
        <v>169</v>
      </c>
    </row>
    <row r="183" spans="1:10" ht="84">
      <c r="A183" s="509"/>
      <c r="B183" s="630"/>
      <c r="C183" s="506"/>
      <c r="D183" s="632">
        <v>170</v>
      </c>
      <c r="E183" s="643" t="s">
        <v>712</v>
      </c>
      <c r="F183" s="639" t="s">
        <v>261</v>
      </c>
      <c r="G183" s="634" t="s">
        <v>678</v>
      </c>
      <c r="H183" s="630" t="s">
        <v>679</v>
      </c>
      <c r="I183" s="508"/>
      <c r="J183" s="604">
        <v>170</v>
      </c>
    </row>
    <row r="184" spans="1:10" ht="84">
      <c r="A184" s="509"/>
      <c r="B184" s="630"/>
      <c r="C184" s="506"/>
      <c r="D184" s="636">
        <v>171</v>
      </c>
      <c r="E184" s="643" t="s">
        <v>713</v>
      </c>
      <c r="F184" s="639" t="s">
        <v>261</v>
      </c>
      <c r="G184" s="634" t="s">
        <v>678</v>
      </c>
      <c r="H184" s="630" t="s">
        <v>679</v>
      </c>
      <c r="I184" s="508"/>
      <c r="J184" s="604">
        <v>171</v>
      </c>
    </row>
    <row r="185" spans="1:10" ht="84">
      <c r="A185" s="509"/>
      <c r="B185" s="630"/>
      <c r="C185" s="506"/>
      <c r="D185" s="632">
        <v>172</v>
      </c>
      <c r="E185" s="643" t="s">
        <v>714</v>
      </c>
      <c r="F185" s="639" t="s">
        <v>261</v>
      </c>
      <c r="G185" s="634" t="s">
        <v>678</v>
      </c>
      <c r="H185" s="630" t="s">
        <v>679</v>
      </c>
      <c r="I185" s="508"/>
      <c r="J185" s="604">
        <v>172</v>
      </c>
    </row>
    <row r="186" spans="1:10" ht="84">
      <c r="A186" s="509"/>
      <c r="B186" s="630"/>
      <c r="C186" s="506"/>
      <c r="D186" s="636">
        <v>173</v>
      </c>
      <c r="E186" s="643" t="s">
        <v>715</v>
      </c>
      <c r="F186" s="639" t="s">
        <v>261</v>
      </c>
      <c r="G186" s="634" t="s">
        <v>678</v>
      </c>
      <c r="H186" s="630" t="s">
        <v>679</v>
      </c>
      <c r="I186" s="508"/>
      <c r="J186" s="604">
        <v>173</v>
      </c>
    </row>
    <row r="187" spans="1:10" ht="63">
      <c r="A187" s="509"/>
      <c r="B187" s="640" t="s">
        <v>716</v>
      </c>
      <c r="C187" s="506" t="s">
        <v>467</v>
      </c>
      <c r="D187" s="632">
        <v>174</v>
      </c>
      <c r="E187" s="621" t="s">
        <v>291</v>
      </c>
      <c r="F187" s="639" t="s">
        <v>291</v>
      </c>
      <c r="G187" s="634" t="s">
        <v>717</v>
      </c>
      <c r="H187" s="630" t="s">
        <v>718</v>
      </c>
      <c r="I187" s="508"/>
      <c r="J187" s="604">
        <v>174</v>
      </c>
    </row>
    <row r="188" spans="1:10" ht="42">
      <c r="A188" s="509"/>
      <c r="B188" s="640" t="s">
        <v>719</v>
      </c>
      <c r="C188" s="506" t="s">
        <v>469</v>
      </c>
      <c r="D188" s="636">
        <v>175</v>
      </c>
      <c r="E188" s="621" t="s">
        <v>291</v>
      </c>
      <c r="F188" s="639" t="s">
        <v>291</v>
      </c>
      <c r="G188" s="634" t="s">
        <v>717</v>
      </c>
      <c r="H188" s="630" t="s">
        <v>720</v>
      </c>
      <c r="I188" s="508"/>
      <c r="J188" s="604">
        <v>175</v>
      </c>
    </row>
    <row r="189" spans="1:10" ht="42">
      <c r="A189" s="509"/>
      <c r="B189" s="640" t="s">
        <v>721</v>
      </c>
      <c r="C189" s="506" t="s">
        <v>471</v>
      </c>
      <c r="D189" s="632">
        <v>176</v>
      </c>
      <c r="E189" s="621" t="s">
        <v>298</v>
      </c>
      <c r="F189" s="639" t="s">
        <v>291</v>
      </c>
      <c r="G189" s="634" t="s">
        <v>722</v>
      </c>
      <c r="H189" s="630" t="s">
        <v>723</v>
      </c>
      <c r="I189" s="508"/>
      <c r="J189" s="604">
        <v>176</v>
      </c>
    </row>
    <row r="190" spans="1:10" ht="63">
      <c r="A190" s="509"/>
      <c r="B190" s="640" t="s">
        <v>724</v>
      </c>
      <c r="C190" s="506" t="s">
        <v>477</v>
      </c>
      <c r="D190" s="636">
        <v>177</v>
      </c>
      <c r="E190" s="621" t="s">
        <v>278</v>
      </c>
      <c r="F190" s="639" t="s">
        <v>278</v>
      </c>
      <c r="G190" s="634" t="s">
        <v>725</v>
      </c>
      <c r="H190" s="630" t="s">
        <v>726</v>
      </c>
      <c r="I190" s="508"/>
      <c r="J190" s="604">
        <v>177</v>
      </c>
    </row>
    <row r="191" spans="1:10" ht="63">
      <c r="A191" s="509"/>
      <c r="B191" s="644" t="s">
        <v>727</v>
      </c>
      <c r="C191" s="510" t="s">
        <v>286</v>
      </c>
      <c r="D191" s="632">
        <v>178</v>
      </c>
      <c r="E191" s="645" t="s">
        <v>728</v>
      </c>
      <c r="F191" s="646" t="s">
        <v>287</v>
      </c>
      <c r="G191" s="647" t="s">
        <v>729</v>
      </c>
      <c r="H191" s="648" t="s">
        <v>730</v>
      </c>
      <c r="I191" s="508"/>
      <c r="J191" s="604">
        <v>178</v>
      </c>
    </row>
    <row r="192" spans="1:10" ht="63">
      <c r="A192" s="509"/>
      <c r="B192" s="644"/>
      <c r="C192" s="506"/>
      <c r="D192" s="636">
        <v>179</v>
      </c>
      <c r="E192" s="645" t="s">
        <v>731</v>
      </c>
      <c r="F192" s="646" t="s">
        <v>287</v>
      </c>
      <c r="G192" s="647" t="s">
        <v>729</v>
      </c>
      <c r="H192" s="648" t="s">
        <v>730</v>
      </c>
      <c r="I192" s="508"/>
      <c r="J192" s="604">
        <v>179</v>
      </c>
    </row>
    <row r="193" spans="1:10" ht="63">
      <c r="A193" s="509"/>
      <c r="B193" s="644"/>
      <c r="C193" s="506"/>
      <c r="D193" s="632">
        <v>180</v>
      </c>
      <c r="E193" s="645" t="s">
        <v>732</v>
      </c>
      <c r="F193" s="646" t="s">
        <v>287</v>
      </c>
      <c r="G193" s="647" t="s">
        <v>729</v>
      </c>
      <c r="H193" s="648" t="s">
        <v>730</v>
      </c>
      <c r="I193" s="508"/>
      <c r="J193" s="604">
        <v>180</v>
      </c>
    </row>
    <row r="194" spans="1:10" ht="105">
      <c r="A194" s="509"/>
      <c r="B194" s="649" t="s">
        <v>733</v>
      </c>
      <c r="C194" s="506" t="s">
        <v>487</v>
      </c>
      <c r="D194" s="636">
        <v>181</v>
      </c>
      <c r="E194" s="650" t="s">
        <v>488</v>
      </c>
      <c r="F194" s="650" t="s">
        <v>488</v>
      </c>
      <c r="G194" s="651" t="s">
        <v>489</v>
      </c>
      <c r="H194" s="630" t="s">
        <v>734</v>
      </c>
      <c r="I194" s="508"/>
      <c r="J194" s="604">
        <v>181</v>
      </c>
    </row>
    <row r="195" spans="1:10" ht="63">
      <c r="A195" s="509"/>
      <c r="B195" s="510" t="s">
        <v>735</v>
      </c>
      <c r="C195" s="506" t="s">
        <v>491</v>
      </c>
      <c r="D195" s="632">
        <v>182</v>
      </c>
      <c r="E195" s="510" t="s">
        <v>492</v>
      </c>
      <c r="F195" s="510" t="s">
        <v>492</v>
      </c>
      <c r="G195" s="652" t="s">
        <v>493</v>
      </c>
      <c r="H195" s="630" t="s">
        <v>736</v>
      </c>
      <c r="I195" s="508"/>
      <c r="J195" s="604">
        <v>182</v>
      </c>
    </row>
    <row r="196" spans="1:10" ht="42">
      <c r="A196" s="509"/>
      <c r="B196" s="510" t="s">
        <v>737</v>
      </c>
      <c r="C196" s="506" t="s">
        <v>511</v>
      </c>
      <c r="D196" s="636">
        <v>183</v>
      </c>
      <c r="E196" s="510" t="s">
        <v>512</v>
      </c>
      <c r="F196" s="510" t="s">
        <v>512</v>
      </c>
      <c r="G196" s="653">
        <v>24187</v>
      </c>
      <c r="H196" s="510" t="s">
        <v>738</v>
      </c>
      <c r="I196" s="508"/>
      <c r="J196" s="604">
        <v>183</v>
      </c>
    </row>
    <row r="197" spans="1:10" ht="63">
      <c r="A197" s="509"/>
      <c r="B197" s="654" t="s">
        <v>739</v>
      </c>
      <c r="C197" s="506" t="s">
        <v>457</v>
      </c>
      <c r="D197" s="632">
        <v>184</v>
      </c>
      <c r="E197" s="510" t="s">
        <v>273</v>
      </c>
      <c r="F197" s="510" t="s">
        <v>273</v>
      </c>
      <c r="G197" s="653">
        <v>24204</v>
      </c>
      <c r="H197" s="630" t="s">
        <v>740</v>
      </c>
      <c r="I197" s="508"/>
      <c r="J197" s="604">
        <v>184</v>
      </c>
    </row>
    <row r="198" spans="1:10" ht="63">
      <c r="A198" s="509"/>
      <c r="B198" s="510" t="s">
        <v>741</v>
      </c>
      <c r="C198" s="506" t="s">
        <v>491</v>
      </c>
      <c r="D198" s="636">
        <v>185</v>
      </c>
      <c r="E198" s="655" t="s">
        <v>742</v>
      </c>
      <c r="F198" s="510" t="s">
        <v>492</v>
      </c>
      <c r="G198" s="653">
        <v>24249</v>
      </c>
      <c r="H198" s="630" t="s">
        <v>743</v>
      </c>
      <c r="I198" s="508"/>
      <c r="J198" s="604">
        <v>185</v>
      </c>
    </row>
    <row r="199" spans="1:10" ht="63">
      <c r="A199" s="509"/>
      <c r="B199" s="654"/>
      <c r="C199" s="506"/>
      <c r="D199" s="632">
        <v>186</v>
      </c>
      <c r="E199" s="655" t="s">
        <v>744</v>
      </c>
      <c r="F199" s="510" t="s">
        <v>492</v>
      </c>
      <c r="G199" s="653">
        <v>24249</v>
      </c>
      <c r="H199" s="630" t="s">
        <v>743</v>
      </c>
      <c r="I199" s="508"/>
      <c r="J199" s="604">
        <v>186</v>
      </c>
    </row>
    <row r="200" spans="1:10" ht="63">
      <c r="A200" s="509"/>
      <c r="B200" s="654"/>
      <c r="C200" s="506"/>
      <c r="D200" s="636">
        <v>187</v>
      </c>
      <c r="E200" s="655" t="s">
        <v>745</v>
      </c>
      <c r="F200" s="510" t="s">
        <v>492</v>
      </c>
      <c r="G200" s="653">
        <v>24249</v>
      </c>
      <c r="H200" s="630" t="s">
        <v>743</v>
      </c>
      <c r="I200" s="508"/>
      <c r="J200" s="604">
        <v>187</v>
      </c>
    </row>
    <row r="201" spans="1:10" ht="84">
      <c r="A201" s="509"/>
      <c r="B201" s="510" t="s">
        <v>746</v>
      </c>
      <c r="C201" s="510" t="s">
        <v>491</v>
      </c>
      <c r="D201" s="632">
        <v>188</v>
      </c>
      <c r="E201" s="656" t="s">
        <v>747</v>
      </c>
      <c r="F201" s="510" t="s">
        <v>748</v>
      </c>
      <c r="G201" s="638">
        <v>24301</v>
      </c>
      <c r="H201" s="630" t="s">
        <v>749</v>
      </c>
      <c r="I201" s="508"/>
      <c r="J201" s="604">
        <v>188</v>
      </c>
    </row>
    <row r="202" spans="1:10" ht="63">
      <c r="A202" s="509"/>
      <c r="B202" s="510"/>
      <c r="C202" s="510"/>
      <c r="D202" s="636">
        <v>189</v>
      </c>
      <c r="E202" s="656" t="s">
        <v>750</v>
      </c>
      <c r="F202" s="510" t="s">
        <v>748</v>
      </c>
      <c r="G202" s="638">
        <v>24301</v>
      </c>
      <c r="H202" s="630" t="s">
        <v>749</v>
      </c>
      <c r="I202" s="508"/>
      <c r="J202" s="604">
        <v>189</v>
      </c>
    </row>
    <row r="203" spans="1:10" ht="63">
      <c r="A203" s="509"/>
      <c r="B203" s="510"/>
      <c r="C203" s="510"/>
      <c r="D203" s="632">
        <v>190</v>
      </c>
      <c r="E203" s="656" t="s">
        <v>751</v>
      </c>
      <c r="F203" s="510" t="s">
        <v>748</v>
      </c>
      <c r="G203" s="638">
        <v>24301</v>
      </c>
      <c r="H203" s="630" t="s">
        <v>749</v>
      </c>
      <c r="I203" s="508"/>
      <c r="J203" s="604">
        <v>190</v>
      </c>
    </row>
    <row r="204" spans="1:10" ht="63">
      <c r="A204" s="509"/>
      <c r="B204" s="510"/>
      <c r="C204" s="510"/>
      <c r="D204" s="636">
        <v>191</v>
      </c>
      <c r="E204" s="656" t="s">
        <v>752</v>
      </c>
      <c r="F204" s="510" t="s">
        <v>748</v>
      </c>
      <c r="G204" s="638">
        <v>24301</v>
      </c>
      <c r="H204" s="630" t="s">
        <v>749</v>
      </c>
      <c r="I204" s="508"/>
      <c r="J204" s="604">
        <v>191</v>
      </c>
    </row>
    <row r="205" spans="1:10" ht="63">
      <c r="A205" s="509"/>
      <c r="B205" s="510"/>
      <c r="C205" s="510"/>
      <c r="D205" s="632">
        <v>192</v>
      </c>
      <c r="E205" s="656" t="s">
        <v>753</v>
      </c>
      <c r="F205" s="510" t="s">
        <v>748</v>
      </c>
      <c r="G205" s="638">
        <v>24301</v>
      </c>
      <c r="H205" s="630" t="s">
        <v>749</v>
      </c>
      <c r="I205" s="508"/>
      <c r="J205" s="604">
        <v>192</v>
      </c>
    </row>
    <row r="206" spans="1:10" ht="63">
      <c r="A206" s="509"/>
      <c r="B206" s="510"/>
      <c r="C206" s="510"/>
      <c r="D206" s="636">
        <v>193</v>
      </c>
      <c r="E206" s="656" t="s">
        <v>754</v>
      </c>
      <c r="F206" s="510" t="s">
        <v>748</v>
      </c>
      <c r="G206" s="638">
        <v>24301</v>
      </c>
      <c r="H206" s="630" t="s">
        <v>749</v>
      </c>
      <c r="I206" s="508"/>
      <c r="J206" s="604">
        <v>193</v>
      </c>
    </row>
    <row r="207" spans="1:10" ht="63">
      <c r="A207" s="509"/>
      <c r="B207" s="510"/>
      <c r="C207" s="510"/>
      <c r="D207" s="632">
        <v>194</v>
      </c>
      <c r="E207" s="655" t="s">
        <v>755</v>
      </c>
      <c r="F207" s="510" t="s">
        <v>748</v>
      </c>
      <c r="G207" s="638">
        <v>24301</v>
      </c>
      <c r="H207" s="630" t="s">
        <v>749</v>
      </c>
      <c r="I207" s="508"/>
      <c r="J207" s="604">
        <v>194</v>
      </c>
    </row>
    <row r="208" spans="1:10" ht="63">
      <c r="A208" s="509"/>
      <c r="B208" s="510"/>
      <c r="C208" s="510"/>
      <c r="D208" s="636">
        <v>195</v>
      </c>
      <c r="E208" s="655" t="s">
        <v>756</v>
      </c>
      <c r="F208" s="510" t="s">
        <v>748</v>
      </c>
      <c r="G208" s="638">
        <v>24301</v>
      </c>
      <c r="H208" s="630" t="s">
        <v>749</v>
      </c>
      <c r="I208" s="508"/>
      <c r="J208" s="604">
        <v>195</v>
      </c>
    </row>
    <row r="209" spans="1:10" ht="63">
      <c r="A209" s="509"/>
      <c r="B209" s="510"/>
      <c r="C209" s="510"/>
      <c r="D209" s="632">
        <v>196</v>
      </c>
      <c r="E209" s="655" t="s">
        <v>757</v>
      </c>
      <c r="F209" s="510" t="s">
        <v>748</v>
      </c>
      <c r="G209" s="638">
        <v>24301</v>
      </c>
      <c r="H209" s="630" t="s">
        <v>749</v>
      </c>
      <c r="I209" s="508"/>
      <c r="J209" s="604">
        <v>196</v>
      </c>
    </row>
    <row r="210" spans="1:10" ht="63">
      <c r="A210" s="509"/>
      <c r="B210" s="510"/>
      <c r="C210" s="510"/>
      <c r="D210" s="636">
        <v>197</v>
      </c>
      <c r="E210" s="655" t="s">
        <v>758</v>
      </c>
      <c r="F210" s="510" t="s">
        <v>748</v>
      </c>
      <c r="G210" s="638">
        <v>24301</v>
      </c>
      <c r="H210" s="630" t="s">
        <v>749</v>
      </c>
      <c r="I210" s="508"/>
      <c r="J210" s="604">
        <v>197</v>
      </c>
    </row>
    <row r="211" spans="1:10" ht="63">
      <c r="A211" s="509"/>
      <c r="B211" s="510"/>
      <c r="C211" s="510"/>
      <c r="D211" s="632">
        <v>198</v>
      </c>
      <c r="E211" s="655" t="s">
        <v>759</v>
      </c>
      <c r="F211" s="510" t="s">
        <v>748</v>
      </c>
      <c r="G211" s="638">
        <v>24301</v>
      </c>
      <c r="H211" s="630" t="s">
        <v>749</v>
      </c>
      <c r="I211" s="508"/>
      <c r="J211" s="604">
        <v>198</v>
      </c>
    </row>
    <row r="212" spans="1:10" ht="63">
      <c r="A212" s="509"/>
      <c r="B212" s="510"/>
      <c r="C212" s="510"/>
      <c r="D212" s="636">
        <v>199</v>
      </c>
      <c r="E212" s="655" t="s">
        <v>760</v>
      </c>
      <c r="F212" s="510" t="s">
        <v>748</v>
      </c>
      <c r="G212" s="638">
        <v>24301</v>
      </c>
      <c r="H212" s="630" t="s">
        <v>749</v>
      </c>
      <c r="I212" s="508"/>
      <c r="J212" s="604">
        <v>199</v>
      </c>
    </row>
    <row r="213" spans="1:10" ht="63">
      <c r="A213" s="509"/>
      <c r="B213" s="510"/>
      <c r="C213" s="510"/>
      <c r="D213" s="632">
        <v>200</v>
      </c>
      <c r="E213" s="655" t="s">
        <v>761</v>
      </c>
      <c r="F213" s="510" t="s">
        <v>748</v>
      </c>
      <c r="G213" s="638">
        <v>24301</v>
      </c>
      <c r="H213" s="630" t="s">
        <v>749</v>
      </c>
      <c r="I213" s="508"/>
      <c r="J213" s="604">
        <v>200</v>
      </c>
    </row>
    <row r="214" spans="1:10" ht="63">
      <c r="A214" s="509"/>
      <c r="B214" s="510"/>
      <c r="C214" s="510"/>
      <c r="D214" s="636">
        <v>201</v>
      </c>
      <c r="E214" s="655" t="s">
        <v>762</v>
      </c>
      <c r="F214" s="510" t="s">
        <v>748</v>
      </c>
      <c r="G214" s="638">
        <v>24301</v>
      </c>
      <c r="H214" s="630" t="s">
        <v>749</v>
      </c>
      <c r="I214" s="508"/>
      <c r="J214" s="604">
        <v>201</v>
      </c>
    </row>
    <row r="215" spans="1:10" ht="63">
      <c r="A215" s="509"/>
      <c r="B215" s="510"/>
      <c r="C215" s="510"/>
      <c r="D215" s="632">
        <v>202</v>
      </c>
      <c r="E215" s="655" t="s">
        <v>763</v>
      </c>
      <c r="F215" s="510" t="s">
        <v>748</v>
      </c>
      <c r="G215" s="638">
        <v>24301</v>
      </c>
      <c r="H215" s="630" t="s">
        <v>749</v>
      </c>
      <c r="I215" s="508"/>
      <c r="J215" s="604">
        <v>202</v>
      </c>
    </row>
    <row r="216" spans="1:10" ht="63">
      <c r="A216" s="509"/>
      <c r="B216" s="510"/>
      <c r="C216" s="510"/>
      <c r="D216" s="636">
        <v>203</v>
      </c>
      <c r="E216" s="655" t="s">
        <v>764</v>
      </c>
      <c r="F216" s="510" t="s">
        <v>748</v>
      </c>
      <c r="G216" s="638">
        <v>24301</v>
      </c>
      <c r="H216" s="630" t="s">
        <v>749</v>
      </c>
      <c r="I216" s="508"/>
      <c r="J216" s="604">
        <v>203</v>
      </c>
    </row>
    <row r="217" spans="1:10" ht="63">
      <c r="A217" s="509"/>
      <c r="B217" s="510"/>
      <c r="C217" s="510"/>
      <c r="D217" s="632">
        <v>204</v>
      </c>
      <c r="E217" s="655" t="s">
        <v>765</v>
      </c>
      <c r="F217" s="510" t="s">
        <v>748</v>
      </c>
      <c r="G217" s="638">
        <v>24301</v>
      </c>
      <c r="H217" s="630" t="s">
        <v>749</v>
      </c>
      <c r="I217" s="508"/>
      <c r="J217" s="604">
        <v>204</v>
      </c>
    </row>
    <row r="218" spans="1:10" ht="63">
      <c r="A218" s="509"/>
      <c r="B218" s="510"/>
      <c r="C218" s="510"/>
      <c r="D218" s="636">
        <v>205</v>
      </c>
      <c r="E218" s="655" t="s">
        <v>766</v>
      </c>
      <c r="F218" s="510" t="s">
        <v>748</v>
      </c>
      <c r="G218" s="638">
        <v>24301</v>
      </c>
      <c r="H218" s="630" t="s">
        <v>749</v>
      </c>
      <c r="I218" s="508"/>
      <c r="J218" s="604">
        <v>205</v>
      </c>
    </row>
    <row r="219" spans="1:10" ht="63">
      <c r="A219" s="509"/>
      <c r="B219" s="510"/>
      <c r="C219" s="510"/>
      <c r="D219" s="632">
        <v>206</v>
      </c>
      <c r="E219" s="655" t="s">
        <v>767</v>
      </c>
      <c r="F219" s="510" t="s">
        <v>748</v>
      </c>
      <c r="G219" s="638">
        <v>24301</v>
      </c>
      <c r="H219" s="630" t="s">
        <v>749</v>
      </c>
      <c r="I219" s="508"/>
      <c r="J219" s="604">
        <v>206</v>
      </c>
    </row>
    <row r="220" spans="1:10" ht="63">
      <c r="A220" s="509"/>
      <c r="B220" s="510"/>
      <c r="C220" s="510"/>
      <c r="D220" s="636">
        <v>207</v>
      </c>
      <c r="E220" s="655" t="s">
        <v>768</v>
      </c>
      <c r="F220" s="510" t="s">
        <v>748</v>
      </c>
      <c r="G220" s="638">
        <v>24301</v>
      </c>
      <c r="H220" s="630" t="s">
        <v>749</v>
      </c>
      <c r="I220" s="508"/>
      <c r="J220" s="604">
        <v>207</v>
      </c>
    </row>
    <row r="221" spans="1:10" ht="63">
      <c r="A221" s="509"/>
      <c r="B221" s="510"/>
      <c r="C221" s="510"/>
      <c r="D221" s="632">
        <v>208</v>
      </c>
      <c r="E221" s="655" t="s">
        <v>769</v>
      </c>
      <c r="F221" s="510" t="s">
        <v>748</v>
      </c>
      <c r="G221" s="638">
        <v>24301</v>
      </c>
      <c r="H221" s="630" t="s">
        <v>749</v>
      </c>
      <c r="I221" s="508"/>
      <c r="J221" s="604">
        <v>208</v>
      </c>
    </row>
    <row r="222" spans="1:10" ht="63">
      <c r="A222" s="509"/>
      <c r="B222" s="654"/>
      <c r="C222" s="510"/>
      <c r="D222" s="636">
        <v>209</v>
      </c>
      <c r="E222" s="655" t="s">
        <v>770</v>
      </c>
      <c r="F222" s="510" t="s">
        <v>748</v>
      </c>
      <c r="G222" s="638">
        <v>24301</v>
      </c>
      <c r="H222" s="630" t="s">
        <v>749</v>
      </c>
      <c r="I222" s="508"/>
      <c r="J222" s="604">
        <v>209</v>
      </c>
    </row>
    <row r="223" spans="1:10" ht="63">
      <c r="A223" s="509"/>
      <c r="B223" s="654"/>
      <c r="C223" s="510"/>
      <c r="D223" s="632">
        <v>210</v>
      </c>
      <c r="E223" s="655" t="s">
        <v>771</v>
      </c>
      <c r="F223" s="510" t="s">
        <v>748</v>
      </c>
      <c r="G223" s="638">
        <v>24301</v>
      </c>
      <c r="H223" s="630" t="s">
        <v>749</v>
      </c>
      <c r="I223" s="508"/>
      <c r="J223" s="604">
        <v>210</v>
      </c>
    </row>
    <row r="224" spans="1:10" ht="63">
      <c r="A224" s="509"/>
      <c r="B224" s="654"/>
      <c r="C224" s="510"/>
      <c r="D224" s="636">
        <v>211</v>
      </c>
      <c r="E224" s="655" t="s">
        <v>772</v>
      </c>
      <c r="F224" s="510" t="s">
        <v>748</v>
      </c>
      <c r="G224" s="638">
        <v>24301</v>
      </c>
      <c r="H224" s="630" t="s">
        <v>749</v>
      </c>
      <c r="I224" s="508"/>
      <c r="J224" s="604">
        <v>211</v>
      </c>
    </row>
    <row r="225" spans="1:10" ht="63">
      <c r="A225" s="509"/>
      <c r="B225" s="654"/>
      <c r="C225" s="510"/>
      <c r="D225" s="632">
        <v>212</v>
      </c>
      <c r="E225" s="655" t="s">
        <v>773</v>
      </c>
      <c r="F225" s="510" t="s">
        <v>748</v>
      </c>
      <c r="G225" s="638">
        <v>24301</v>
      </c>
      <c r="H225" s="630" t="s">
        <v>749</v>
      </c>
      <c r="I225" s="508"/>
      <c r="J225" s="604">
        <v>212</v>
      </c>
    </row>
    <row r="226" spans="1:10" ht="63">
      <c r="A226" s="509"/>
      <c r="B226" s="654"/>
      <c r="C226" s="510"/>
      <c r="D226" s="636">
        <v>213</v>
      </c>
      <c r="E226" s="655" t="s">
        <v>774</v>
      </c>
      <c r="F226" s="510" t="s">
        <v>748</v>
      </c>
      <c r="G226" s="638">
        <v>24301</v>
      </c>
      <c r="H226" s="630" t="s">
        <v>749</v>
      </c>
      <c r="I226" s="508"/>
      <c r="J226" s="604">
        <v>213</v>
      </c>
    </row>
    <row r="227" spans="1:10" ht="63">
      <c r="A227" s="509"/>
      <c r="B227" s="654"/>
      <c r="C227" s="510"/>
      <c r="D227" s="632">
        <v>214</v>
      </c>
      <c r="E227" s="655" t="s">
        <v>775</v>
      </c>
      <c r="F227" s="510" t="s">
        <v>748</v>
      </c>
      <c r="G227" s="638">
        <v>24301</v>
      </c>
      <c r="H227" s="630" t="s">
        <v>749</v>
      </c>
      <c r="I227" s="508"/>
      <c r="J227" s="604">
        <v>214</v>
      </c>
    </row>
    <row r="228" spans="1:10" ht="63">
      <c r="A228" s="509"/>
      <c r="B228" s="654"/>
      <c r="C228" s="510"/>
      <c r="D228" s="636">
        <v>215</v>
      </c>
      <c r="E228" s="655" t="s">
        <v>776</v>
      </c>
      <c r="F228" s="510" t="s">
        <v>748</v>
      </c>
      <c r="G228" s="638">
        <v>24301</v>
      </c>
      <c r="H228" s="630" t="s">
        <v>749</v>
      </c>
      <c r="I228" s="508"/>
      <c r="J228" s="604">
        <v>215</v>
      </c>
    </row>
    <row r="229" spans="1:10" ht="63">
      <c r="A229" s="509"/>
      <c r="B229" s="654"/>
      <c r="C229" s="510"/>
      <c r="D229" s="632">
        <v>216</v>
      </c>
      <c r="E229" s="655" t="s">
        <v>777</v>
      </c>
      <c r="F229" s="510" t="s">
        <v>748</v>
      </c>
      <c r="G229" s="638">
        <v>24301</v>
      </c>
      <c r="H229" s="630" t="s">
        <v>749</v>
      </c>
      <c r="I229" s="508"/>
      <c r="J229" s="604">
        <v>216</v>
      </c>
    </row>
    <row r="230" spans="1:10" ht="63">
      <c r="A230" s="509"/>
      <c r="B230" s="654"/>
      <c r="C230" s="510"/>
      <c r="D230" s="636">
        <v>217</v>
      </c>
      <c r="E230" s="655" t="s">
        <v>778</v>
      </c>
      <c r="F230" s="510" t="s">
        <v>748</v>
      </c>
      <c r="G230" s="638">
        <v>24301</v>
      </c>
      <c r="H230" s="630" t="s">
        <v>749</v>
      </c>
      <c r="I230" s="508"/>
      <c r="J230" s="604">
        <v>217</v>
      </c>
    </row>
    <row r="231" spans="1:10" ht="84">
      <c r="A231" s="509"/>
      <c r="B231" s="657" t="s">
        <v>779</v>
      </c>
      <c r="C231" s="658" t="s">
        <v>780</v>
      </c>
      <c r="D231" s="632">
        <v>218</v>
      </c>
      <c r="E231" s="659" t="s">
        <v>781</v>
      </c>
      <c r="F231" s="659" t="s">
        <v>782</v>
      </c>
      <c r="G231" s="638">
        <v>24308</v>
      </c>
      <c r="H231" s="630" t="s">
        <v>783</v>
      </c>
      <c r="I231" s="508"/>
      <c r="J231" s="604">
        <v>218</v>
      </c>
    </row>
    <row r="232" spans="1:10" ht="84">
      <c r="A232" s="509"/>
      <c r="B232" s="657"/>
      <c r="C232" s="658"/>
      <c r="D232" s="636">
        <v>219</v>
      </c>
      <c r="E232" s="659" t="s">
        <v>784</v>
      </c>
      <c r="F232" s="659" t="s">
        <v>782</v>
      </c>
      <c r="G232" s="638">
        <v>24308</v>
      </c>
      <c r="H232" s="630" t="s">
        <v>783</v>
      </c>
      <c r="I232" s="508"/>
      <c r="J232" s="604">
        <v>219</v>
      </c>
    </row>
    <row r="233" spans="1:10" ht="84">
      <c r="A233" s="509"/>
      <c r="B233" s="657"/>
      <c r="C233" s="658"/>
      <c r="D233" s="632">
        <v>220</v>
      </c>
      <c r="E233" s="659" t="s">
        <v>785</v>
      </c>
      <c r="F233" s="659" t="s">
        <v>782</v>
      </c>
      <c r="G233" s="638">
        <v>24308</v>
      </c>
      <c r="H233" s="630" t="s">
        <v>783</v>
      </c>
      <c r="I233" s="508"/>
      <c r="J233" s="604">
        <v>220</v>
      </c>
    </row>
    <row r="234" spans="1:10" ht="63">
      <c r="A234" s="509"/>
      <c r="B234" s="657" t="s">
        <v>786</v>
      </c>
      <c r="C234" s="658" t="s">
        <v>787</v>
      </c>
      <c r="D234" s="636">
        <v>221</v>
      </c>
      <c r="E234" s="658" t="s">
        <v>788</v>
      </c>
      <c r="F234" s="658" t="s">
        <v>788</v>
      </c>
      <c r="G234" s="638">
        <v>24321</v>
      </c>
      <c r="H234" s="658" t="s">
        <v>789</v>
      </c>
      <c r="I234" s="508"/>
      <c r="J234" s="604">
        <v>221</v>
      </c>
    </row>
    <row r="235" spans="1:10" ht="42">
      <c r="A235" s="509"/>
      <c r="B235" s="660" t="s">
        <v>790</v>
      </c>
      <c r="C235" s="658" t="s">
        <v>791</v>
      </c>
      <c r="D235" s="632">
        <v>222</v>
      </c>
      <c r="E235" s="658" t="s">
        <v>792</v>
      </c>
      <c r="F235" s="658" t="s">
        <v>793</v>
      </c>
      <c r="G235" s="638">
        <v>24336</v>
      </c>
      <c r="H235" s="658" t="s">
        <v>794</v>
      </c>
      <c r="I235" s="508"/>
      <c r="J235" s="604">
        <v>222</v>
      </c>
    </row>
    <row r="236" spans="1:10" ht="84">
      <c r="A236" s="509"/>
      <c r="B236" s="660" t="s">
        <v>795</v>
      </c>
      <c r="C236" s="658" t="s">
        <v>796</v>
      </c>
      <c r="D236" s="636">
        <v>223</v>
      </c>
      <c r="E236" s="661" t="s">
        <v>797</v>
      </c>
      <c r="F236" s="627" t="s">
        <v>798</v>
      </c>
      <c r="G236" s="638">
        <v>24348</v>
      </c>
      <c r="H236" s="658" t="s">
        <v>799</v>
      </c>
      <c r="I236" s="508"/>
      <c r="J236" s="604">
        <v>223</v>
      </c>
    </row>
    <row r="237" spans="1:10" ht="147">
      <c r="A237" s="509"/>
      <c r="B237" s="658" t="s">
        <v>800</v>
      </c>
      <c r="C237" s="658" t="s">
        <v>516</v>
      </c>
      <c r="D237" s="632">
        <v>224</v>
      </c>
      <c r="E237" s="510" t="s">
        <v>801</v>
      </c>
      <c r="F237" s="662" t="s">
        <v>802</v>
      </c>
      <c r="G237" s="638">
        <v>24360</v>
      </c>
      <c r="H237" s="658" t="s">
        <v>803</v>
      </c>
      <c r="I237" s="508"/>
      <c r="J237" s="604">
        <v>224</v>
      </c>
    </row>
    <row r="238" spans="1:10" ht="84">
      <c r="A238" s="509"/>
      <c r="B238" s="658"/>
      <c r="C238" s="658"/>
      <c r="D238" s="636">
        <v>225</v>
      </c>
      <c r="E238" s="510" t="s">
        <v>804</v>
      </c>
      <c r="F238" s="662" t="s">
        <v>802</v>
      </c>
      <c r="G238" s="638">
        <v>24360</v>
      </c>
      <c r="H238" s="658" t="s">
        <v>803</v>
      </c>
      <c r="I238" s="508"/>
      <c r="J238" s="604">
        <v>225</v>
      </c>
    </row>
    <row r="239" spans="1:10" ht="84">
      <c r="A239" s="509"/>
      <c r="B239" s="658"/>
      <c r="C239" s="658"/>
      <c r="D239" s="632">
        <v>226</v>
      </c>
      <c r="E239" s="510" t="s">
        <v>805</v>
      </c>
      <c r="F239" s="662" t="s">
        <v>802</v>
      </c>
      <c r="G239" s="638">
        <v>24360</v>
      </c>
      <c r="H239" s="658" t="s">
        <v>803</v>
      </c>
      <c r="I239" s="508"/>
      <c r="J239" s="604">
        <v>226</v>
      </c>
    </row>
    <row r="240" spans="1:10" ht="84">
      <c r="A240" s="509"/>
      <c r="B240" s="658"/>
      <c r="C240" s="658"/>
      <c r="D240" s="636">
        <v>227</v>
      </c>
      <c r="E240" s="650" t="s">
        <v>806</v>
      </c>
      <c r="F240" s="662" t="s">
        <v>802</v>
      </c>
      <c r="G240" s="638">
        <v>24360</v>
      </c>
      <c r="H240" s="658" t="s">
        <v>803</v>
      </c>
      <c r="I240" s="508"/>
      <c r="J240" s="604">
        <v>227</v>
      </c>
    </row>
    <row r="241" spans="1:10" ht="84">
      <c r="A241" s="509"/>
      <c r="B241" s="658"/>
      <c r="C241" s="658"/>
      <c r="D241" s="632">
        <v>228</v>
      </c>
      <c r="E241" s="510" t="s">
        <v>807</v>
      </c>
      <c r="F241" s="662" t="s">
        <v>802</v>
      </c>
      <c r="G241" s="638">
        <v>24360</v>
      </c>
      <c r="H241" s="658" t="s">
        <v>803</v>
      </c>
      <c r="I241" s="508"/>
      <c r="J241" s="604">
        <v>228</v>
      </c>
    </row>
    <row r="242" spans="1:10" ht="84">
      <c r="A242" s="509"/>
      <c r="B242" s="658"/>
      <c r="C242" s="658"/>
      <c r="D242" s="636">
        <v>229</v>
      </c>
      <c r="E242" s="510" t="s">
        <v>808</v>
      </c>
      <c r="F242" s="662" t="s">
        <v>802</v>
      </c>
      <c r="G242" s="638">
        <v>24360</v>
      </c>
      <c r="H242" s="658" t="s">
        <v>803</v>
      </c>
      <c r="I242" s="508"/>
      <c r="J242" s="604">
        <v>229</v>
      </c>
    </row>
    <row r="243" spans="1:10" ht="84">
      <c r="A243" s="509"/>
      <c r="B243" s="658"/>
      <c r="C243" s="658"/>
      <c r="D243" s="632">
        <v>230</v>
      </c>
      <c r="E243" s="510" t="s">
        <v>809</v>
      </c>
      <c r="F243" s="662" t="s">
        <v>802</v>
      </c>
      <c r="G243" s="638">
        <v>24360</v>
      </c>
      <c r="H243" s="658" t="s">
        <v>803</v>
      </c>
      <c r="I243" s="508"/>
      <c r="J243" s="604">
        <v>230</v>
      </c>
    </row>
    <row r="244" spans="1:10" ht="84">
      <c r="A244" s="509"/>
      <c r="B244" s="658"/>
      <c r="C244" s="658"/>
      <c r="D244" s="636">
        <v>231</v>
      </c>
      <c r="E244" s="510" t="s">
        <v>810</v>
      </c>
      <c r="F244" s="662" t="s">
        <v>802</v>
      </c>
      <c r="G244" s="638">
        <v>24360</v>
      </c>
      <c r="H244" s="658" t="s">
        <v>803</v>
      </c>
      <c r="I244" s="508"/>
      <c r="J244" s="604">
        <v>231</v>
      </c>
    </row>
    <row r="245" spans="1:10" ht="84">
      <c r="A245" s="509"/>
      <c r="B245" s="658"/>
      <c r="C245" s="658"/>
      <c r="D245" s="632">
        <v>232</v>
      </c>
      <c r="E245" s="510" t="s">
        <v>811</v>
      </c>
      <c r="F245" s="662" t="s">
        <v>802</v>
      </c>
      <c r="G245" s="638">
        <v>24360</v>
      </c>
      <c r="H245" s="658" t="s">
        <v>803</v>
      </c>
      <c r="I245" s="508"/>
      <c r="J245" s="604">
        <v>232</v>
      </c>
    </row>
    <row r="246" spans="1:10" ht="84">
      <c r="A246" s="509"/>
      <c r="B246" s="658"/>
      <c r="C246" s="658"/>
      <c r="D246" s="636">
        <v>233</v>
      </c>
      <c r="E246" s="510" t="s">
        <v>812</v>
      </c>
      <c r="F246" s="662" t="s">
        <v>802</v>
      </c>
      <c r="G246" s="638">
        <v>24360</v>
      </c>
      <c r="H246" s="658" t="s">
        <v>803</v>
      </c>
      <c r="I246" s="508"/>
      <c r="J246" s="604">
        <v>233</v>
      </c>
    </row>
    <row r="247" spans="1:10" ht="84">
      <c r="A247" s="509"/>
      <c r="B247" s="658"/>
      <c r="C247" s="658"/>
      <c r="D247" s="632">
        <v>234</v>
      </c>
      <c r="E247" s="510" t="s">
        <v>813</v>
      </c>
      <c r="F247" s="662" t="s">
        <v>802</v>
      </c>
      <c r="G247" s="638">
        <v>24360</v>
      </c>
      <c r="H247" s="658" t="s">
        <v>803</v>
      </c>
      <c r="I247" s="508"/>
      <c r="J247" s="604">
        <v>234</v>
      </c>
    </row>
    <row r="248" spans="1:10" ht="84">
      <c r="A248" s="509"/>
      <c r="B248" s="658"/>
      <c r="C248" s="658"/>
      <c r="D248" s="636">
        <v>235</v>
      </c>
      <c r="E248" s="510" t="s">
        <v>814</v>
      </c>
      <c r="F248" s="662" t="s">
        <v>802</v>
      </c>
      <c r="G248" s="638">
        <v>24360</v>
      </c>
      <c r="H248" s="658" t="s">
        <v>803</v>
      </c>
      <c r="I248" s="508"/>
      <c r="J248" s="604">
        <v>235</v>
      </c>
    </row>
    <row r="249" spans="1:10" ht="84">
      <c r="A249" s="509"/>
      <c r="B249" s="658"/>
      <c r="C249" s="658"/>
      <c r="D249" s="632">
        <v>236</v>
      </c>
      <c r="E249" s="510" t="s">
        <v>815</v>
      </c>
      <c r="F249" s="662" t="s">
        <v>802</v>
      </c>
      <c r="G249" s="638">
        <v>24360</v>
      </c>
      <c r="H249" s="658" t="s">
        <v>803</v>
      </c>
      <c r="I249" s="508"/>
      <c r="J249" s="604">
        <v>236</v>
      </c>
    </row>
    <row r="250" spans="1:10" ht="84">
      <c r="A250" s="509"/>
      <c r="B250" s="658"/>
      <c r="C250" s="658"/>
      <c r="D250" s="636">
        <v>237</v>
      </c>
      <c r="E250" s="510" t="s">
        <v>816</v>
      </c>
      <c r="F250" s="662" t="s">
        <v>802</v>
      </c>
      <c r="G250" s="638">
        <v>24360</v>
      </c>
      <c r="H250" s="658" t="s">
        <v>803</v>
      </c>
      <c r="I250" s="508"/>
      <c r="J250" s="604">
        <v>237</v>
      </c>
    </row>
    <row r="251" spans="1:10" ht="84">
      <c r="A251" s="509"/>
      <c r="B251" s="658"/>
      <c r="C251" s="658"/>
      <c r="D251" s="632">
        <v>238</v>
      </c>
      <c r="E251" s="510" t="s">
        <v>817</v>
      </c>
      <c r="F251" s="662" t="s">
        <v>802</v>
      </c>
      <c r="G251" s="638">
        <v>24360</v>
      </c>
      <c r="H251" s="658" t="s">
        <v>803</v>
      </c>
      <c r="I251" s="508"/>
      <c r="J251" s="604">
        <v>238</v>
      </c>
    </row>
    <row r="252" spans="1:10" ht="84">
      <c r="A252" s="509"/>
      <c r="B252" s="658"/>
      <c r="C252" s="658"/>
      <c r="D252" s="636">
        <v>239</v>
      </c>
      <c r="E252" s="510" t="s">
        <v>818</v>
      </c>
      <c r="F252" s="662" t="s">
        <v>802</v>
      </c>
      <c r="G252" s="638">
        <v>24360</v>
      </c>
      <c r="H252" s="658" t="s">
        <v>803</v>
      </c>
      <c r="I252" s="508"/>
      <c r="J252" s="604">
        <v>239</v>
      </c>
    </row>
    <row r="253" spans="1:10" ht="84">
      <c r="A253" s="509"/>
      <c r="B253" s="658"/>
      <c r="C253" s="658"/>
      <c r="D253" s="632">
        <v>240</v>
      </c>
      <c r="E253" s="510" t="s">
        <v>819</v>
      </c>
      <c r="F253" s="662" t="s">
        <v>802</v>
      </c>
      <c r="G253" s="638">
        <v>24360</v>
      </c>
      <c r="H253" s="658" t="s">
        <v>803</v>
      </c>
      <c r="I253" s="508"/>
      <c r="J253" s="604">
        <v>240</v>
      </c>
    </row>
    <row r="254" spans="1:10" ht="84">
      <c r="A254" s="509"/>
      <c r="B254" s="658"/>
      <c r="C254" s="658"/>
      <c r="D254" s="636">
        <v>241</v>
      </c>
      <c r="E254" s="510" t="s">
        <v>820</v>
      </c>
      <c r="F254" s="662" t="s">
        <v>802</v>
      </c>
      <c r="G254" s="638">
        <v>24360</v>
      </c>
      <c r="H254" s="658" t="s">
        <v>803</v>
      </c>
      <c r="I254" s="508"/>
      <c r="J254" s="604">
        <v>241</v>
      </c>
    </row>
    <row r="255" spans="1:10" ht="84">
      <c r="A255" s="509"/>
      <c r="B255" s="658"/>
      <c r="C255" s="658"/>
      <c r="D255" s="632">
        <v>242</v>
      </c>
      <c r="E255" s="510" t="s">
        <v>821</v>
      </c>
      <c r="F255" s="662" t="s">
        <v>802</v>
      </c>
      <c r="G255" s="638">
        <v>24360</v>
      </c>
      <c r="H255" s="658" t="s">
        <v>803</v>
      </c>
      <c r="I255" s="508"/>
      <c r="J255" s="604">
        <v>242</v>
      </c>
    </row>
    <row r="256" spans="1:10" ht="84">
      <c r="A256" s="509"/>
      <c r="B256" s="658"/>
      <c r="C256" s="658"/>
      <c r="D256" s="636">
        <v>243</v>
      </c>
      <c r="E256" s="510" t="s">
        <v>822</v>
      </c>
      <c r="F256" s="662" t="s">
        <v>802</v>
      </c>
      <c r="G256" s="638">
        <v>24360</v>
      </c>
      <c r="H256" s="658" t="s">
        <v>803</v>
      </c>
      <c r="I256" s="508"/>
      <c r="J256" s="604">
        <v>243</v>
      </c>
    </row>
    <row r="257" spans="1:10" ht="84">
      <c r="A257" s="509"/>
      <c r="B257" s="658"/>
      <c r="C257" s="658"/>
      <c r="D257" s="632">
        <v>244</v>
      </c>
      <c r="E257" s="510" t="s">
        <v>823</v>
      </c>
      <c r="F257" s="662" t="s">
        <v>802</v>
      </c>
      <c r="G257" s="638">
        <v>24360</v>
      </c>
      <c r="H257" s="658" t="s">
        <v>803</v>
      </c>
      <c r="I257" s="508"/>
      <c r="J257" s="604">
        <v>244</v>
      </c>
    </row>
    <row r="258" spans="1:10" ht="84">
      <c r="A258" s="509"/>
      <c r="B258" s="658"/>
      <c r="C258" s="658"/>
      <c r="D258" s="636">
        <v>245</v>
      </c>
      <c r="E258" s="510" t="s">
        <v>824</v>
      </c>
      <c r="F258" s="662" t="s">
        <v>802</v>
      </c>
      <c r="G258" s="638">
        <v>24360</v>
      </c>
      <c r="H258" s="658" t="s">
        <v>803</v>
      </c>
      <c r="I258" s="508"/>
      <c r="J258" s="604">
        <v>245</v>
      </c>
    </row>
    <row r="259" spans="1:10" ht="84">
      <c r="A259" s="509"/>
      <c r="B259" s="658"/>
      <c r="C259" s="658"/>
      <c r="D259" s="632">
        <v>246</v>
      </c>
      <c r="E259" s="510" t="s">
        <v>825</v>
      </c>
      <c r="F259" s="662" t="s">
        <v>802</v>
      </c>
      <c r="G259" s="638">
        <v>24360</v>
      </c>
      <c r="H259" s="658" t="s">
        <v>803</v>
      </c>
      <c r="I259" s="508"/>
      <c r="J259" s="604">
        <v>246</v>
      </c>
    </row>
    <row r="260" spans="1:10" ht="84">
      <c r="A260" s="509"/>
      <c r="B260" s="658"/>
      <c r="C260" s="658"/>
      <c r="D260" s="636">
        <v>247</v>
      </c>
      <c r="E260" s="510" t="s">
        <v>826</v>
      </c>
      <c r="F260" s="662" t="s">
        <v>802</v>
      </c>
      <c r="G260" s="638">
        <v>24360</v>
      </c>
      <c r="H260" s="658" t="s">
        <v>803</v>
      </c>
      <c r="I260" s="508"/>
      <c r="J260" s="604">
        <v>247</v>
      </c>
    </row>
    <row r="261" spans="1:10" ht="84">
      <c r="A261" s="509"/>
      <c r="B261" s="658"/>
      <c r="C261" s="658"/>
      <c r="D261" s="632">
        <v>248</v>
      </c>
      <c r="E261" s="510" t="s">
        <v>827</v>
      </c>
      <c r="F261" s="662" t="s">
        <v>802</v>
      </c>
      <c r="G261" s="638">
        <v>24360</v>
      </c>
      <c r="H261" s="658" t="s">
        <v>803</v>
      </c>
      <c r="I261" s="508"/>
      <c r="J261" s="604">
        <v>248</v>
      </c>
    </row>
    <row r="262" spans="1:10" ht="84">
      <c r="A262" s="509"/>
      <c r="B262" s="658"/>
      <c r="C262" s="658"/>
      <c r="D262" s="636">
        <v>249</v>
      </c>
      <c r="E262" s="510" t="s">
        <v>828</v>
      </c>
      <c r="F262" s="662" t="s">
        <v>802</v>
      </c>
      <c r="G262" s="638">
        <v>24360</v>
      </c>
      <c r="H262" s="658" t="s">
        <v>803</v>
      </c>
      <c r="I262" s="508"/>
      <c r="J262" s="604">
        <v>249</v>
      </c>
    </row>
    <row r="263" spans="1:10" ht="84">
      <c r="A263" s="509"/>
      <c r="B263" s="658"/>
      <c r="C263" s="658"/>
      <c r="D263" s="632">
        <v>250</v>
      </c>
      <c r="E263" s="510" t="s">
        <v>829</v>
      </c>
      <c r="F263" s="662" t="s">
        <v>802</v>
      </c>
      <c r="G263" s="638">
        <v>24360</v>
      </c>
      <c r="H263" s="658" t="s">
        <v>803</v>
      </c>
      <c r="I263" s="508"/>
      <c r="J263" s="604">
        <v>250</v>
      </c>
    </row>
    <row r="264" spans="1:10" ht="84">
      <c r="A264" s="509"/>
      <c r="B264" s="658"/>
      <c r="C264" s="658"/>
      <c r="D264" s="636">
        <v>251</v>
      </c>
      <c r="E264" s="510" t="s">
        <v>830</v>
      </c>
      <c r="F264" s="662" t="s">
        <v>802</v>
      </c>
      <c r="G264" s="638">
        <v>24360</v>
      </c>
      <c r="H264" s="658" t="s">
        <v>803</v>
      </c>
      <c r="I264" s="508"/>
      <c r="J264" s="604">
        <v>251</v>
      </c>
    </row>
    <row r="265" spans="1:10" ht="84">
      <c r="A265" s="509"/>
      <c r="B265" s="658"/>
      <c r="C265" s="658"/>
      <c r="D265" s="632">
        <v>252</v>
      </c>
      <c r="E265" s="510" t="s">
        <v>831</v>
      </c>
      <c r="F265" s="662" t="s">
        <v>802</v>
      </c>
      <c r="G265" s="638">
        <v>24360</v>
      </c>
      <c r="H265" s="658" t="s">
        <v>803</v>
      </c>
      <c r="I265" s="508"/>
      <c r="J265" s="604">
        <v>252</v>
      </c>
    </row>
    <row r="266" spans="1:10" ht="84">
      <c r="A266" s="509"/>
      <c r="B266" s="658"/>
      <c r="C266" s="658"/>
      <c r="D266" s="636">
        <v>253</v>
      </c>
      <c r="E266" s="510" t="s">
        <v>832</v>
      </c>
      <c r="F266" s="662" t="s">
        <v>802</v>
      </c>
      <c r="G266" s="638">
        <v>24360</v>
      </c>
      <c r="H266" s="658" t="s">
        <v>803</v>
      </c>
      <c r="I266" s="508"/>
      <c r="J266" s="604">
        <v>253</v>
      </c>
    </row>
    <row r="267" spans="1:10" ht="84">
      <c r="A267" s="509"/>
      <c r="B267" s="658"/>
      <c r="C267" s="658"/>
      <c r="D267" s="632">
        <v>254</v>
      </c>
      <c r="E267" s="510" t="s">
        <v>833</v>
      </c>
      <c r="F267" s="662" t="s">
        <v>802</v>
      </c>
      <c r="G267" s="638">
        <v>24360</v>
      </c>
      <c r="H267" s="658" t="s">
        <v>803</v>
      </c>
      <c r="I267" s="508"/>
      <c r="J267" s="604">
        <v>254</v>
      </c>
    </row>
    <row r="268" spans="1:10" ht="84">
      <c r="A268" s="509"/>
      <c r="B268" s="658"/>
      <c r="C268" s="658"/>
      <c r="D268" s="636">
        <v>255</v>
      </c>
      <c r="E268" s="510" t="s">
        <v>834</v>
      </c>
      <c r="F268" s="662" t="s">
        <v>802</v>
      </c>
      <c r="G268" s="638">
        <v>24360</v>
      </c>
      <c r="H268" s="658" t="s">
        <v>803</v>
      </c>
      <c r="I268" s="508"/>
      <c r="J268" s="604">
        <v>255</v>
      </c>
    </row>
    <row r="269" spans="1:10" ht="84">
      <c r="A269" s="509"/>
      <c r="B269" s="658"/>
      <c r="C269" s="658"/>
      <c r="D269" s="632">
        <v>256</v>
      </c>
      <c r="E269" s="510" t="s">
        <v>835</v>
      </c>
      <c r="F269" s="662" t="s">
        <v>802</v>
      </c>
      <c r="G269" s="638">
        <v>24360</v>
      </c>
      <c r="H269" s="658" t="s">
        <v>803</v>
      </c>
      <c r="I269" s="508"/>
      <c r="J269" s="604">
        <v>256</v>
      </c>
    </row>
    <row r="270" spans="1:10" ht="84">
      <c r="A270" s="509"/>
      <c r="B270" s="658"/>
      <c r="C270" s="658"/>
      <c r="D270" s="636">
        <v>257</v>
      </c>
      <c r="E270" s="510" t="s">
        <v>836</v>
      </c>
      <c r="F270" s="662" t="s">
        <v>802</v>
      </c>
      <c r="G270" s="638">
        <v>24360</v>
      </c>
      <c r="H270" s="658" t="s">
        <v>803</v>
      </c>
      <c r="I270" s="508"/>
      <c r="J270" s="604">
        <v>257</v>
      </c>
    </row>
    <row r="271" spans="1:10" ht="84">
      <c r="A271" s="509"/>
      <c r="B271" s="658"/>
      <c r="C271" s="658"/>
      <c r="D271" s="632">
        <v>258</v>
      </c>
      <c r="E271" s="510" t="s">
        <v>837</v>
      </c>
      <c r="F271" s="662" t="s">
        <v>802</v>
      </c>
      <c r="G271" s="638">
        <v>24360</v>
      </c>
      <c r="H271" s="658" t="s">
        <v>803</v>
      </c>
      <c r="I271" s="508"/>
      <c r="J271" s="604">
        <v>258</v>
      </c>
    </row>
    <row r="272" spans="1:10" ht="84">
      <c r="A272" s="509"/>
      <c r="B272" s="658"/>
      <c r="C272" s="658"/>
      <c r="D272" s="636">
        <v>259</v>
      </c>
      <c r="E272" s="510" t="s">
        <v>838</v>
      </c>
      <c r="F272" s="662" t="s">
        <v>802</v>
      </c>
      <c r="G272" s="638">
        <v>24360</v>
      </c>
      <c r="H272" s="658" t="s">
        <v>803</v>
      </c>
      <c r="I272" s="508"/>
      <c r="J272" s="604">
        <v>259</v>
      </c>
    </row>
    <row r="273" spans="1:10" ht="84">
      <c r="A273" s="509"/>
      <c r="B273" s="658"/>
      <c r="C273" s="658"/>
      <c r="D273" s="632">
        <v>260</v>
      </c>
      <c r="E273" s="510" t="s">
        <v>839</v>
      </c>
      <c r="F273" s="662" t="s">
        <v>802</v>
      </c>
      <c r="G273" s="638">
        <v>24360</v>
      </c>
      <c r="H273" s="658" t="s">
        <v>803</v>
      </c>
      <c r="I273" s="508"/>
      <c r="J273" s="604">
        <v>260</v>
      </c>
    </row>
    <row r="274" spans="1:10" ht="84">
      <c r="A274" s="509"/>
      <c r="B274" s="658"/>
      <c r="C274" s="658"/>
      <c r="D274" s="636">
        <v>261</v>
      </c>
      <c r="E274" s="510" t="s">
        <v>840</v>
      </c>
      <c r="F274" s="662" t="s">
        <v>802</v>
      </c>
      <c r="G274" s="638">
        <v>24360</v>
      </c>
      <c r="H274" s="658" t="s">
        <v>803</v>
      </c>
      <c r="I274" s="508"/>
      <c r="J274" s="604">
        <v>261</v>
      </c>
    </row>
    <row r="275" spans="1:10" ht="84">
      <c r="A275" s="509"/>
      <c r="B275" s="658"/>
      <c r="C275" s="658"/>
      <c r="D275" s="632">
        <v>262</v>
      </c>
      <c r="E275" s="510" t="s">
        <v>841</v>
      </c>
      <c r="F275" s="662" t="s">
        <v>802</v>
      </c>
      <c r="G275" s="638">
        <v>24360</v>
      </c>
      <c r="H275" s="658" t="s">
        <v>803</v>
      </c>
      <c r="I275" s="508"/>
      <c r="J275" s="604">
        <v>262</v>
      </c>
    </row>
    <row r="276" spans="1:10" ht="84">
      <c r="A276" s="509"/>
      <c r="B276" s="658"/>
      <c r="C276" s="658"/>
      <c r="D276" s="636">
        <v>263</v>
      </c>
      <c r="E276" s="510" t="s">
        <v>842</v>
      </c>
      <c r="F276" s="662" t="s">
        <v>802</v>
      </c>
      <c r="G276" s="638">
        <v>24360</v>
      </c>
      <c r="H276" s="658" t="s">
        <v>803</v>
      </c>
      <c r="I276" s="508"/>
      <c r="J276" s="604">
        <v>263</v>
      </c>
    </row>
    <row r="277" spans="1:10" ht="84">
      <c r="A277" s="509"/>
      <c r="B277" s="658"/>
      <c r="C277" s="658"/>
      <c r="D277" s="632">
        <v>264</v>
      </c>
      <c r="E277" s="510" t="s">
        <v>843</v>
      </c>
      <c r="F277" s="662" t="s">
        <v>802</v>
      </c>
      <c r="G277" s="638">
        <v>24360</v>
      </c>
      <c r="H277" s="658" t="s">
        <v>803</v>
      </c>
      <c r="I277" s="508"/>
      <c r="J277" s="604">
        <v>264</v>
      </c>
    </row>
    <row r="278" spans="1:10" ht="84">
      <c r="A278" s="509"/>
      <c r="B278" s="658"/>
      <c r="C278" s="658"/>
      <c r="D278" s="636">
        <v>265</v>
      </c>
      <c r="E278" s="650" t="s">
        <v>844</v>
      </c>
      <c r="F278" s="662" t="s">
        <v>802</v>
      </c>
      <c r="G278" s="638">
        <v>24360</v>
      </c>
      <c r="H278" s="658" t="s">
        <v>803</v>
      </c>
      <c r="I278" s="508"/>
      <c r="J278" s="604">
        <v>265</v>
      </c>
    </row>
    <row r="279" spans="1:10" ht="84">
      <c r="A279" s="509"/>
      <c r="B279" s="658"/>
      <c r="C279" s="658"/>
      <c r="D279" s="632">
        <v>266</v>
      </c>
      <c r="E279" s="510" t="s">
        <v>845</v>
      </c>
      <c r="F279" s="662" t="s">
        <v>802</v>
      </c>
      <c r="G279" s="638">
        <v>24360</v>
      </c>
      <c r="H279" s="658" t="s">
        <v>803</v>
      </c>
      <c r="I279" s="508"/>
      <c r="J279" s="604">
        <v>266</v>
      </c>
    </row>
    <row r="280" spans="1:10" ht="84">
      <c r="A280" s="509"/>
      <c r="B280" s="658"/>
      <c r="C280" s="658"/>
      <c r="D280" s="636">
        <v>267</v>
      </c>
      <c r="E280" s="510" t="s">
        <v>846</v>
      </c>
      <c r="F280" s="662" t="s">
        <v>802</v>
      </c>
      <c r="G280" s="638">
        <v>24360</v>
      </c>
      <c r="H280" s="658" t="s">
        <v>803</v>
      </c>
      <c r="I280" s="508"/>
      <c r="J280" s="604">
        <v>267</v>
      </c>
    </row>
    <row r="281" spans="1:10" ht="84">
      <c r="A281" s="509"/>
      <c r="B281" s="658"/>
      <c r="C281" s="658"/>
      <c r="D281" s="632">
        <v>268</v>
      </c>
      <c r="E281" s="510" t="s">
        <v>847</v>
      </c>
      <c r="F281" s="662" t="s">
        <v>802</v>
      </c>
      <c r="G281" s="638">
        <v>24360</v>
      </c>
      <c r="H281" s="658" t="s">
        <v>803</v>
      </c>
      <c r="I281" s="508"/>
      <c r="J281" s="604">
        <v>268</v>
      </c>
    </row>
    <row r="282" spans="1:10" ht="84">
      <c r="A282" s="509"/>
      <c r="B282" s="658"/>
      <c r="C282" s="658"/>
      <c r="D282" s="636">
        <v>269</v>
      </c>
      <c r="E282" s="510" t="s">
        <v>848</v>
      </c>
      <c r="F282" s="662" t="s">
        <v>802</v>
      </c>
      <c r="G282" s="638">
        <v>24360</v>
      </c>
      <c r="H282" s="658" t="s">
        <v>803</v>
      </c>
      <c r="I282" s="508"/>
      <c r="J282" s="604">
        <v>269</v>
      </c>
    </row>
    <row r="283" spans="1:10" ht="84">
      <c r="A283" s="509"/>
      <c r="B283" s="658"/>
      <c r="C283" s="658"/>
      <c r="D283" s="632">
        <v>270</v>
      </c>
      <c r="E283" s="510" t="s">
        <v>849</v>
      </c>
      <c r="F283" s="662" t="s">
        <v>802</v>
      </c>
      <c r="G283" s="638">
        <v>24360</v>
      </c>
      <c r="H283" s="658" t="s">
        <v>803</v>
      </c>
      <c r="I283" s="508"/>
      <c r="J283" s="604">
        <v>270</v>
      </c>
    </row>
    <row r="284" spans="1:10" ht="84">
      <c r="A284" s="509"/>
      <c r="B284" s="658"/>
      <c r="C284" s="658"/>
      <c r="D284" s="636">
        <v>271</v>
      </c>
      <c r="E284" s="510" t="s">
        <v>850</v>
      </c>
      <c r="F284" s="662" t="s">
        <v>802</v>
      </c>
      <c r="G284" s="638">
        <v>24360</v>
      </c>
      <c r="H284" s="658" t="s">
        <v>803</v>
      </c>
      <c r="I284" s="508"/>
      <c r="J284" s="604">
        <v>271</v>
      </c>
    </row>
    <row r="285" spans="1:10" ht="84">
      <c r="A285" s="509"/>
      <c r="B285" s="658"/>
      <c r="C285" s="658"/>
      <c r="D285" s="632">
        <v>272</v>
      </c>
      <c r="E285" s="510" t="s">
        <v>851</v>
      </c>
      <c r="F285" s="662" t="s">
        <v>802</v>
      </c>
      <c r="G285" s="638">
        <v>24360</v>
      </c>
      <c r="H285" s="658" t="s">
        <v>803</v>
      </c>
      <c r="I285" s="508"/>
      <c r="J285" s="604">
        <v>272</v>
      </c>
    </row>
    <row r="286" spans="1:10" ht="84">
      <c r="A286" s="509"/>
      <c r="B286" s="658"/>
      <c r="C286" s="658"/>
      <c r="D286" s="636">
        <v>273</v>
      </c>
      <c r="E286" s="510" t="s">
        <v>852</v>
      </c>
      <c r="F286" s="662" t="s">
        <v>802</v>
      </c>
      <c r="G286" s="638">
        <v>24360</v>
      </c>
      <c r="H286" s="658" t="s">
        <v>803</v>
      </c>
      <c r="I286" s="508"/>
      <c r="J286" s="604">
        <v>273</v>
      </c>
    </row>
    <row r="287" spans="1:10" ht="84">
      <c r="A287" s="509"/>
      <c r="B287" s="658"/>
      <c r="C287" s="658"/>
      <c r="D287" s="632">
        <v>274</v>
      </c>
      <c r="E287" s="510" t="s">
        <v>853</v>
      </c>
      <c r="F287" s="662" t="s">
        <v>802</v>
      </c>
      <c r="G287" s="638">
        <v>24360</v>
      </c>
      <c r="H287" s="658" t="s">
        <v>803</v>
      </c>
      <c r="I287" s="508"/>
      <c r="J287" s="604">
        <v>274</v>
      </c>
    </row>
    <row r="288" spans="1:10" ht="84">
      <c r="A288" s="509"/>
      <c r="B288" s="658"/>
      <c r="C288" s="658"/>
      <c r="D288" s="636">
        <v>275</v>
      </c>
      <c r="E288" s="510" t="s">
        <v>854</v>
      </c>
      <c r="F288" s="662" t="s">
        <v>802</v>
      </c>
      <c r="G288" s="638">
        <v>24360</v>
      </c>
      <c r="H288" s="658" t="s">
        <v>803</v>
      </c>
      <c r="I288" s="508"/>
      <c r="J288" s="604">
        <v>275</v>
      </c>
    </row>
    <row r="289" spans="1:10" ht="84">
      <c r="A289" s="509"/>
      <c r="B289" s="658"/>
      <c r="C289" s="658"/>
      <c r="D289" s="632">
        <v>276</v>
      </c>
      <c r="E289" s="510" t="s">
        <v>855</v>
      </c>
      <c r="F289" s="662" t="s">
        <v>802</v>
      </c>
      <c r="G289" s="638">
        <v>24360</v>
      </c>
      <c r="H289" s="658" t="s">
        <v>803</v>
      </c>
      <c r="I289" s="508"/>
      <c r="J289" s="604">
        <v>276</v>
      </c>
    </row>
    <row r="290" spans="1:10" ht="84">
      <c r="A290" s="509"/>
      <c r="B290" s="658"/>
      <c r="C290" s="658"/>
      <c r="D290" s="636">
        <v>277</v>
      </c>
      <c r="E290" s="510" t="s">
        <v>856</v>
      </c>
      <c r="F290" s="662" t="s">
        <v>802</v>
      </c>
      <c r="G290" s="638">
        <v>24360</v>
      </c>
      <c r="H290" s="658" t="s">
        <v>803</v>
      </c>
      <c r="I290" s="508"/>
      <c r="J290" s="604">
        <v>277</v>
      </c>
    </row>
    <row r="291" spans="1:10" ht="84">
      <c r="A291" s="509"/>
      <c r="B291" s="658"/>
      <c r="C291" s="658"/>
      <c r="D291" s="632">
        <v>278</v>
      </c>
      <c r="E291" s="510" t="s">
        <v>857</v>
      </c>
      <c r="F291" s="662" t="s">
        <v>802</v>
      </c>
      <c r="G291" s="638">
        <v>24360</v>
      </c>
      <c r="H291" s="658" t="s">
        <v>803</v>
      </c>
      <c r="I291" s="508"/>
      <c r="J291" s="604">
        <v>278</v>
      </c>
    </row>
    <row r="292" spans="1:10" ht="84">
      <c r="A292" s="509"/>
      <c r="B292" s="658"/>
      <c r="C292" s="658"/>
      <c r="D292" s="636">
        <v>279</v>
      </c>
      <c r="E292" s="510" t="s">
        <v>858</v>
      </c>
      <c r="F292" s="662" t="s">
        <v>802</v>
      </c>
      <c r="G292" s="638">
        <v>24360</v>
      </c>
      <c r="H292" s="658" t="s">
        <v>803</v>
      </c>
      <c r="I292" s="508"/>
      <c r="J292" s="604">
        <v>279</v>
      </c>
    </row>
    <row r="293" spans="1:10" ht="84">
      <c r="A293" s="509"/>
      <c r="B293" s="658"/>
      <c r="C293" s="658"/>
      <c r="D293" s="632">
        <v>280</v>
      </c>
      <c r="E293" s="510" t="s">
        <v>859</v>
      </c>
      <c r="F293" s="662" t="s">
        <v>802</v>
      </c>
      <c r="G293" s="638">
        <v>24360</v>
      </c>
      <c r="H293" s="658" t="s">
        <v>803</v>
      </c>
      <c r="I293" s="508"/>
      <c r="J293" s="604">
        <v>280</v>
      </c>
    </row>
    <row r="294" spans="1:10" ht="84">
      <c r="A294" s="509"/>
      <c r="B294" s="658"/>
      <c r="C294" s="658"/>
      <c r="D294" s="636">
        <v>281</v>
      </c>
      <c r="E294" s="510" t="s">
        <v>860</v>
      </c>
      <c r="F294" s="662" t="s">
        <v>802</v>
      </c>
      <c r="G294" s="638">
        <v>24360</v>
      </c>
      <c r="H294" s="658" t="s">
        <v>803</v>
      </c>
      <c r="I294" s="508"/>
      <c r="J294" s="604">
        <v>281</v>
      </c>
    </row>
    <row r="295" spans="1:10" ht="84">
      <c r="A295" s="509"/>
      <c r="B295" s="658"/>
      <c r="C295" s="658"/>
      <c r="D295" s="632">
        <v>282</v>
      </c>
      <c r="E295" s="510" t="s">
        <v>861</v>
      </c>
      <c r="F295" s="662" t="s">
        <v>802</v>
      </c>
      <c r="G295" s="638">
        <v>24360</v>
      </c>
      <c r="H295" s="658" t="s">
        <v>803</v>
      </c>
      <c r="I295" s="508"/>
      <c r="J295" s="604">
        <v>282</v>
      </c>
    </row>
    <row r="296" spans="1:10" ht="84">
      <c r="A296" s="509"/>
      <c r="B296" s="658"/>
      <c r="C296" s="658"/>
      <c r="D296" s="636">
        <v>283</v>
      </c>
      <c r="E296" s="510" t="s">
        <v>862</v>
      </c>
      <c r="F296" s="662" t="s">
        <v>802</v>
      </c>
      <c r="G296" s="638">
        <v>24360</v>
      </c>
      <c r="H296" s="658" t="s">
        <v>803</v>
      </c>
      <c r="I296" s="508"/>
      <c r="J296" s="604">
        <v>283</v>
      </c>
    </row>
    <row r="297" spans="1:10" ht="84">
      <c r="A297" s="509"/>
      <c r="B297" s="658"/>
      <c r="C297" s="658"/>
      <c r="D297" s="632">
        <v>284</v>
      </c>
      <c r="E297" s="510" t="s">
        <v>863</v>
      </c>
      <c r="F297" s="662" t="s">
        <v>802</v>
      </c>
      <c r="G297" s="638">
        <v>24360</v>
      </c>
      <c r="H297" s="658" t="s">
        <v>803</v>
      </c>
      <c r="I297" s="508"/>
      <c r="J297" s="604">
        <v>284</v>
      </c>
    </row>
    <row r="298" spans="1:10" ht="84">
      <c r="A298" s="509"/>
      <c r="B298" s="658"/>
      <c r="C298" s="658"/>
      <c r="D298" s="636">
        <v>285</v>
      </c>
      <c r="E298" s="510" t="s">
        <v>864</v>
      </c>
      <c r="F298" s="662" t="s">
        <v>802</v>
      </c>
      <c r="G298" s="638">
        <v>24360</v>
      </c>
      <c r="H298" s="658" t="s">
        <v>803</v>
      </c>
      <c r="I298" s="508"/>
      <c r="J298" s="604">
        <v>285</v>
      </c>
    </row>
    <row r="299" spans="1:10" ht="84">
      <c r="A299" s="509"/>
      <c r="B299" s="658"/>
      <c r="C299" s="658"/>
      <c r="D299" s="632">
        <v>286</v>
      </c>
      <c r="E299" s="650" t="s">
        <v>865</v>
      </c>
      <c r="F299" s="662" t="s">
        <v>802</v>
      </c>
      <c r="G299" s="638">
        <v>24360</v>
      </c>
      <c r="H299" s="658" t="s">
        <v>803</v>
      </c>
      <c r="I299" s="508"/>
      <c r="J299" s="604">
        <v>286</v>
      </c>
    </row>
    <row r="300" spans="1:10" ht="84">
      <c r="A300" s="509"/>
      <c r="B300" s="658"/>
      <c r="C300" s="658"/>
      <c r="D300" s="636">
        <v>287</v>
      </c>
      <c r="E300" s="510" t="s">
        <v>866</v>
      </c>
      <c r="F300" s="662" t="s">
        <v>802</v>
      </c>
      <c r="G300" s="638">
        <v>24360</v>
      </c>
      <c r="H300" s="658" t="s">
        <v>803</v>
      </c>
      <c r="I300" s="508"/>
      <c r="J300" s="604">
        <v>287</v>
      </c>
    </row>
    <row r="301" spans="1:10" ht="84">
      <c r="A301" s="509"/>
      <c r="B301" s="658"/>
      <c r="C301" s="658"/>
      <c r="D301" s="632">
        <v>288</v>
      </c>
      <c r="E301" s="510" t="s">
        <v>867</v>
      </c>
      <c r="F301" s="662" t="s">
        <v>802</v>
      </c>
      <c r="G301" s="638">
        <v>24360</v>
      </c>
      <c r="H301" s="658" t="s">
        <v>803</v>
      </c>
      <c r="I301" s="508"/>
      <c r="J301" s="604">
        <v>288</v>
      </c>
    </row>
    <row r="302" spans="1:10" ht="84">
      <c r="A302" s="509"/>
      <c r="B302" s="658"/>
      <c r="C302" s="658"/>
      <c r="D302" s="636">
        <v>289</v>
      </c>
      <c r="E302" s="510" t="s">
        <v>868</v>
      </c>
      <c r="F302" s="662" t="s">
        <v>802</v>
      </c>
      <c r="G302" s="638">
        <v>24360</v>
      </c>
      <c r="H302" s="658" t="s">
        <v>803</v>
      </c>
      <c r="I302" s="508"/>
      <c r="J302" s="604">
        <v>289</v>
      </c>
    </row>
    <row r="303" spans="1:10" ht="84">
      <c r="A303" s="509"/>
      <c r="B303" s="658"/>
      <c r="C303" s="658"/>
      <c r="D303" s="632">
        <v>290</v>
      </c>
      <c r="E303" s="510" t="s">
        <v>869</v>
      </c>
      <c r="F303" s="662" t="s">
        <v>802</v>
      </c>
      <c r="G303" s="638">
        <v>24360</v>
      </c>
      <c r="H303" s="658" t="s">
        <v>803</v>
      </c>
      <c r="I303" s="508"/>
      <c r="J303" s="604">
        <v>290</v>
      </c>
    </row>
    <row r="304" spans="1:10" ht="84">
      <c r="A304" s="509"/>
      <c r="B304" s="658"/>
      <c r="C304" s="658"/>
      <c r="D304" s="636">
        <v>291</v>
      </c>
      <c r="E304" s="510" t="s">
        <v>870</v>
      </c>
      <c r="F304" s="662" t="s">
        <v>802</v>
      </c>
      <c r="G304" s="638">
        <v>24360</v>
      </c>
      <c r="H304" s="658" t="s">
        <v>803</v>
      </c>
      <c r="I304" s="508"/>
      <c r="J304" s="604">
        <v>291</v>
      </c>
    </row>
    <row r="305" spans="1:10" ht="84">
      <c r="A305" s="509"/>
      <c r="B305" s="658"/>
      <c r="C305" s="658"/>
      <c r="D305" s="632">
        <v>292</v>
      </c>
      <c r="E305" s="510" t="s">
        <v>871</v>
      </c>
      <c r="F305" s="662" t="s">
        <v>802</v>
      </c>
      <c r="G305" s="638">
        <v>24360</v>
      </c>
      <c r="H305" s="658" t="s">
        <v>803</v>
      </c>
      <c r="I305" s="508"/>
      <c r="J305" s="604">
        <v>292</v>
      </c>
    </row>
    <row r="306" spans="1:10" ht="84">
      <c r="A306" s="509"/>
      <c r="B306" s="658"/>
      <c r="C306" s="658"/>
      <c r="D306" s="636">
        <v>293</v>
      </c>
      <c r="E306" s="510" t="s">
        <v>872</v>
      </c>
      <c r="F306" s="662" t="s">
        <v>802</v>
      </c>
      <c r="G306" s="638">
        <v>24360</v>
      </c>
      <c r="H306" s="658" t="s">
        <v>803</v>
      </c>
      <c r="I306" s="508"/>
      <c r="J306" s="604">
        <v>293</v>
      </c>
    </row>
    <row r="307" spans="1:10" ht="84">
      <c r="A307" s="509"/>
      <c r="B307" s="658"/>
      <c r="C307" s="658"/>
      <c r="D307" s="632">
        <v>294</v>
      </c>
      <c r="E307" s="510" t="s">
        <v>873</v>
      </c>
      <c r="F307" s="662" t="s">
        <v>802</v>
      </c>
      <c r="G307" s="638">
        <v>24360</v>
      </c>
      <c r="H307" s="658" t="s">
        <v>803</v>
      </c>
      <c r="I307" s="508"/>
      <c r="J307" s="604">
        <v>294</v>
      </c>
    </row>
    <row r="308" spans="1:10" ht="84">
      <c r="A308" s="509"/>
      <c r="B308" s="621"/>
      <c r="C308" s="658"/>
      <c r="D308" s="636">
        <v>295</v>
      </c>
      <c r="E308" s="510" t="s">
        <v>874</v>
      </c>
      <c r="F308" s="662" t="s">
        <v>802</v>
      </c>
      <c r="G308" s="638">
        <v>24360</v>
      </c>
      <c r="H308" s="658" t="s">
        <v>803</v>
      </c>
      <c r="I308" s="508"/>
      <c r="J308" s="604">
        <v>295</v>
      </c>
    </row>
    <row r="309" spans="1:10" ht="84">
      <c r="A309" s="509"/>
      <c r="B309" s="621"/>
      <c r="C309" s="622"/>
      <c r="D309" s="632">
        <v>296</v>
      </c>
      <c r="E309" s="510" t="s">
        <v>875</v>
      </c>
      <c r="F309" s="662" t="s">
        <v>802</v>
      </c>
      <c r="G309" s="638">
        <v>24360</v>
      </c>
      <c r="H309" s="658" t="s">
        <v>803</v>
      </c>
      <c r="I309" s="508"/>
      <c r="J309" s="604">
        <v>296</v>
      </c>
    </row>
    <row r="310" spans="1:10" ht="84">
      <c r="A310" s="509"/>
      <c r="B310" s="621"/>
      <c r="C310" s="622"/>
      <c r="D310" s="636">
        <v>297</v>
      </c>
      <c r="E310" s="510" t="s">
        <v>876</v>
      </c>
      <c r="F310" s="662" t="s">
        <v>802</v>
      </c>
      <c r="G310" s="638">
        <v>24360</v>
      </c>
      <c r="H310" s="658" t="s">
        <v>803</v>
      </c>
      <c r="I310" s="508"/>
      <c r="J310" s="604">
        <v>297</v>
      </c>
    </row>
    <row r="311" spans="1:10" ht="84">
      <c r="A311" s="509"/>
      <c r="B311" s="621"/>
      <c r="C311" s="622"/>
      <c r="D311" s="632">
        <v>298</v>
      </c>
      <c r="E311" s="510" t="s">
        <v>877</v>
      </c>
      <c r="F311" s="662" t="s">
        <v>802</v>
      </c>
      <c r="G311" s="638">
        <v>24360</v>
      </c>
      <c r="H311" s="658" t="s">
        <v>803</v>
      </c>
      <c r="I311" s="508"/>
      <c r="J311" s="604">
        <v>298</v>
      </c>
    </row>
    <row r="312" spans="1:10" ht="84">
      <c r="A312" s="509"/>
      <c r="B312" s="621"/>
      <c r="C312" s="622"/>
      <c r="D312" s="636">
        <v>299</v>
      </c>
      <c r="E312" s="510" t="s">
        <v>878</v>
      </c>
      <c r="F312" s="662" t="s">
        <v>802</v>
      </c>
      <c r="G312" s="638">
        <v>24360</v>
      </c>
      <c r="H312" s="658" t="s">
        <v>803</v>
      </c>
      <c r="I312" s="508"/>
      <c r="J312" s="604">
        <v>299</v>
      </c>
    </row>
    <row r="313" spans="1:10" ht="84">
      <c r="A313" s="509"/>
      <c r="B313" s="621"/>
      <c r="C313" s="622"/>
      <c r="D313" s="632">
        <v>300</v>
      </c>
      <c r="E313" s="510" t="s">
        <v>879</v>
      </c>
      <c r="F313" s="662" t="s">
        <v>802</v>
      </c>
      <c r="G313" s="638">
        <v>24360</v>
      </c>
      <c r="H313" s="658" t="s">
        <v>803</v>
      </c>
      <c r="I313" s="508"/>
      <c r="J313" s="604">
        <v>300</v>
      </c>
    </row>
    <row r="314" spans="1:10" ht="84">
      <c r="A314" s="509"/>
      <c r="B314" s="621"/>
      <c r="C314" s="622"/>
      <c r="D314" s="636">
        <v>301</v>
      </c>
      <c r="E314" s="510" t="s">
        <v>880</v>
      </c>
      <c r="F314" s="662" t="s">
        <v>802</v>
      </c>
      <c r="G314" s="638">
        <v>24360</v>
      </c>
      <c r="H314" s="658" t="s">
        <v>803</v>
      </c>
      <c r="I314" s="508"/>
      <c r="J314" s="604">
        <v>301</v>
      </c>
    </row>
    <row r="315" spans="1:10" ht="84">
      <c r="A315" s="509"/>
      <c r="B315" s="621"/>
      <c r="C315" s="622"/>
      <c r="D315" s="632">
        <v>302</v>
      </c>
      <c r="E315" s="510" t="s">
        <v>881</v>
      </c>
      <c r="F315" s="662" t="s">
        <v>802</v>
      </c>
      <c r="G315" s="638">
        <v>24360</v>
      </c>
      <c r="H315" s="658" t="s">
        <v>803</v>
      </c>
      <c r="I315" s="508"/>
      <c r="J315" s="604">
        <v>302</v>
      </c>
    </row>
    <row r="316" spans="1:10" ht="84">
      <c r="A316" s="509"/>
      <c r="B316" s="621"/>
      <c r="C316" s="622"/>
      <c r="D316" s="636">
        <v>303</v>
      </c>
      <c r="E316" s="510" t="s">
        <v>882</v>
      </c>
      <c r="F316" s="662" t="s">
        <v>802</v>
      </c>
      <c r="G316" s="638">
        <v>24360</v>
      </c>
      <c r="H316" s="658" t="s">
        <v>803</v>
      </c>
      <c r="I316" s="508"/>
      <c r="J316" s="604">
        <v>303</v>
      </c>
    </row>
    <row r="317" spans="1:10" ht="84">
      <c r="A317" s="509"/>
      <c r="B317" s="621"/>
      <c r="C317" s="622"/>
      <c r="D317" s="632">
        <v>304</v>
      </c>
      <c r="E317" s="510" t="s">
        <v>883</v>
      </c>
      <c r="F317" s="662" t="s">
        <v>802</v>
      </c>
      <c r="G317" s="638">
        <v>24360</v>
      </c>
      <c r="H317" s="658" t="s">
        <v>803</v>
      </c>
      <c r="I317" s="508"/>
      <c r="J317" s="604">
        <v>304</v>
      </c>
    </row>
    <row r="318" spans="1:10" ht="84">
      <c r="A318" s="509"/>
      <c r="B318" s="621"/>
      <c r="C318" s="622"/>
      <c r="D318" s="636">
        <v>305</v>
      </c>
      <c r="E318" s="510" t="s">
        <v>884</v>
      </c>
      <c r="F318" s="662" t="s">
        <v>802</v>
      </c>
      <c r="G318" s="638">
        <v>24360</v>
      </c>
      <c r="H318" s="658" t="s">
        <v>803</v>
      </c>
      <c r="I318" s="508"/>
      <c r="J318" s="604">
        <v>305</v>
      </c>
    </row>
    <row r="319" spans="1:10" ht="84">
      <c r="A319" s="509"/>
      <c r="B319" s="621"/>
      <c r="C319" s="622"/>
      <c r="D319" s="632">
        <v>306</v>
      </c>
      <c r="E319" s="510" t="s">
        <v>885</v>
      </c>
      <c r="F319" s="662" t="s">
        <v>802</v>
      </c>
      <c r="G319" s="638">
        <v>24360</v>
      </c>
      <c r="H319" s="658" t="s">
        <v>803</v>
      </c>
      <c r="I319" s="508"/>
      <c r="J319" s="604">
        <v>306</v>
      </c>
    </row>
    <row r="320" spans="1:10" ht="84">
      <c r="A320" s="509"/>
      <c r="B320" s="621"/>
      <c r="C320" s="622"/>
      <c r="D320" s="636">
        <v>307</v>
      </c>
      <c r="E320" s="510" t="s">
        <v>886</v>
      </c>
      <c r="F320" s="662" t="s">
        <v>802</v>
      </c>
      <c r="G320" s="638">
        <v>24360</v>
      </c>
      <c r="H320" s="658" t="s">
        <v>803</v>
      </c>
      <c r="I320" s="508"/>
      <c r="J320" s="604">
        <v>307</v>
      </c>
    </row>
    <row r="321" spans="10:10" ht="21">
      <c r="J321" s="604"/>
    </row>
  </sheetData>
  <mergeCells count="6">
    <mergeCell ref="A1:I1"/>
    <mergeCell ref="A2:I2"/>
    <mergeCell ref="A3:I3"/>
    <mergeCell ref="A4:I4"/>
    <mergeCell ref="A6:B6"/>
    <mergeCell ref="D6:E6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60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I38"/>
  <sheetViews>
    <sheetView view="pageBreakPreview" topLeftCell="A3" zoomScale="70" zoomScaleNormal="100" zoomScaleSheetLayoutView="70" workbookViewId="0">
      <selection activeCell="B8" sqref="B8"/>
    </sheetView>
  </sheetViews>
  <sheetFormatPr defaultColWidth="9.109375" defaultRowHeight="14.4"/>
  <cols>
    <col min="1" max="1" width="4.44140625" style="168" customWidth="1"/>
    <col min="2" max="2" width="53.44140625" style="168" customWidth="1"/>
    <col min="3" max="3" width="27" style="168" customWidth="1"/>
    <col min="4" max="4" width="4.88671875" style="172" customWidth="1"/>
    <col min="5" max="5" width="25.6640625" style="172" customWidth="1"/>
    <col min="6" max="6" width="27" style="168" customWidth="1"/>
    <col min="7" max="7" width="35" style="168" customWidth="1"/>
    <col min="8" max="8" width="41.5546875" style="168" customWidth="1"/>
    <col min="9" max="9" width="12.5546875" style="168" customWidth="1"/>
    <col min="10" max="16384" width="9.109375" style="168"/>
  </cols>
  <sheetData>
    <row r="1" spans="1:9" ht="39" customHeight="1">
      <c r="A1" s="2076" t="s">
        <v>202</v>
      </c>
      <c r="B1" s="2076"/>
      <c r="C1" s="2076"/>
      <c r="D1" s="2076"/>
      <c r="E1" s="2076"/>
      <c r="F1" s="2076"/>
      <c r="G1" s="2076"/>
      <c r="H1" s="2076"/>
      <c r="I1" s="2076"/>
    </row>
    <row r="2" spans="1:9" ht="28.8">
      <c r="A2" s="2077" t="s">
        <v>203</v>
      </c>
      <c r="B2" s="2077"/>
      <c r="C2" s="2077"/>
      <c r="D2" s="2077"/>
      <c r="E2" s="2077"/>
      <c r="F2" s="2077"/>
      <c r="G2" s="2077"/>
      <c r="H2" s="2077"/>
      <c r="I2" s="2077"/>
    </row>
    <row r="3" spans="1:9" ht="28.8">
      <c r="A3" s="2078" t="s">
        <v>54</v>
      </c>
      <c r="B3" s="2078"/>
      <c r="C3" s="2078"/>
      <c r="D3" s="2078"/>
      <c r="E3" s="2078"/>
      <c r="F3" s="2078"/>
      <c r="G3" s="2078"/>
      <c r="H3" s="2078"/>
      <c r="I3" s="2078"/>
    </row>
    <row r="4" spans="1:9" ht="28.8">
      <c r="A4" s="2078" t="s">
        <v>496</v>
      </c>
      <c r="B4" s="2078"/>
      <c r="C4" s="2078"/>
      <c r="D4" s="2078"/>
      <c r="E4" s="2078"/>
      <c r="F4" s="2078"/>
      <c r="G4" s="2078"/>
      <c r="H4" s="2078"/>
      <c r="I4" s="2078"/>
    </row>
    <row r="6" spans="1:9" s="170" customFormat="1" ht="139.5" customHeight="1">
      <c r="A6" s="2079" t="s">
        <v>204</v>
      </c>
      <c r="B6" s="2079"/>
      <c r="C6" s="169" t="s">
        <v>205</v>
      </c>
      <c r="D6" s="2080" t="s">
        <v>206</v>
      </c>
      <c r="E6" s="2081"/>
      <c r="F6" s="169" t="s">
        <v>207</v>
      </c>
      <c r="G6" s="169" t="s">
        <v>208</v>
      </c>
      <c r="H6" s="169" t="s">
        <v>209</v>
      </c>
      <c r="I6" s="169" t="s">
        <v>34</v>
      </c>
    </row>
    <row r="7" spans="1:9" s="299" customFormat="1" ht="24.75" customHeight="1">
      <c r="A7" s="297" t="s">
        <v>363</v>
      </c>
      <c r="B7" s="298"/>
      <c r="C7" s="298"/>
      <c r="D7" s="298"/>
      <c r="E7" s="298"/>
      <c r="F7" s="298"/>
      <c r="G7" s="298"/>
      <c r="H7" s="298"/>
      <c r="I7" s="298"/>
    </row>
    <row r="8" spans="1:9" s="299" customFormat="1" ht="140.4">
      <c r="A8" s="272">
        <v>1</v>
      </c>
      <c r="B8" s="273" t="s">
        <v>310</v>
      </c>
      <c r="C8" s="274" t="s">
        <v>311</v>
      </c>
      <c r="D8" s="272">
        <v>1</v>
      </c>
      <c r="E8" s="274" t="s">
        <v>312</v>
      </c>
      <c r="F8" s="275" t="s">
        <v>313</v>
      </c>
      <c r="G8" s="275" t="s">
        <v>314</v>
      </c>
      <c r="H8" s="276" t="s">
        <v>315</v>
      </c>
      <c r="I8" s="300"/>
    </row>
    <row r="9" spans="1:9" s="299" customFormat="1" ht="140.4">
      <c r="A9" s="278">
        <v>2</v>
      </c>
      <c r="B9" s="273" t="s">
        <v>310</v>
      </c>
      <c r="C9" s="274" t="s">
        <v>311</v>
      </c>
      <c r="D9" s="278">
        <v>2</v>
      </c>
      <c r="E9" s="278" t="s">
        <v>316</v>
      </c>
      <c r="F9" s="279" t="s">
        <v>317</v>
      </c>
      <c r="G9" s="275" t="s">
        <v>314</v>
      </c>
      <c r="H9" s="276" t="s">
        <v>315</v>
      </c>
      <c r="I9" s="301"/>
    </row>
    <row r="10" spans="1:9" s="303" customFormat="1" ht="140.4">
      <c r="A10" s="278">
        <v>3</v>
      </c>
      <c r="B10" s="273" t="s">
        <v>310</v>
      </c>
      <c r="C10" s="274" t="s">
        <v>311</v>
      </c>
      <c r="D10" s="272">
        <v>3</v>
      </c>
      <c r="E10" s="278" t="s">
        <v>318</v>
      </c>
      <c r="F10" s="279" t="s">
        <v>317</v>
      </c>
      <c r="G10" s="275" t="s">
        <v>314</v>
      </c>
      <c r="H10" s="276" t="s">
        <v>315</v>
      </c>
      <c r="I10" s="302"/>
    </row>
    <row r="11" spans="1:9" s="303" customFormat="1" ht="140.4">
      <c r="A11" s="272">
        <v>4</v>
      </c>
      <c r="B11" s="273" t="s">
        <v>310</v>
      </c>
      <c r="C11" s="274" t="s">
        <v>311</v>
      </c>
      <c r="D11" s="278">
        <v>4</v>
      </c>
      <c r="E11" s="278" t="s">
        <v>319</v>
      </c>
      <c r="F11" s="279" t="s">
        <v>317</v>
      </c>
      <c r="G11" s="275" t="s">
        <v>314</v>
      </c>
      <c r="H11" s="276" t="s">
        <v>315</v>
      </c>
      <c r="I11" s="304"/>
    </row>
    <row r="12" spans="1:9" s="303" customFormat="1" ht="140.4">
      <c r="A12" s="278">
        <v>5</v>
      </c>
      <c r="B12" s="273" t="s">
        <v>310</v>
      </c>
      <c r="C12" s="274" t="s">
        <v>311</v>
      </c>
      <c r="D12" s="272">
        <v>5</v>
      </c>
      <c r="E12" s="278" t="s">
        <v>320</v>
      </c>
      <c r="F12" s="279" t="s">
        <v>313</v>
      </c>
      <c r="G12" s="275" t="s">
        <v>314</v>
      </c>
      <c r="H12" s="276" t="s">
        <v>315</v>
      </c>
      <c r="I12" s="304"/>
    </row>
    <row r="13" spans="1:9" s="303" customFormat="1" ht="140.4">
      <c r="A13" s="278">
        <v>6</v>
      </c>
      <c r="B13" s="273" t="s">
        <v>310</v>
      </c>
      <c r="C13" s="274" t="s">
        <v>311</v>
      </c>
      <c r="D13" s="278">
        <v>6</v>
      </c>
      <c r="E13" s="278" t="s">
        <v>321</v>
      </c>
      <c r="F13" s="279" t="s">
        <v>313</v>
      </c>
      <c r="G13" s="275" t="s">
        <v>314</v>
      </c>
      <c r="H13" s="276" t="s">
        <v>315</v>
      </c>
      <c r="I13" s="304"/>
    </row>
    <row r="14" spans="1:9" s="303" customFormat="1" ht="140.4">
      <c r="A14" s="272">
        <v>7</v>
      </c>
      <c r="B14" s="273" t="s">
        <v>310</v>
      </c>
      <c r="C14" s="274" t="s">
        <v>311</v>
      </c>
      <c r="D14" s="272">
        <v>7</v>
      </c>
      <c r="E14" s="278" t="s">
        <v>322</v>
      </c>
      <c r="F14" s="279" t="s">
        <v>313</v>
      </c>
      <c r="G14" s="275" t="s">
        <v>314</v>
      </c>
      <c r="H14" s="276" t="s">
        <v>315</v>
      </c>
      <c r="I14" s="304"/>
    </row>
    <row r="15" spans="1:9" s="303" customFormat="1" ht="140.4">
      <c r="A15" s="278">
        <v>8</v>
      </c>
      <c r="B15" s="273" t="s">
        <v>310</v>
      </c>
      <c r="C15" s="274" t="s">
        <v>311</v>
      </c>
      <c r="D15" s="278">
        <v>8</v>
      </c>
      <c r="E15" s="278" t="s">
        <v>323</v>
      </c>
      <c r="F15" s="279" t="s">
        <v>313</v>
      </c>
      <c r="G15" s="275" t="s">
        <v>314</v>
      </c>
      <c r="H15" s="276" t="s">
        <v>315</v>
      </c>
      <c r="I15" s="304"/>
    </row>
    <row r="16" spans="1:9" s="303" customFormat="1" ht="140.4">
      <c r="A16" s="278">
        <v>9</v>
      </c>
      <c r="B16" s="273" t="s">
        <v>310</v>
      </c>
      <c r="C16" s="274" t="s">
        <v>311</v>
      </c>
      <c r="D16" s="272">
        <v>9</v>
      </c>
      <c r="E16" s="278" t="s">
        <v>324</v>
      </c>
      <c r="F16" s="279" t="s">
        <v>313</v>
      </c>
      <c r="G16" s="275" t="s">
        <v>314</v>
      </c>
      <c r="H16" s="276" t="s">
        <v>315</v>
      </c>
      <c r="I16" s="304"/>
    </row>
    <row r="17" spans="1:8" s="277" customFormat="1" ht="140.4">
      <c r="A17" s="272">
        <v>10</v>
      </c>
      <c r="B17" s="273" t="s">
        <v>310</v>
      </c>
      <c r="C17" s="274" t="s">
        <v>311</v>
      </c>
      <c r="D17" s="278">
        <v>10</v>
      </c>
      <c r="E17" s="278" t="s">
        <v>325</v>
      </c>
      <c r="F17" s="279" t="s">
        <v>313</v>
      </c>
      <c r="G17" s="275" t="s">
        <v>314</v>
      </c>
      <c r="H17" s="276" t="s">
        <v>315</v>
      </c>
    </row>
    <row r="18" spans="1:8" s="305" customFormat="1" ht="140.4">
      <c r="A18" s="278">
        <v>11</v>
      </c>
      <c r="B18" s="273" t="s">
        <v>310</v>
      </c>
      <c r="C18" s="274" t="s">
        <v>311</v>
      </c>
      <c r="D18" s="272">
        <v>11</v>
      </c>
      <c r="E18" s="278" t="s">
        <v>326</v>
      </c>
      <c r="F18" s="279" t="s">
        <v>313</v>
      </c>
      <c r="G18" s="275" t="s">
        <v>314</v>
      </c>
      <c r="H18" s="276" t="s">
        <v>315</v>
      </c>
    </row>
    <row r="19" spans="1:8" s="305" customFormat="1" ht="140.4">
      <c r="A19" s="278">
        <v>12</v>
      </c>
      <c r="B19" s="273" t="s">
        <v>310</v>
      </c>
      <c r="C19" s="274" t="s">
        <v>311</v>
      </c>
      <c r="D19" s="278">
        <v>12</v>
      </c>
      <c r="E19" s="278" t="s">
        <v>327</v>
      </c>
      <c r="F19" s="279" t="s">
        <v>313</v>
      </c>
      <c r="G19" s="275" t="s">
        <v>314</v>
      </c>
      <c r="H19" s="276" t="s">
        <v>315</v>
      </c>
    </row>
    <row r="20" spans="1:8" s="305" customFormat="1" ht="140.4">
      <c r="A20" s="272">
        <v>13</v>
      </c>
      <c r="B20" s="273" t="s">
        <v>310</v>
      </c>
      <c r="C20" s="274" t="s">
        <v>311</v>
      </c>
      <c r="D20" s="272">
        <v>13</v>
      </c>
      <c r="E20" s="278" t="s">
        <v>328</v>
      </c>
      <c r="F20" s="279" t="s">
        <v>313</v>
      </c>
      <c r="G20" s="275" t="s">
        <v>314</v>
      </c>
      <c r="H20" s="276" t="s">
        <v>315</v>
      </c>
    </row>
    <row r="21" spans="1:8" s="305" customFormat="1" ht="140.4">
      <c r="A21" s="278">
        <v>14</v>
      </c>
      <c r="B21" s="273" t="s">
        <v>310</v>
      </c>
      <c r="C21" s="274" t="s">
        <v>311</v>
      </c>
      <c r="D21" s="278">
        <v>14</v>
      </c>
      <c r="E21" s="278" t="s">
        <v>329</v>
      </c>
      <c r="F21" s="279" t="s">
        <v>313</v>
      </c>
      <c r="G21" s="275" t="s">
        <v>314</v>
      </c>
      <c r="H21" s="276" t="s">
        <v>315</v>
      </c>
    </row>
    <row r="22" spans="1:8" s="305" customFormat="1" ht="140.4">
      <c r="A22" s="278">
        <v>15</v>
      </c>
      <c r="B22" s="273" t="s">
        <v>310</v>
      </c>
      <c r="C22" s="274" t="s">
        <v>311</v>
      </c>
      <c r="D22" s="272">
        <v>15</v>
      </c>
      <c r="E22" s="278" t="s">
        <v>330</v>
      </c>
      <c r="F22" s="279" t="s">
        <v>313</v>
      </c>
      <c r="G22" s="275" t="s">
        <v>314</v>
      </c>
      <c r="H22" s="276" t="s">
        <v>315</v>
      </c>
    </row>
    <row r="23" spans="1:8" s="305" customFormat="1" ht="140.4">
      <c r="A23" s="272">
        <v>16</v>
      </c>
      <c r="B23" s="273" t="s">
        <v>310</v>
      </c>
      <c r="C23" s="274" t="s">
        <v>311</v>
      </c>
      <c r="D23" s="278">
        <v>16</v>
      </c>
      <c r="E23" s="278" t="s">
        <v>331</v>
      </c>
      <c r="F23" s="279" t="s">
        <v>313</v>
      </c>
      <c r="G23" s="275" t="s">
        <v>314</v>
      </c>
      <c r="H23" s="276" t="s">
        <v>315</v>
      </c>
    </row>
    <row r="24" spans="1:8" s="305" customFormat="1" ht="140.4">
      <c r="A24" s="278">
        <v>17</v>
      </c>
      <c r="B24" s="273" t="s">
        <v>310</v>
      </c>
      <c r="C24" s="274" t="s">
        <v>311</v>
      </c>
      <c r="D24" s="272">
        <v>17</v>
      </c>
      <c r="E24" s="278" t="s">
        <v>332</v>
      </c>
      <c r="F24" s="279" t="s">
        <v>313</v>
      </c>
      <c r="G24" s="275" t="s">
        <v>314</v>
      </c>
      <c r="H24" s="276" t="s">
        <v>315</v>
      </c>
    </row>
    <row r="25" spans="1:8" s="305" customFormat="1" ht="140.4">
      <c r="A25" s="278">
        <v>18</v>
      </c>
      <c r="B25" s="273" t="s">
        <v>310</v>
      </c>
      <c r="C25" s="274" t="s">
        <v>311</v>
      </c>
      <c r="D25" s="278">
        <v>18</v>
      </c>
      <c r="E25" s="278" t="s">
        <v>333</v>
      </c>
      <c r="F25" s="279" t="s">
        <v>313</v>
      </c>
      <c r="G25" s="275" t="s">
        <v>314</v>
      </c>
      <c r="H25" s="276" t="s">
        <v>315</v>
      </c>
    </row>
    <row r="26" spans="1:8" s="305" customFormat="1" ht="140.4">
      <c r="A26" s="272">
        <v>19</v>
      </c>
      <c r="B26" s="273" t="s">
        <v>310</v>
      </c>
      <c r="C26" s="274" t="s">
        <v>311</v>
      </c>
      <c r="D26" s="272">
        <v>19</v>
      </c>
      <c r="E26" s="278" t="s">
        <v>334</v>
      </c>
      <c r="F26" s="279" t="s">
        <v>313</v>
      </c>
      <c r="G26" s="275" t="s">
        <v>314</v>
      </c>
      <c r="H26" s="276" t="s">
        <v>315</v>
      </c>
    </row>
    <row r="27" spans="1:8" s="305" customFormat="1" ht="140.4">
      <c r="A27" s="278">
        <v>20</v>
      </c>
      <c r="B27" s="273" t="s">
        <v>310</v>
      </c>
      <c r="C27" s="274" t="s">
        <v>311</v>
      </c>
      <c r="D27" s="278">
        <v>20</v>
      </c>
      <c r="E27" s="278" t="s">
        <v>335</v>
      </c>
      <c r="F27" s="279" t="s">
        <v>313</v>
      </c>
      <c r="G27" s="275" t="s">
        <v>314</v>
      </c>
      <c r="H27" s="276" t="s">
        <v>315</v>
      </c>
    </row>
    <row r="28" spans="1:8" s="305" customFormat="1" ht="140.4">
      <c r="A28" s="278">
        <v>21</v>
      </c>
      <c r="B28" s="273" t="s">
        <v>310</v>
      </c>
      <c r="C28" s="274" t="s">
        <v>311</v>
      </c>
      <c r="D28" s="272">
        <v>21</v>
      </c>
      <c r="E28" s="278" t="s">
        <v>336</v>
      </c>
      <c r="F28" s="279" t="s">
        <v>313</v>
      </c>
      <c r="G28" s="275" t="s">
        <v>314</v>
      </c>
      <c r="H28" s="276" t="s">
        <v>315</v>
      </c>
    </row>
    <row r="29" spans="1:8" s="305" customFormat="1" ht="140.4">
      <c r="A29" s="272">
        <v>22</v>
      </c>
      <c r="B29" s="273" t="s">
        <v>310</v>
      </c>
      <c r="C29" s="274" t="s">
        <v>311</v>
      </c>
      <c r="D29" s="278">
        <v>22</v>
      </c>
      <c r="E29" s="278" t="s">
        <v>337</v>
      </c>
      <c r="F29" s="279" t="s">
        <v>313</v>
      </c>
      <c r="G29" s="275" t="s">
        <v>314</v>
      </c>
      <c r="H29" s="276" t="s">
        <v>315</v>
      </c>
    </row>
    <row r="30" spans="1:8" s="305" customFormat="1" ht="140.4">
      <c r="A30" s="278">
        <v>23</v>
      </c>
      <c r="B30" s="273" t="s">
        <v>310</v>
      </c>
      <c r="C30" s="274" t="s">
        <v>311</v>
      </c>
      <c r="D30" s="272">
        <v>23</v>
      </c>
      <c r="E30" s="278" t="s">
        <v>338</v>
      </c>
      <c r="F30" s="279" t="s">
        <v>313</v>
      </c>
      <c r="G30" s="275" t="s">
        <v>314</v>
      </c>
      <c r="H30" s="276" t="s">
        <v>315</v>
      </c>
    </row>
    <row r="31" spans="1:8" s="305" customFormat="1" ht="140.4">
      <c r="A31" s="278">
        <v>24</v>
      </c>
      <c r="B31" s="273" t="s">
        <v>310</v>
      </c>
      <c r="C31" s="274" t="s">
        <v>311</v>
      </c>
      <c r="D31" s="278">
        <v>24</v>
      </c>
      <c r="E31" s="278" t="s">
        <v>339</v>
      </c>
      <c r="F31" s="279" t="s">
        <v>313</v>
      </c>
      <c r="G31" s="275" t="s">
        <v>314</v>
      </c>
      <c r="H31" s="276" t="s">
        <v>315</v>
      </c>
    </row>
    <row r="32" spans="1:8" s="305" customFormat="1" ht="140.4">
      <c r="A32" s="272">
        <v>25</v>
      </c>
      <c r="B32" s="273" t="s">
        <v>310</v>
      </c>
      <c r="C32" s="274" t="s">
        <v>311</v>
      </c>
      <c r="D32" s="272">
        <v>25</v>
      </c>
      <c r="E32" s="278" t="s">
        <v>340</v>
      </c>
      <c r="F32" s="279" t="s">
        <v>313</v>
      </c>
      <c r="G32" s="275" t="s">
        <v>314</v>
      </c>
      <c r="H32" s="276" t="s">
        <v>315</v>
      </c>
    </row>
    <row r="33" spans="1:8" s="305" customFormat="1" ht="140.4">
      <c r="A33" s="278">
        <v>26</v>
      </c>
      <c r="B33" s="273" t="s">
        <v>310</v>
      </c>
      <c r="C33" s="274" t="s">
        <v>311</v>
      </c>
      <c r="D33" s="278">
        <v>26</v>
      </c>
      <c r="E33" s="278" t="s">
        <v>341</v>
      </c>
      <c r="F33" s="279" t="s">
        <v>313</v>
      </c>
      <c r="G33" s="275" t="s">
        <v>314</v>
      </c>
      <c r="H33" s="276" t="s">
        <v>315</v>
      </c>
    </row>
    <row r="34" spans="1:8" s="305" customFormat="1" ht="140.4">
      <c r="A34" s="278">
        <v>27</v>
      </c>
      <c r="B34" s="273" t="s">
        <v>310</v>
      </c>
      <c r="C34" s="274" t="s">
        <v>311</v>
      </c>
      <c r="D34" s="272">
        <v>27</v>
      </c>
      <c r="E34" s="278" t="s">
        <v>342</v>
      </c>
      <c r="F34" s="279" t="s">
        <v>313</v>
      </c>
      <c r="G34" s="275" t="s">
        <v>314</v>
      </c>
      <c r="H34" s="276" t="s">
        <v>315</v>
      </c>
    </row>
    <row r="35" spans="1:8" s="305" customFormat="1" ht="140.4">
      <c r="A35" s="272">
        <v>28</v>
      </c>
      <c r="B35" s="273" t="s">
        <v>310</v>
      </c>
      <c r="C35" s="274" t="s">
        <v>311</v>
      </c>
      <c r="D35" s="278">
        <v>28</v>
      </c>
      <c r="E35" s="278" t="s">
        <v>343</v>
      </c>
      <c r="F35" s="279" t="s">
        <v>313</v>
      </c>
      <c r="G35" s="275" t="s">
        <v>314</v>
      </c>
      <c r="H35" s="276" t="s">
        <v>315</v>
      </c>
    </row>
    <row r="36" spans="1:8" s="305" customFormat="1" ht="140.4">
      <c r="A36" s="278">
        <v>29</v>
      </c>
      <c r="B36" s="273" t="s">
        <v>310</v>
      </c>
      <c r="C36" s="274" t="s">
        <v>311</v>
      </c>
      <c r="D36" s="272">
        <v>29</v>
      </c>
      <c r="E36" s="278" t="s">
        <v>344</v>
      </c>
      <c r="F36" s="279" t="s">
        <v>313</v>
      </c>
      <c r="G36" s="275" t="s">
        <v>314</v>
      </c>
      <c r="H36" s="276" t="s">
        <v>315</v>
      </c>
    </row>
    <row r="37" spans="1:8" s="305" customFormat="1" ht="140.4">
      <c r="A37" s="278">
        <v>30</v>
      </c>
      <c r="B37" s="273" t="s">
        <v>310</v>
      </c>
      <c r="C37" s="274" t="s">
        <v>311</v>
      </c>
      <c r="D37" s="278">
        <v>30</v>
      </c>
      <c r="E37" s="278" t="s">
        <v>345</v>
      </c>
      <c r="F37" s="279" t="s">
        <v>313</v>
      </c>
      <c r="G37" s="275" t="s">
        <v>314</v>
      </c>
      <c r="H37" s="276" t="s">
        <v>315</v>
      </c>
    </row>
    <row r="38" spans="1:8" s="305" customFormat="1" ht="140.4">
      <c r="A38" s="272">
        <v>31</v>
      </c>
      <c r="B38" s="273" t="s">
        <v>310</v>
      </c>
      <c r="C38" s="274" t="s">
        <v>311</v>
      </c>
      <c r="D38" s="272">
        <v>31</v>
      </c>
      <c r="E38" s="278" t="s">
        <v>346</v>
      </c>
      <c r="F38" s="279" t="s">
        <v>313</v>
      </c>
      <c r="G38" s="275" t="s">
        <v>314</v>
      </c>
      <c r="H38" s="276" t="s">
        <v>315</v>
      </c>
    </row>
  </sheetData>
  <mergeCells count="6">
    <mergeCell ref="A1:I1"/>
    <mergeCell ref="A2:I2"/>
    <mergeCell ref="A3:I3"/>
    <mergeCell ref="A4:I4"/>
    <mergeCell ref="A6:B6"/>
    <mergeCell ref="D6:E6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60" fitToHeight="0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6"/>
  <sheetViews>
    <sheetView view="pageBreakPreview" topLeftCell="A4" zoomScale="70" zoomScaleNormal="100" zoomScaleSheetLayoutView="70" workbookViewId="0">
      <selection activeCell="G11" sqref="G11"/>
    </sheetView>
  </sheetViews>
  <sheetFormatPr defaultColWidth="9.109375" defaultRowHeight="14.4"/>
  <cols>
    <col min="1" max="1" width="5" style="174" customWidth="1"/>
    <col min="2" max="2" width="45.33203125" style="174" customWidth="1"/>
    <col min="3" max="3" width="40.44140625" style="174" customWidth="1"/>
    <col min="4" max="4" width="36.5546875" style="174" customWidth="1"/>
    <col min="5" max="5" width="45.33203125" style="174" customWidth="1"/>
    <col min="6" max="6" width="15.6640625" style="174" customWidth="1"/>
    <col min="7" max="7" width="18.5546875" style="174" customWidth="1"/>
    <col min="8" max="8" width="28.6640625" style="174" customWidth="1"/>
    <col min="9" max="9" width="24.5546875" style="174" customWidth="1"/>
    <col min="10" max="10" width="26.109375" style="174" customWidth="1"/>
    <col min="11" max="16384" width="9.109375" style="174"/>
  </cols>
  <sheetData>
    <row r="1" spans="1:10" ht="30.6">
      <c r="A1" s="2084" t="s">
        <v>210</v>
      </c>
      <c r="B1" s="2084"/>
      <c r="C1" s="2084"/>
      <c r="D1" s="2084"/>
      <c r="E1" s="2084"/>
      <c r="F1" s="2084"/>
      <c r="G1" s="2084"/>
      <c r="H1" s="2084"/>
      <c r="I1" s="2084"/>
      <c r="J1" s="2084"/>
    </row>
    <row r="2" spans="1:10" s="175" customFormat="1" ht="66.75" customHeight="1">
      <c r="A2" s="2085" t="s">
        <v>211</v>
      </c>
      <c r="B2" s="2086"/>
      <c r="C2" s="2086"/>
      <c r="D2" s="2086"/>
      <c r="E2" s="2086"/>
      <c r="F2" s="2086"/>
      <c r="G2" s="2086"/>
      <c r="H2" s="2086"/>
      <c r="I2" s="2086"/>
      <c r="J2" s="2086"/>
    </row>
    <row r="3" spans="1:10" ht="30.6">
      <c r="A3" s="2087" t="s">
        <v>54</v>
      </c>
      <c r="B3" s="2087"/>
      <c r="C3" s="2087"/>
      <c r="D3" s="2087"/>
      <c r="E3" s="2087"/>
      <c r="F3" s="2087"/>
      <c r="G3" s="2087"/>
      <c r="H3" s="2087"/>
      <c r="I3" s="2087"/>
      <c r="J3" s="2087"/>
    </row>
    <row r="4" spans="1:10" ht="30.6">
      <c r="A4" s="2087" t="s">
        <v>347</v>
      </c>
      <c r="B4" s="2087"/>
      <c r="C4" s="2087"/>
      <c r="D4" s="2087"/>
      <c r="E4" s="2087"/>
      <c r="F4" s="2087"/>
      <c r="G4" s="2087"/>
      <c r="H4" s="2087"/>
      <c r="I4" s="2087"/>
      <c r="J4" s="2087"/>
    </row>
    <row r="5" spans="1:10" ht="15" customHeight="1">
      <c r="A5" s="176"/>
      <c r="B5" s="176"/>
      <c r="C5" s="176"/>
      <c r="D5" s="176"/>
      <c r="E5" s="176"/>
      <c r="F5" s="176"/>
      <c r="G5" s="176"/>
      <c r="H5" s="176"/>
      <c r="I5" s="176"/>
      <c r="J5" s="176"/>
    </row>
    <row r="6" spans="1:10" ht="89.25" customHeight="1">
      <c r="A6" s="2088" t="s">
        <v>212</v>
      </c>
      <c r="B6" s="2089"/>
      <c r="C6" s="2094" t="s">
        <v>213</v>
      </c>
      <c r="D6" s="2097" t="s">
        <v>214</v>
      </c>
      <c r="E6" s="2098"/>
      <c r="F6" s="2098"/>
      <c r="G6" s="2099"/>
      <c r="H6" s="2100" t="s">
        <v>215</v>
      </c>
      <c r="I6" s="2100"/>
      <c r="J6" s="2100"/>
    </row>
    <row r="7" spans="1:10" ht="48" customHeight="1">
      <c r="A7" s="2090"/>
      <c r="B7" s="2091"/>
      <c r="C7" s="2095"/>
      <c r="D7" s="2080" t="s">
        <v>216</v>
      </c>
      <c r="E7" s="2100" t="s">
        <v>217</v>
      </c>
      <c r="F7" s="2080" t="s">
        <v>218</v>
      </c>
      <c r="G7" s="2080"/>
      <c r="H7" s="2101" t="s">
        <v>219</v>
      </c>
      <c r="I7" s="2094" t="s">
        <v>220</v>
      </c>
      <c r="J7" s="2094" t="s">
        <v>205</v>
      </c>
    </row>
    <row r="8" spans="1:10" ht="77.400000000000006">
      <c r="A8" s="2092"/>
      <c r="B8" s="2093"/>
      <c r="C8" s="2096"/>
      <c r="D8" s="2080"/>
      <c r="E8" s="2100"/>
      <c r="F8" s="177" t="s">
        <v>221</v>
      </c>
      <c r="G8" s="177" t="s">
        <v>222</v>
      </c>
      <c r="H8" s="2102"/>
      <c r="I8" s="2102"/>
      <c r="J8" s="2096"/>
    </row>
    <row r="9" spans="1:10" s="299" customFormat="1" ht="24.75" customHeight="1">
      <c r="A9" s="323" t="s">
        <v>366</v>
      </c>
      <c r="B9" s="324"/>
      <c r="C9" s="324"/>
      <c r="D9" s="324"/>
      <c r="E9" s="324"/>
      <c r="F9" s="324"/>
      <c r="G9" s="324"/>
      <c r="H9" s="325"/>
      <c r="I9" s="325"/>
      <c r="J9" s="326"/>
    </row>
    <row r="10" spans="1:10" s="314" customFormat="1" ht="303.75" customHeight="1">
      <c r="A10" s="306">
        <v>1</v>
      </c>
      <c r="B10" s="307" t="s">
        <v>348</v>
      </c>
      <c r="C10" s="308" t="s">
        <v>349</v>
      </c>
      <c r="D10" s="309" t="s">
        <v>364</v>
      </c>
      <c r="E10" s="310" t="s">
        <v>365</v>
      </c>
      <c r="F10" s="311" t="s">
        <v>350</v>
      </c>
      <c r="G10" s="309" t="s">
        <v>364</v>
      </c>
      <c r="H10" s="310" t="s">
        <v>351</v>
      </c>
      <c r="I10" s="312" t="s">
        <v>352</v>
      </c>
      <c r="J10" s="313" t="s">
        <v>353</v>
      </c>
    </row>
    <row r="11" spans="1:10" s="314" customFormat="1" ht="132.75" customHeight="1">
      <c r="A11" s="315">
        <v>2</v>
      </c>
      <c r="B11" s="316" t="s">
        <v>354</v>
      </c>
      <c r="C11" s="317" t="s">
        <v>355</v>
      </c>
      <c r="D11" s="318" t="s">
        <v>364</v>
      </c>
      <c r="E11" s="319" t="s">
        <v>356</v>
      </c>
      <c r="F11" s="320" t="s">
        <v>350</v>
      </c>
      <c r="G11" s="318" t="s">
        <v>364</v>
      </c>
      <c r="H11" s="319" t="s">
        <v>357</v>
      </c>
      <c r="I11" s="321" t="s">
        <v>358</v>
      </c>
      <c r="J11" s="322" t="s">
        <v>359</v>
      </c>
    </row>
    <row r="12" spans="1:10" ht="60" customHeight="1">
      <c r="A12" s="171"/>
      <c r="B12" s="171"/>
      <c r="C12" s="171"/>
      <c r="D12" s="171"/>
      <c r="E12" s="171"/>
      <c r="F12" s="171"/>
      <c r="G12" s="171"/>
      <c r="H12" s="171"/>
      <c r="I12" s="171"/>
      <c r="J12" s="171"/>
    </row>
    <row r="13" spans="1:10" s="170" customFormat="1" ht="21"/>
    <row r="14" spans="1:10" s="170" customFormat="1" ht="30.6">
      <c r="B14" s="178" t="s">
        <v>34</v>
      </c>
    </row>
    <row r="15" spans="1:10" s="170" customFormat="1" ht="57.75" customHeight="1">
      <c r="B15" s="2082" t="s">
        <v>223</v>
      </c>
      <c r="C15" s="2083"/>
      <c r="D15" s="2083"/>
      <c r="E15" s="2083"/>
      <c r="F15" s="2083"/>
      <c r="G15" s="2083"/>
      <c r="H15" s="2083"/>
      <c r="I15" s="2083"/>
      <c r="J15" s="2083"/>
    </row>
    <row r="16" spans="1:10" s="170" customFormat="1" ht="21"/>
  </sheetData>
  <mergeCells count="15">
    <mergeCell ref="B15:J15"/>
    <mergeCell ref="A1:J1"/>
    <mergeCell ref="A2:J2"/>
    <mergeCell ref="A3:J3"/>
    <mergeCell ref="A4:J4"/>
    <mergeCell ref="A6:B8"/>
    <mergeCell ref="C6:C8"/>
    <mergeCell ref="D6:G6"/>
    <mergeCell ref="H6:J6"/>
    <mergeCell ref="D7:D8"/>
    <mergeCell ref="E7:E8"/>
    <mergeCell ref="F7:G7"/>
    <mergeCell ref="H7:H8"/>
    <mergeCell ref="I7:I8"/>
    <mergeCell ref="J7:J8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49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O58"/>
  <sheetViews>
    <sheetView view="pageBreakPreview" topLeftCell="A39" zoomScaleNormal="100" zoomScaleSheetLayoutView="100" workbookViewId="0">
      <selection activeCell="D44" sqref="D44"/>
    </sheetView>
  </sheetViews>
  <sheetFormatPr defaultColWidth="9.109375" defaultRowHeight="14.4"/>
  <cols>
    <col min="1" max="1" width="6" style="664" customWidth="1"/>
    <col min="2" max="2" width="48.44140625" style="664" customWidth="1"/>
    <col min="3" max="3" width="34.6640625" style="664" customWidth="1"/>
    <col min="4" max="4" width="35.44140625" style="664" customWidth="1"/>
    <col min="5" max="5" width="27" style="664" customWidth="1"/>
    <col min="6" max="6" width="22.33203125" style="664" customWidth="1"/>
    <col min="7" max="7" width="27.5546875" style="664" customWidth="1"/>
    <col min="8" max="9" width="21" style="664" customWidth="1"/>
    <col min="10" max="10" width="19.44140625" style="664" customWidth="1"/>
    <col min="11" max="11" width="18.44140625" style="664" customWidth="1"/>
    <col min="12" max="12" width="18.109375" style="664" customWidth="1"/>
    <col min="13" max="13" width="18.44140625" style="664" customWidth="1"/>
    <col min="14" max="14" width="18.33203125" style="664" customWidth="1"/>
    <col min="15" max="16384" width="9.109375" style="664"/>
  </cols>
  <sheetData>
    <row r="1" spans="1:15" ht="28.8">
      <c r="A1" s="2108" t="s">
        <v>210</v>
      </c>
      <c r="B1" s="2108"/>
      <c r="C1" s="2108"/>
      <c r="D1" s="2108"/>
      <c r="E1" s="2108"/>
      <c r="F1" s="2108"/>
      <c r="G1" s="2108"/>
      <c r="H1" s="2108"/>
      <c r="I1" s="2108"/>
      <c r="J1" s="2108"/>
      <c r="K1" s="2108"/>
      <c r="L1" s="2108"/>
      <c r="M1" s="2108"/>
      <c r="N1" s="2108"/>
    </row>
    <row r="2" spans="1:15" s="665" customFormat="1" ht="28.8">
      <c r="A2" s="2109" t="s">
        <v>224</v>
      </c>
      <c r="B2" s="2109"/>
      <c r="C2" s="2109"/>
      <c r="D2" s="2109"/>
      <c r="E2" s="2109"/>
      <c r="F2" s="2109"/>
      <c r="G2" s="2109"/>
      <c r="H2" s="2109"/>
      <c r="I2" s="2109"/>
      <c r="J2" s="2109"/>
      <c r="K2" s="2109"/>
      <c r="L2" s="2109"/>
      <c r="M2" s="2109"/>
      <c r="N2" s="2109"/>
    </row>
    <row r="3" spans="1:15" ht="33" customHeight="1">
      <c r="A3" s="2110" t="s">
        <v>887</v>
      </c>
      <c r="B3" s="2110"/>
      <c r="C3" s="2110"/>
      <c r="D3" s="2110"/>
      <c r="E3" s="2110"/>
      <c r="F3" s="2110"/>
      <c r="G3" s="2110"/>
      <c r="H3" s="2110"/>
      <c r="I3" s="2110"/>
      <c r="J3" s="2110"/>
      <c r="K3" s="2110"/>
      <c r="L3" s="2110"/>
      <c r="M3" s="2110"/>
      <c r="N3" s="2110"/>
    </row>
    <row r="4" spans="1:15" ht="33" customHeight="1">
      <c r="A4" s="2110" t="s">
        <v>522</v>
      </c>
      <c r="B4" s="2110"/>
      <c r="C4" s="2110"/>
      <c r="D4" s="2110"/>
      <c r="E4" s="2110"/>
      <c r="F4" s="2110"/>
      <c r="G4" s="2110"/>
      <c r="H4" s="2110"/>
      <c r="I4" s="2110"/>
      <c r="J4" s="2110"/>
      <c r="K4" s="2110"/>
      <c r="L4" s="2110"/>
      <c r="M4" s="2110"/>
      <c r="N4" s="2110"/>
    </row>
    <row r="5" spans="1:15" ht="12.75" customHeight="1">
      <c r="A5" s="670"/>
      <c r="B5" s="671"/>
      <c r="C5" s="671"/>
      <c r="D5" s="671"/>
      <c r="E5" s="671"/>
      <c r="F5" s="671"/>
      <c r="G5" s="671"/>
      <c r="H5" s="671"/>
      <c r="I5" s="671"/>
      <c r="J5" s="671"/>
      <c r="K5" s="671"/>
      <c r="L5" s="671"/>
      <c r="M5" s="671"/>
      <c r="N5" s="671"/>
    </row>
    <row r="6" spans="1:15" ht="51.6">
      <c r="A6" s="2111" t="s">
        <v>56</v>
      </c>
      <c r="B6" s="2112" t="s">
        <v>226</v>
      </c>
      <c r="C6" s="2112" t="s">
        <v>503</v>
      </c>
      <c r="D6" s="2112" t="s">
        <v>228</v>
      </c>
      <c r="E6" s="2112" t="s">
        <v>229</v>
      </c>
      <c r="F6" s="2105" t="s">
        <v>230</v>
      </c>
      <c r="G6" s="2105" t="s">
        <v>231</v>
      </c>
      <c r="H6" s="2106" t="s">
        <v>232</v>
      </c>
      <c r="I6" s="2106"/>
      <c r="J6" s="672" t="s">
        <v>233</v>
      </c>
      <c r="K6" s="2107" t="s">
        <v>234</v>
      </c>
      <c r="L6" s="2107"/>
      <c r="M6" s="2107"/>
      <c r="N6" s="2106" t="s">
        <v>235</v>
      </c>
    </row>
    <row r="7" spans="1:15" ht="46.5" customHeight="1">
      <c r="A7" s="2111"/>
      <c r="B7" s="2112"/>
      <c r="C7" s="2112"/>
      <c r="D7" s="2112"/>
      <c r="E7" s="2112"/>
      <c r="F7" s="2105"/>
      <c r="G7" s="2105"/>
      <c r="H7" s="2106" t="s">
        <v>236</v>
      </c>
      <c r="I7" s="2106" t="s">
        <v>237</v>
      </c>
      <c r="J7" s="2106" t="s">
        <v>238</v>
      </c>
      <c r="K7" s="2106" t="s">
        <v>239</v>
      </c>
      <c r="L7" s="2106"/>
      <c r="M7" s="2106" t="s">
        <v>240</v>
      </c>
      <c r="N7" s="2106"/>
    </row>
    <row r="8" spans="1:15" ht="51.6">
      <c r="A8" s="2111"/>
      <c r="B8" s="2112"/>
      <c r="C8" s="2112"/>
      <c r="D8" s="2112"/>
      <c r="E8" s="2112"/>
      <c r="F8" s="2105"/>
      <c r="G8" s="2105"/>
      <c r="H8" s="2106"/>
      <c r="I8" s="2106"/>
      <c r="J8" s="2106"/>
      <c r="K8" s="672" t="s">
        <v>241</v>
      </c>
      <c r="L8" s="672" t="s">
        <v>242</v>
      </c>
      <c r="M8" s="2106"/>
      <c r="N8" s="2106"/>
    </row>
    <row r="9" spans="1:15" ht="24.75" customHeight="1">
      <c r="A9" s="673" t="s">
        <v>499</v>
      </c>
      <c r="B9" s="674"/>
      <c r="C9" s="675"/>
      <c r="D9" s="675"/>
      <c r="E9" s="675"/>
      <c r="F9" s="674"/>
      <c r="G9" s="676"/>
      <c r="H9" s="677"/>
      <c r="I9" s="678"/>
      <c r="J9" s="678"/>
      <c r="K9" s="678"/>
      <c r="L9" s="678"/>
      <c r="M9" s="678"/>
      <c r="N9" s="513" t="s">
        <v>364</v>
      </c>
    </row>
    <row r="10" spans="1:15" ht="24.75" customHeight="1">
      <c r="A10" s="679"/>
      <c r="B10" s="680" t="s">
        <v>504</v>
      </c>
      <c r="C10" s="681"/>
      <c r="D10" s="681"/>
      <c r="E10" s="681"/>
      <c r="F10" s="682"/>
      <c r="G10" s="683"/>
      <c r="H10" s="684"/>
      <c r="I10" s="685"/>
      <c r="J10" s="685"/>
      <c r="K10" s="685"/>
      <c r="L10" s="685"/>
      <c r="M10" s="685"/>
      <c r="N10" s="514"/>
    </row>
    <row r="11" spans="1:15" s="667" customFormat="1" ht="24.75" customHeight="1">
      <c r="A11" s="2103" t="s">
        <v>366</v>
      </c>
      <c r="B11" s="2104"/>
      <c r="C11" s="515" t="s">
        <v>364</v>
      </c>
      <c r="D11" s="516" t="s">
        <v>364</v>
      </c>
      <c r="E11" s="516" t="s">
        <v>364</v>
      </c>
      <c r="F11" s="516" t="s">
        <v>364</v>
      </c>
      <c r="G11" s="517">
        <f>SUM(G13:G40)+SUM(G42:G45)+SUM(G47:G58)</f>
        <v>11029560</v>
      </c>
      <c r="H11" s="518">
        <f>SUM(H13:H40)+SUM(H42:H45)+SUM(H47:H58)</f>
        <v>10480960</v>
      </c>
      <c r="I11" s="519" t="s">
        <v>364</v>
      </c>
      <c r="J11" s="519" t="s">
        <v>364</v>
      </c>
      <c r="K11" s="519" t="s">
        <v>364</v>
      </c>
      <c r="L11" s="519" t="s">
        <v>364</v>
      </c>
      <c r="M11" s="519" t="s">
        <v>364</v>
      </c>
      <c r="N11" s="519" t="s">
        <v>364</v>
      </c>
      <c r="O11" s="520"/>
    </row>
    <row r="12" spans="1:15" ht="24.75" customHeight="1">
      <c r="A12" s="686" t="s">
        <v>494</v>
      </c>
      <c r="B12" s="521"/>
      <c r="C12" s="522" t="s">
        <v>364</v>
      </c>
      <c r="D12" s="522" t="s">
        <v>364</v>
      </c>
      <c r="E12" s="522" t="s">
        <v>364</v>
      </c>
      <c r="F12" s="522" t="s">
        <v>364</v>
      </c>
      <c r="G12" s="523" t="s">
        <v>364</v>
      </c>
      <c r="H12" s="524" t="s">
        <v>364</v>
      </c>
      <c r="I12" s="524" t="s">
        <v>364</v>
      </c>
      <c r="J12" s="524" t="s">
        <v>364</v>
      </c>
      <c r="K12" s="524" t="s">
        <v>364</v>
      </c>
      <c r="L12" s="524" t="s">
        <v>364</v>
      </c>
      <c r="M12" s="524" t="s">
        <v>364</v>
      </c>
      <c r="N12" s="524" t="s">
        <v>364</v>
      </c>
      <c r="O12" s="520"/>
    </row>
    <row r="13" spans="1:15" s="697" customFormat="1" ht="69.75" customHeight="1">
      <c r="A13" s="687">
        <v>1</v>
      </c>
      <c r="B13" s="688" t="s">
        <v>505</v>
      </c>
      <c r="C13" s="689" t="s">
        <v>448</v>
      </c>
      <c r="D13" s="690" t="s">
        <v>246</v>
      </c>
      <c r="E13" s="690" t="s">
        <v>247</v>
      </c>
      <c r="F13" s="690" t="s">
        <v>364</v>
      </c>
      <c r="G13" s="691">
        <v>110000</v>
      </c>
      <c r="H13" s="692">
        <v>44000</v>
      </c>
      <c r="I13" s="693">
        <v>24018</v>
      </c>
      <c r="J13" s="692">
        <v>39600</v>
      </c>
      <c r="K13" s="694" t="s">
        <v>364</v>
      </c>
      <c r="L13" s="694" t="s">
        <v>364</v>
      </c>
      <c r="M13" s="694" t="s">
        <v>364</v>
      </c>
      <c r="N13" s="695">
        <v>66000</v>
      </c>
      <c r="O13" s="696"/>
    </row>
    <row r="14" spans="1:15" s="697" customFormat="1" ht="45" customHeight="1">
      <c r="A14" s="698">
        <v>2</v>
      </c>
      <c r="B14" s="689" t="s">
        <v>248</v>
      </c>
      <c r="C14" s="689" t="s">
        <v>450</v>
      </c>
      <c r="D14" s="699" t="s">
        <v>250</v>
      </c>
      <c r="E14" s="699" t="s">
        <v>251</v>
      </c>
      <c r="F14" s="699" t="s">
        <v>364</v>
      </c>
      <c r="G14" s="700">
        <v>2600</v>
      </c>
      <c r="H14" s="692">
        <v>2600</v>
      </c>
      <c r="I14" s="693">
        <v>24049</v>
      </c>
      <c r="J14" s="692">
        <v>1300</v>
      </c>
      <c r="K14" s="701">
        <v>1300</v>
      </c>
      <c r="L14" s="702" t="s">
        <v>506</v>
      </c>
      <c r="M14" s="692">
        <v>1300</v>
      </c>
      <c r="N14" s="694">
        <v>0</v>
      </c>
      <c r="O14" s="703"/>
    </row>
    <row r="15" spans="1:15" s="697" customFormat="1" ht="45" customHeight="1">
      <c r="A15" s="698">
        <v>3</v>
      </c>
      <c r="B15" s="689" t="s">
        <v>252</v>
      </c>
      <c r="C15" s="689" t="s">
        <v>452</v>
      </c>
      <c r="D15" s="699" t="s">
        <v>254</v>
      </c>
      <c r="E15" s="699" t="s">
        <v>255</v>
      </c>
      <c r="F15" s="699" t="s">
        <v>364</v>
      </c>
      <c r="G15" s="700">
        <v>3300</v>
      </c>
      <c r="H15" s="692">
        <v>3300</v>
      </c>
      <c r="I15" s="693">
        <v>24068</v>
      </c>
      <c r="J15" s="692">
        <v>1650</v>
      </c>
      <c r="K15" s="701">
        <v>1650</v>
      </c>
      <c r="L15" s="702" t="s">
        <v>506</v>
      </c>
      <c r="M15" s="692">
        <v>1650</v>
      </c>
      <c r="N15" s="694">
        <v>0</v>
      </c>
      <c r="O15" s="703"/>
    </row>
    <row r="16" spans="1:15" s="697" customFormat="1" ht="45" customHeight="1">
      <c r="A16" s="687">
        <v>4</v>
      </c>
      <c r="B16" s="689" t="s">
        <v>256</v>
      </c>
      <c r="C16" s="689" t="s">
        <v>454</v>
      </c>
      <c r="D16" s="699" t="s">
        <v>258</v>
      </c>
      <c r="E16" s="699" t="s">
        <v>259</v>
      </c>
      <c r="F16" s="699" t="s">
        <v>364</v>
      </c>
      <c r="G16" s="700">
        <v>5400</v>
      </c>
      <c r="H16" s="692">
        <v>5400</v>
      </c>
      <c r="I16" s="693">
        <v>24032</v>
      </c>
      <c r="J16" s="692">
        <v>3332</v>
      </c>
      <c r="K16" s="701">
        <v>2068</v>
      </c>
      <c r="L16" s="702" t="s">
        <v>506</v>
      </c>
      <c r="M16" s="692">
        <v>2068</v>
      </c>
      <c r="N16" s="694">
        <v>0</v>
      </c>
      <c r="O16" s="703"/>
    </row>
    <row r="17" spans="1:15" s="697" customFormat="1" ht="45" customHeight="1">
      <c r="A17" s="698">
        <v>5</v>
      </c>
      <c r="B17" s="689" t="s">
        <v>260</v>
      </c>
      <c r="C17" s="689" t="s">
        <v>448</v>
      </c>
      <c r="D17" s="699" t="s">
        <v>261</v>
      </c>
      <c r="E17" s="699" t="s">
        <v>262</v>
      </c>
      <c r="F17" s="699" t="s">
        <v>364</v>
      </c>
      <c r="G17" s="700">
        <v>19800</v>
      </c>
      <c r="H17" s="692">
        <v>19800</v>
      </c>
      <c r="I17" s="693">
        <v>24070</v>
      </c>
      <c r="J17" s="692">
        <v>8400</v>
      </c>
      <c r="K17" s="701">
        <v>11400</v>
      </c>
      <c r="L17" s="702" t="s">
        <v>506</v>
      </c>
      <c r="M17" s="692">
        <v>11400</v>
      </c>
      <c r="N17" s="694">
        <v>0</v>
      </c>
      <c r="O17" s="703"/>
    </row>
    <row r="18" spans="1:15" s="697" customFormat="1" ht="45" customHeight="1">
      <c r="A18" s="698">
        <v>6</v>
      </c>
      <c r="B18" s="689" t="s">
        <v>263</v>
      </c>
      <c r="C18" s="689" t="s">
        <v>457</v>
      </c>
      <c r="D18" s="699" t="s">
        <v>265</v>
      </c>
      <c r="E18" s="699" t="s">
        <v>251</v>
      </c>
      <c r="F18" s="699" t="s">
        <v>364</v>
      </c>
      <c r="G18" s="700">
        <v>17340</v>
      </c>
      <c r="H18" s="692">
        <v>17340</v>
      </c>
      <c r="I18" s="693">
        <v>24090</v>
      </c>
      <c r="J18" s="692">
        <v>12330</v>
      </c>
      <c r="K18" s="701">
        <v>5010</v>
      </c>
      <c r="L18" s="702" t="s">
        <v>506</v>
      </c>
      <c r="M18" s="692">
        <v>5010</v>
      </c>
      <c r="N18" s="694">
        <v>0</v>
      </c>
      <c r="O18" s="703"/>
    </row>
    <row r="19" spans="1:15" s="697" customFormat="1" ht="45" customHeight="1">
      <c r="A19" s="687">
        <v>7</v>
      </c>
      <c r="B19" s="689" t="s">
        <v>267</v>
      </c>
      <c r="C19" s="689" t="s">
        <v>459</v>
      </c>
      <c r="D19" s="699" t="s">
        <v>269</v>
      </c>
      <c r="E19" s="699" t="s">
        <v>259</v>
      </c>
      <c r="F19" s="704" t="s">
        <v>364</v>
      </c>
      <c r="G19" s="705">
        <v>6200</v>
      </c>
      <c r="H19" s="701">
        <v>6200</v>
      </c>
      <c r="I19" s="706">
        <v>24099</v>
      </c>
      <c r="J19" s="701">
        <v>1860</v>
      </c>
      <c r="K19" s="701">
        <v>4340</v>
      </c>
      <c r="L19" s="702" t="s">
        <v>506</v>
      </c>
      <c r="M19" s="692">
        <v>4340</v>
      </c>
      <c r="N19" s="694">
        <v>0</v>
      </c>
      <c r="O19" s="703"/>
    </row>
    <row r="20" spans="1:15" s="697" customFormat="1" ht="45" customHeight="1">
      <c r="A20" s="698">
        <v>8</v>
      </c>
      <c r="B20" s="689" t="s">
        <v>270</v>
      </c>
      <c r="C20" s="689" t="s">
        <v>454</v>
      </c>
      <c r="D20" s="699" t="s">
        <v>271</v>
      </c>
      <c r="E20" s="699" t="s">
        <v>259</v>
      </c>
      <c r="F20" s="704" t="s">
        <v>364</v>
      </c>
      <c r="G20" s="705">
        <v>4000</v>
      </c>
      <c r="H20" s="701">
        <v>4000</v>
      </c>
      <c r="I20" s="706">
        <v>24102</v>
      </c>
      <c r="J20" s="701">
        <v>2000</v>
      </c>
      <c r="K20" s="701">
        <v>2000</v>
      </c>
      <c r="L20" s="702" t="s">
        <v>506</v>
      </c>
      <c r="M20" s="692">
        <v>2000</v>
      </c>
      <c r="N20" s="694">
        <v>0</v>
      </c>
      <c r="O20" s="703"/>
    </row>
    <row r="21" spans="1:15" s="697" customFormat="1" ht="45" customHeight="1">
      <c r="A21" s="698">
        <v>9</v>
      </c>
      <c r="B21" s="689" t="s">
        <v>272</v>
      </c>
      <c r="C21" s="689" t="s">
        <v>457</v>
      </c>
      <c r="D21" s="699" t="s">
        <v>273</v>
      </c>
      <c r="E21" s="699" t="s">
        <v>259</v>
      </c>
      <c r="F21" s="704" t="s">
        <v>364</v>
      </c>
      <c r="G21" s="705">
        <v>2400</v>
      </c>
      <c r="H21" s="701">
        <v>2400</v>
      </c>
      <c r="I21" s="706">
        <v>24097</v>
      </c>
      <c r="J21" s="701">
        <v>1200</v>
      </c>
      <c r="K21" s="701">
        <v>1200</v>
      </c>
      <c r="L21" s="702" t="s">
        <v>506</v>
      </c>
      <c r="M21" s="692">
        <v>1200</v>
      </c>
      <c r="N21" s="694">
        <v>0</v>
      </c>
      <c r="O21" s="703"/>
    </row>
    <row r="22" spans="1:15" s="697" customFormat="1" ht="45" customHeight="1">
      <c r="A22" s="687">
        <v>10</v>
      </c>
      <c r="B22" s="689" t="s">
        <v>274</v>
      </c>
      <c r="C22" s="689" t="s">
        <v>459</v>
      </c>
      <c r="D22" s="688" t="s">
        <v>275</v>
      </c>
      <c r="E22" s="707" t="s">
        <v>259</v>
      </c>
      <c r="F22" s="708" t="s">
        <v>364</v>
      </c>
      <c r="G22" s="709">
        <v>700</v>
      </c>
      <c r="H22" s="702">
        <v>700</v>
      </c>
      <c r="I22" s="706">
        <v>24099</v>
      </c>
      <c r="J22" s="702">
        <v>210</v>
      </c>
      <c r="K22" s="702">
        <v>490</v>
      </c>
      <c r="L22" s="702" t="s">
        <v>506</v>
      </c>
      <c r="M22" s="710">
        <v>490</v>
      </c>
      <c r="N22" s="694">
        <v>0</v>
      </c>
      <c r="O22" s="703"/>
    </row>
    <row r="23" spans="1:15" s="697" customFormat="1" ht="45" customHeight="1">
      <c r="A23" s="698">
        <v>11</v>
      </c>
      <c r="B23" s="689" t="s">
        <v>266</v>
      </c>
      <c r="C23" s="689" t="s">
        <v>448</v>
      </c>
      <c r="D23" s="711" t="s">
        <v>261</v>
      </c>
      <c r="E23" s="689" t="s">
        <v>262</v>
      </c>
      <c r="F23" s="689" t="s">
        <v>364</v>
      </c>
      <c r="G23" s="712">
        <v>19800</v>
      </c>
      <c r="H23" s="692">
        <v>19800</v>
      </c>
      <c r="I23" s="693">
        <v>24117</v>
      </c>
      <c r="J23" s="692">
        <v>14099.4</v>
      </c>
      <c r="K23" s="701">
        <v>5700.6</v>
      </c>
      <c r="L23" s="702" t="s">
        <v>506</v>
      </c>
      <c r="M23" s="692">
        <v>5700.6</v>
      </c>
      <c r="N23" s="694">
        <v>0</v>
      </c>
      <c r="O23" s="703"/>
    </row>
    <row r="24" spans="1:15" s="697" customFormat="1" ht="45" customHeight="1">
      <c r="A24" s="713">
        <v>12</v>
      </c>
      <c r="B24" s="689" t="s">
        <v>280</v>
      </c>
      <c r="C24" s="689" t="s">
        <v>464</v>
      </c>
      <c r="D24" s="711" t="s">
        <v>282</v>
      </c>
      <c r="E24" s="689" t="s">
        <v>247</v>
      </c>
      <c r="F24" s="714" t="s">
        <v>364</v>
      </c>
      <c r="G24" s="715">
        <v>3600</v>
      </c>
      <c r="H24" s="701">
        <v>3600</v>
      </c>
      <c r="I24" s="706">
        <v>24120</v>
      </c>
      <c r="J24" s="701">
        <v>3240</v>
      </c>
      <c r="K24" s="702">
        <v>360</v>
      </c>
      <c r="L24" s="702" t="s">
        <v>506</v>
      </c>
      <c r="M24" s="710">
        <v>360</v>
      </c>
      <c r="N24" s="694">
        <v>0</v>
      </c>
      <c r="O24" s="703"/>
    </row>
    <row r="25" spans="1:15" s="697" customFormat="1" ht="45" customHeight="1">
      <c r="A25" s="713">
        <v>13</v>
      </c>
      <c r="B25" s="689" t="s">
        <v>283</v>
      </c>
      <c r="C25" s="689" t="s">
        <v>454</v>
      </c>
      <c r="D25" s="699" t="s">
        <v>284</v>
      </c>
      <c r="E25" s="699" t="s">
        <v>259</v>
      </c>
      <c r="F25" s="704" t="s">
        <v>364</v>
      </c>
      <c r="G25" s="705">
        <v>5300</v>
      </c>
      <c r="H25" s="701">
        <v>5300</v>
      </c>
      <c r="I25" s="706">
        <v>24124</v>
      </c>
      <c r="J25" s="701">
        <v>2650</v>
      </c>
      <c r="K25" s="701">
        <v>2650</v>
      </c>
      <c r="L25" s="702" t="s">
        <v>506</v>
      </c>
      <c r="M25" s="692">
        <v>2650</v>
      </c>
      <c r="N25" s="694">
        <v>0</v>
      </c>
      <c r="O25" s="703"/>
    </row>
    <row r="26" spans="1:15" s="697" customFormat="1" ht="45" customHeight="1">
      <c r="A26" s="698">
        <v>14</v>
      </c>
      <c r="B26" s="689" t="s">
        <v>289</v>
      </c>
      <c r="C26" s="689" t="s">
        <v>467</v>
      </c>
      <c r="D26" s="699" t="s">
        <v>291</v>
      </c>
      <c r="E26" s="699" t="s">
        <v>259</v>
      </c>
      <c r="F26" s="704" t="s">
        <v>364</v>
      </c>
      <c r="G26" s="716">
        <v>600</v>
      </c>
      <c r="H26" s="702">
        <v>600</v>
      </c>
      <c r="I26" s="706">
        <v>24126</v>
      </c>
      <c r="J26" s="702">
        <v>300</v>
      </c>
      <c r="K26" s="702">
        <v>300</v>
      </c>
      <c r="L26" s="702" t="s">
        <v>506</v>
      </c>
      <c r="M26" s="710">
        <v>300</v>
      </c>
      <c r="N26" s="694">
        <v>0</v>
      </c>
      <c r="O26" s="703"/>
    </row>
    <row r="27" spans="1:15" s="697" customFormat="1" ht="45" customHeight="1">
      <c r="A27" s="713">
        <v>15</v>
      </c>
      <c r="B27" s="689" t="s">
        <v>292</v>
      </c>
      <c r="C27" s="689" t="s">
        <v>469</v>
      </c>
      <c r="D27" s="699" t="s">
        <v>291</v>
      </c>
      <c r="E27" s="699" t="s">
        <v>259</v>
      </c>
      <c r="F27" s="704" t="s">
        <v>364</v>
      </c>
      <c r="G27" s="716">
        <v>900</v>
      </c>
      <c r="H27" s="702">
        <v>900</v>
      </c>
      <c r="I27" s="706">
        <v>24126</v>
      </c>
      <c r="J27" s="702">
        <v>270</v>
      </c>
      <c r="K27" s="702">
        <v>630</v>
      </c>
      <c r="L27" s="702" t="s">
        <v>506</v>
      </c>
      <c r="M27" s="710">
        <v>630</v>
      </c>
      <c r="N27" s="694">
        <v>0</v>
      </c>
      <c r="O27" s="703"/>
    </row>
    <row r="28" spans="1:15" s="697" customFormat="1" ht="45" customHeight="1">
      <c r="A28" s="713">
        <v>16</v>
      </c>
      <c r="B28" s="689" t="s">
        <v>272</v>
      </c>
      <c r="C28" s="689" t="s">
        <v>457</v>
      </c>
      <c r="D28" s="699" t="s">
        <v>273</v>
      </c>
      <c r="E28" s="699" t="s">
        <v>259</v>
      </c>
      <c r="F28" s="704" t="s">
        <v>364</v>
      </c>
      <c r="G28" s="705">
        <v>1200</v>
      </c>
      <c r="H28" s="701">
        <v>1200</v>
      </c>
      <c r="I28" s="706">
        <v>24126</v>
      </c>
      <c r="J28" s="702">
        <v>600</v>
      </c>
      <c r="K28" s="702">
        <v>600</v>
      </c>
      <c r="L28" s="702" t="s">
        <v>506</v>
      </c>
      <c r="M28" s="710">
        <v>600</v>
      </c>
      <c r="N28" s="694">
        <v>0</v>
      </c>
      <c r="O28" s="703"/>
    </row>
    <row r="29" spans="1:15" s="697" customFormat="1" ht="63">
      <c r="A29" s="698">
        <v>17</v>
      </c>
      <c r="B29" s="689" t="s">
        <v>507</v>
      </c>
      <c r="C29" s="689" t="s">
        <v>448</v>
      </c>
      <c r="D29" s="699" t="s">
        <v>246</v>
      </c>
      <c r="E29" s="699" t="s">
        <v>247</v>
      </c>
      <c r="F29" s="704" t="s">
        <v>364</v>
      </c>
      <c r="G29" s="705">
        <v>60000</v>
      </c>
      <c r="H29" s="701">
        <v>30000</v>
      </c>
      <c r="I29" s="706">
        <v>24137</v>
      </c>
      <c r="J29" s="701">
        <v>27000</v>
      </c>
      <c r="K29" s="694" t="s">
        <v>364</v>
      </c>
      <c r="L29" s="694" t="s">
        <v>364</v>
      </c>
      <c r="M29" s="694" t="s">
        <v>364</v>
      </c>
      <c r="N29" s="695">
        <v>30000</v>
      </c>
      <c r="O29" s="696"/>
    </row>
    <row r="30" spans="1:15" s="724" customFormat="1" ht="42">
      <c r="A30" s="713">
        <v>18</v>
      </c>
      <c r="B30" s="689" t="s">
        <v>296</v>
      </c>
      <c r="C30" s="689" t="s">
        <v>471</v>
      </c>
      <c r="D30" s="688" t="s">
        <v>298</v>
      </c>
      <c r="E30" s="688" t="s">
        <v>259</v>
      </c>
      <c r="F30" s="717" t="s">
        <v>364</v>
      </c>
      <c r="G30" s="718">
        <v>2000</v>
      </c>
      <c r="H30" s="719">
        <v>2000</v>
      </c>
      <c r="I30" s="720">
        <v>24131</v>
      </c>
      <c r="J30" s="719">
        <v>1000</v>
      </c>
      <c r="K30" s="719">
        <v>1000</v>
      </c>
      <c r="L30" s="721" t="s">
        <v>506</v>
      </c>
      <c r="M30" s="722">
        <v>1000</v>
      </c>
      <c r="N30" s="723">
        <v>0</v>
      </c>
      <c r="O30" s="703"/>
    </row>
    <row r="31" spans="1:15" s="724" customFormat="1" ht="63">
      <c r="A31" s="713">
        <v>19</v>
      </c>
      <c r="B31" s="688" t="s">
        <v>508</v>
      </c>
      <c r="C31" s="690" t="s">
        <v>457</v>
      </c>
      <c r="D31" s="699" t="s">
        <v>265</v>
      </c>
      <c r="E31" s="699" t="s">
        <v>251</v>
      </c>
      <c r="F31" s="704" t="s">
        <v>364</v>
      </c>
      <c r="G31" s="705">
        <v>17700</v>
      </c>
      <c r="H31" s="725">
        <v>17700</v>
      </c>
      <c r="I31" s="726" t="s">
        <v>473</v>
      </c>
      <c r="J31" s="725">
        <v>10470</v>
      </c>
      <c r="K31" s="727">
        <v>7230</v>
      </c>
      <c r="L31" s="721" t="s">
        <v>506</v>
      </c>
      <c r="M31" s="727">
        <v>7230</v>
      </c>
      <c r="N31" s="728">
        <v>0</v>
      </c>
      <c r="O31" s="696"/>
    </row>
    <row r="32" spans="1:15" s="724" customFormat="1" ht="42">
      <c r="A32" s="698">
        <v>20</v>
      </c>
      <c r="B32" s="690" t="s">
        <v>299</v>
      </c>
      <c r="C32" s="688" t="s">
        <v>471</v>
      </c>
      <c r="D32" s="729" t="s">
        <v>300</v>
      </c>
      <c r="E32" s="699" t="s">
        <v>259</v>
      </c>
      <c r="F32" s="704" t="s">
        <v>364</v>
      </c>
      <c r="G32" s="705">
        <v>2400</v>
      </c>
      <c r="H32" s="701">
        <v>2400</v>
      </c>
      <c r="I32" s="706">
        <v>24139</v>
      </c>
      <c r="J32" s="730">
        <v>720</v>
      </c>
      <c r="K32" s="701">
        <v>1680</v>
      </c>
      <c r="L32" s="701" t="s">
        <v>506</v>
      </c>
      <c r="M32" s="692">
        <v>1680</v>
      </c>
      <c r="N32" s="694">
        <v>0</v>
      </c>
    </row>
    <row r="33" spans="1:15" s="724" customFormat="1" ht="21">
      <c r="A33" s="713">
        <v>21</v>
      </c>
      <c r="B33" s="688" t="s">
        <v>360</v>
      </c>
      <c r="C33" s="707" t="s">
        <v>361</v>
      </c>
      <c r="D33" s="699" t="s">
        <v>275</v>
      </c>
      <c r="E33" s="699" t="s">
        <v>259</v>
      </c>
      <c r="F33" s="704" t="s">
        <v>364</v>
      </c>
      <c r="G33" s="716">
        <v>700</v>
      </c>
      <c r="H33" s="702">
        <v>700</v>
      </c>
      <c r="I33" s="706">
        <v>24165</v>
      </c>
      <c r="J33" s="730">
        <v>210</v>
      </c>
      <c r="K33" s="701">
        <v>490</v>
      </c>
      <c r="L33" s="701" t="s">
        <v>506</v>
      </c>
      <c r="M33" s="692">
        <v>490</v>
      </c>
      <c r="N33" s="694">
        <v>0</v>
      </c>
    </row>
    <row r="34" spans="1:15" s="724" customFormat="1" ht="84">
      <c r="A34" s="713">
        <v>22</v>
      </c>
      <c r="B34" s="711" t="s">
        <v>509</v>
      </c>
      <c r="C34" s="689" t="s">
        <v>477</v>
      </c>
      <c r="D34" s="699" t="s">
        <v>278</v>
      </c>
      <c r="E34" s="699" t="s">
        <v>247</v>
      </c>
      <c r="F34" s="704" t="s">
        <v>364</v>
      </c>
      <c r="G34" s="705">
        <v>133500</v>
      </c>
      <c r="H34" s="701">
        <v>133500</v>
      </c>
      <c r="I34" s="731" t="s">
        <v>478</v>
      </c>
      <c r="J34" s="701">
        <v>120000</v>
      </c>
      <c r="K34" s="732">
        <v>13500</v>
      </c>
      <c r="L34" s="701" t="s">
        <v>506</v>
      </c>
      <c r="M34" s="732">
        <v>13500</v>
      </c>
      <c r="N34" s="694">
        <v>0</v>
      </c>
      <c r="O34" s="696"/>
    </row>
    <row r="35" spans="1:15" s="724" customFormat="1" ht="63">
      <c r="A35" s="733">
        <v>23</v>
      </c>
      <c r="B35" s="699" t="s">
        <v>479</v>
      </c>
      <c r="C35" s="690" t="s">
        <v>286</v>
      </c>
      <c r="D35" s="734" t="s">
        <v>287</v>
      </c>
      <c r="E35" s="734" t="s">
        <v>247</v>
      </c>
      <c r="F35" s="735" t="s">
        <v>364</v>
      </c>
      <c r="G35" s="736">
        <v>203520</v>
      </c>
      <c r="H35" s="737">
        <v>203520</v>
      </c>
      <c r="I35" s="738">
        <v>24187</v>
      </c>
      <c r="J35" s="737">
        <v>183168</v>
      </c>
      <c r="K35" s="701">
        <v>20352</v>
      </c>
      <c r="L35" s="702" t="s">
        <v>506</v>
      </c>
      <c r="M35" s="692">
        <v>20352</v>
      </c>
      <c r="N35" s="694">
        <v>0</v>
      </c>
    </row>
    <row r="36" spans="1:15" s="724" customFormat="1" ht="63">
      <c r="A36" s="739">
        <v>24</v>
      </c>
      <c r="B36" s="707" t="s">
        <v>481</v>
      </c>
      <c r="C36" s="707" t="s">
        <v>293</v>
      </c>
      <c r="D36" s="708" t="s">
        <v>482</v>
      </c>
      <c r="E36" s="707" t="s">
        <v>259</v>
      </c>
      <c r="F36" s="708" t="s">
        <v>364</v>
      </c>
      <c r="G36" s="740">
        <v>9700</v>
      </c>
      <c r="H36" s="701">
        <v>9700</v>
      </c>
      <c r="I36" s="731" t="s">
        <v>483</v>
      </c>
      <c r="J36" s="701">
        <v>4850</v>
      </c>
      <c r="K36" s="701">
        <v>4850</v>
      </c>
      <c r="L36" s="702" t="s">
        <v>506</v>
      </c>
      <c r="M36" s="692">
        <v>4850</v>
      </c>
      <c r="N36" s="694">
        <v>0</v>
      </c>
    </row>
    <row r="37" spans="1:15" s="724" customFormat="1" ht="42">
      <c r="A37" s="713">
        <v>25</v>
      </c>
      <c r="B37" s="689" t="s">
        <v>484</v>
      </c>
      <c r="C37" s="689" t="s">
        <v>293</v>
      </c>
      <c r="D37" s="714" t="s">
        <v>482</v>
      </c>
      <c r="E37" s="689" t="s">
        <v>259</v>
      </c>
      <c r="F37" s="714" t="s">
        <v>364</v>
      </c>
      <c r="G37" s="741">
        <v>2400</v>
      </c>
      <c r="H37" s="701">
        <v>2400</v>
      </c>
      <c r="I37" s="731" t="s">
        <v>483</v>
      </c>
      <c r="J37" s="702">
        <v>720</v>
      </c>
      <c r="K37" s="701">
        <v>1680</v>
      </c>
      <c r="L37" s="702" t="s">
        <v>506</v>
      </c>
      <c r="M37" s="692">
        <v>1680</v>
      </c>
      <c r="N37" s="694">
        <v>0</v>
      </c>
    </row>
    <row r="38" spans="1:15" s="724" customFormat="1" ht="21">
      <c r="A38" s="713">
        <v>26</v>
      </c>
      <c r="B38" s="689" t="s">
        <v>360</v>
      </c>
      <c r="C38" s="689" t="s">
        <v>361</v>
      </c>
      <c r="D38" s="714" t="s">
        <v>275</v>
      </c>
      <c r="E38" s="689" t="s">
        <v>259</v>
      </c>
      <c r="F38" s="714" t="s">
        <v>364</v>
      </c>
      <c r="G38" s="741">
        <v>1700</v>
      </c>
      <c r="H38" s="701">
        <v>1700</v>
      </c>
      <c r="I38" s="731" t="s">
        <v>485</v>
      </c>
      <c r="J38" s="702">
        <v>510</v>
      </c>
      <c r="K38" s="701">
        <v>1190</v>
      </c>
      <c r="L38" s="702" t="s">
        <v>506</v>
      </c>
      <c r="M38" s="692">
        <v>1190</v>
      </c>
      <c r="N38" s="694">
        <v>0</v>
      </c>
    </row>
    <row r="39" spans="1:15" s="724" customFormat="1" ht="63">
      <c r="A39" s="713">
        <v>27</v>
      </c>
      <c r="B39" s="689" t="s">
        <v>486</v>
      </c>
      <c r="C39" s="689" t="s">
        <v>487</v>
      </c>
      <c r="D39" s="689" t="s">
        <v>488</v>
      </c>
      <c r="E39" s="689" t="s">
        <v>259</v>
      </c>
      <c r="F39" s="714" t="s">
        <v>364</v>
      </c>
      <c r="G39" s="741">
        <v>11000</v>
      </c>
      <c r="H39" s="701">
        <v>11000</v>
      </c>
      <c r="I39" s="731" t="s">
        <v>489</v>
      </c>
      <c r="J39" s="701">
        <v>5500</v>
      </c>
      <c r="K39" s="701">
        <v>5500</v>
      </c>
      <c r="L39" s="702" t="s">
        <v>506</v>
      </c>
      <c r="M39" s="692">
        <v>5500</v>
      </c>
      <c r="N39" s="694">
        <v>0</v>
      </c>
    </row>
    <row r="40" spans="1:15" s="724" customFormat="1" ht="42">
      <c r="A40" s="713">
        <v>28</v>
      </c>
      <c r="B40" s="689" t="s">
        <v>490</v>
      </c>
      <c r="C40" s="689" t="s">
        <v>491</v>
      </c>
      <c r="D40" s="689" t="s">
        <v>492</v>
      </c>
      <c r="E40" s="689" t="s">
        <v>259</v>
      </c>
      <c r="F40" s="714" t="s">
        <v>364</v>
      </c>
      <c r="G40" s="741">
        <v>2400</v>
      </c>
      <c r="H40" s="701">
        <v>2400</v>
      </c>
      <c r="I40" s="731" t="s">
        <v>493</v>
      </c>
      <c r="J40" s="701">
        <v>1200</v>
      </c>
      <c r="K40" s="701">
        <v>1200</v>
      </c>
      <c r="L40" s="702" t="s">
        <v>506</v>
      </c>
      <c r="M40" s="692">
        <v>1200</v>
      </c>
      <c r="N40" s="694">
        <v>0</v>
      </c>
    </row>
    <row r="41" spans="1:15" ht="24.75" customHeight="1">
      <c r="A41" s="673" t="s">
        <v>501</v>
      </c>
      <c r="B41" s="674"/>
      <c r="C41" s="675"/>
      <c r="D41" s="675"/>
      <c r="E41" s="675"/>
      <c r="F41" s="674"/>
      <c r="G41" s="676"/>
      <c r="H41" s="677"/>
      <c r="I41" s="678"/>
      <c r="J41" s="678"/>
      <c r="K41" s="678"/>
      <c r="L41" s="678"/>
      <c r="M41" s="678"/>
      <c r="N41" s="513" t="s">
        <v>364</v>
      </c>
    </row>
    <row r="42" spans="1:15" s="724" customFormat="1" ht="42">
      <c r="A42" s="713">
        <v>29</v>
      </c>
      <c r="B42" s="689" t="s">
        <v>510</v>
      </c>
      <c r="C42" s="689" t="s">
        <v>511</v>
      </c>
      <c r="D42" s="689" t="s">
        <v>512</v>
      </c>
      <c r="E42" s="689" t="s">
        <v>513</v>
      </c>
      <c r="F42" s="714"/>
      <c r="G42" s="741">
        <v>1830000</v>
      </c>
      <c r="H42" s="741">
        <v>1830000</v>
      </c>
      <c r="I42" s="706">
        <v>24187</v>
      </c>
      <c r="J42" s="701"/>
      <c r="K42" s="701"/>
      <c r="L42" s="702"/>
      <c r="M42" s="692"/>
      <c r="N42" s="694"/>
    </row>
    <row r="43" spans="1:15" ht="42">
      <c r="A43" s="505">
        <v>30</v>
      </c>
      <c r="B43" s="506" t="s">
        <v>514</v>
      </c>
      <c r="C43" s="506" t="s">
        <v>457</v>
      </c>
      <c r="D43" s="506" t="s">
        <v>273</v>
      </c>
      <c r="E43" s="506" t="s">
        <v>259</v>
      </c>
      <c r="F43" s="512"/>
      <c r="G43" s="532">
        <v>1200</v>
      </c>
      <c r="H43" s="527">
        <v>1200</v>
      </c>
      <c r="I43" s="528">
        <v>24204</v>
      </c>
      <c r="J43" s="527">
        <v>600</v>
      </c>
      <c r="K43" s="527">
        <v>600</v>
      </c>
      <c r="L43" s="530" t="s">
        <v>279</v>
      </c>
      <c r="M43" s="525">
        <v>600</v>
      </c>
      <c r="N43" s="526">
        <v>0</v>
      </c>
    </row>
    <row r="44" spans="1:15" ht="42">
      <c r="A44" s="505">
        <v>31</v>
      </c>
      <c r="B44" s="506" t="s">
        <v>515</v>
      </c>
      <c r="C44" s="506" t="s">
        <v>516</v>
      </c>
      <c r="D44" s="506" t="s">
        <v>517</v>
      </c>
      <c r="E44" s="506" t="s">
        <v>262</v>
      </c>
      <c r="F44" s="512"/>
      <c r="G44" s="532">
        <v>11700</v>
      </c>
      <c r="H44" s="527">
        <v>11700</v>
      </c>
      <c r="I44" s="528">
        <v>24249</v>
      </c>
      <c r="J44" s="527">
        <v>9600</v>
      </c>
      <c r="K44" s="527">
        <v>2100</v>
      </c>
      <c r="L44" s="530" t="s">
        <v>279</v>
      </c>
      <c r="M44" s="525">
        <v>2100</v>
      </c>
      <c r="N44" s="526">
        <v>0</v>
      </c>
    </row>
    <row r="45" spans="1:15" ht="42">
      <c r="A45" s="505">
        <v>32</v>
      </c>
      <c r="B45" s="506" t="s">
        <v>518</v>
      </c>
      <c r="C45" s="506" t="s">
        <v>491</v>
      </c>
      <c r="D45" s="506" t="s">
        <v>492</v>
      </c>
      <c r="E45" s="506" t="s">
        <v>259</v>
      </c>
      <c r="F45" s="512"/>
      <c r="G45" s="532">
        <v>3000</v>
      </c>
      <c r="H45" s="527">
        <v>3000</v>
      </c>
      <c r="I45" s="528">
        <v>24249</v>
      </c>
      <c r="J45" s="527">
        <v>1500</v>
      </c>
      <c r="K45" s="527">
        <v>1500</v>
      </c>
      <c r="L45" s="530" t="s">
        <v>279</v>
      </c>
      <c r="M45" s="525">
        <v>1500</v>
      </c>
      <c r="N45" s="526">
        <v>0</v>
      </c>
    </row>
    <row r="46" spans="1:15" ht="24.75" customHeight="1">
      <c r="A46" s="673" t="s">
        <v>525</v>
      </c>
      <c r="B46" s="674"/>
      <c r="C46" s="675"/>
      <c r="D46" s="675"/>
      <c r="E46" s="675"/>
      <c r="F46" s="674"/>
      <c r="G46" s="676"/>
      <c r="H46" s="677"/>
      <c r="I46" s="678"/>
      <c r="J46" s="678"/>
      <c r="K46" s="678"/>
      <c r="L46" s="678"/>
      <c r="M46" s="678"/>
      <c r="N46" s="513" t="s">
        <v>364</v>
      </c>
    </row>
    <row r="47" spans="1:15" ht="63">
      <c r="A47" s="533">
        <v>33</v>
      </c>
      <c r="B47" s="621" t="s">
        <v>888</v>
      </c>
      <c r="C47" s="621" t="s">
        <v>448</v>
      </c>
      <c r="D47" s="621" t="s">
        <v>246</v>
      </c>
      <c r="E47" s="621" t="s">
        <v>247</v>
      </c>
      <c r="F47" s="511"/>
      <c r="G47" s="742">
        <v>621000</v>
      </c>
      <c r="H47" s="742">
        <v>248400</v>
      </c>
      <c r="I47" s="743">
        <v>24285</v>
      </c>
      <c r="J47" s="742">
        <v>228400</v>
      </c>
      <c r="K47" s="742"/>
      <c r="L47" s="511"/>
      <c r="M47" s="744"/>
      <c r="N47" s="745">
        <v>372600</v>
      </c>
    </row>
    <row r="48" spans="1:15" ht="84">
      <c r="A48" s="533">
        <v>34</v>
      </c>
      <c r="B48" s="621" t="s">
        <v>889</v>
      </c>
      <c r="C48" s="621" t="s">
        <v>249</v>
      </c>
      <c r="D48" s="621" t="s">
        <v>519</v>
      </c>
      <c r="E48" s="621" t="s">
        <v>247</v>
      </c>
      <c r="F48" s="511"/>
      <c r="G48" s="742">
        <v>7500000</v>
      </c>
      <c r="H48" s="742">
        <v>7500000</v>
      </c>
      <c r="I48" s="743"/>
      <c r="J48" s="742"/>
      <c r="K48" s="742"/>
      <c r="L48" s="511"/>
      <c r="M48" s="744"/>
      <c r="N48" s="746"/>
    </row>
    <row r="49" spans="1:14" ht="42">
      <c r="A49" s="531">
        <v>35</v>
      </c>
      <c r="B49" s="510" t="s">
        <v>890</v>
      </c>
      <c r="C49" s="510" t="s">
        <v>584</v>
      </c>
      <c r="D49" s="510" t="s">
        <v>891</v>
      </c>
      <c r="E49" s="510" t="s">
        <v>247</v>
      </c>
      <c r="F49" s="529"/>
      <c r="G49" s="747">
        <v>50000</v>
      </c>
      <c r="H49" s="747">
        <v>50000</v>
      </c>
      <c r="I49" s="743">
        <v>24293</v>
      </c>
      <c r="J49" s="747">
        <v>45000</v>
      </c>
      <c r="K49" s="747">
        <v>5000</v>
      </c>
      <c r="L49" s="529" t="s">
        <v>279</v>
      </c>
      <c r="M49" s="748">
        <v>5000</v>
      </c>
      <c r="N49" s="749">
        <v>0</v>
      </c>
    </row>
    <row r="50" spans="1:14" ht="42">
      <c r="A50" s="531">
        <v>36</v>
      </c>
      <c r="B50" s="510" t="s">
        <v>892</v>
      </c>
      <c r="C50" s="510" t="s">
        <v>491</v>
      </c>
      <c r="D50" s="510" t="s">
        <v>748</v>
      </c>
      <c r="E50" s="510" t="s">
        <v>247</v>
      </c>
      <c r="F50" s="529"/>
      <c r="G50" s="747">
        <v>3000</v>
      </c>
      <c r="H50" s="747">
        <v>3000</v>
      </c>
      <c r="I50" s="743">
        <v>24301</v>
      </c>
      <c r="J50" s="747">
        <v>2700</v>
      </c>
      <c r="K50" s="747">
        <v>300</v>
      </c>
      <c r="L50" s="529" t="s">
        <v>279</v>
      </c>
      <c r="M50" s="748">
        <v>300</v>
      </c>
      <c r="N50" s="749">
        <v>0</v>
      </c>
    </row>
    <row r="51" spans="1:14" ht="63">
      <c r="A51" s="666">
        <v>37</v>
      </c>
      <c r="B51" s="669" t="s">
        <v>893</v>
      </c>
      <c r="C51" s="668" t="s">
        <v>780</v>
      </c>
      <c r="D51" s="668" t="s">
        <v>782</v>
      </c>
      <c r="E51" s="668" t="s">
        <v>247</v>
      </c>
      <c r="F51" s="668"/>
      <c r="G51" s="750">
        <v>200000</v>
      </c>
      <c r="H51" s="750">
        <v>120000</v>
      </c>
      <c r="I51" s="743">
        <v>24308</v>
      </c>
      <c r="J51" s="750">
        <v>119997.7</v>
      </c>
      <c r="K51" s="750"/>
      <c r="L51" s="668"/>
      <c r="M51" s="750"/>
      <c r="N51" s="750">
        <v>80000</v>
      </c>
    </row>
    <row r="52" spans="1:14" ht="42">
      <c r="A52" s="666">
        <v>38</v>
      </c>
      <c r="B52" s="669" t="s">
        <v>894</v>
      </c>
      <c r="C52" s="668" t="s">
        <v>787</v>
      </c>
      <c r="D52" s="669" t="s">
        <v>788</v>
      </c>
      <c r="E52" s="668" t="s">
        <v>259</v>
      </c>
      <c r="F52" s="668"/>
      <c r="G52" s="750">
        <v>19000</v>
      </c>
      <c r="H52" s="750">
        <v>19000</v>
      </c>
      <c r="I52" s="743">
        <v>24321</v>
      </c>
      <c r="J52" s="750">
        <v>9500</v>
      </c>
      <c r="K52" s="750">
        <v>9500</v>
      </c>
      <c r="L52" s="668" t="s">
        <v>279</v>
      </c>
      <c r="M52" s="750">
        <v>9500</v>
      </c>
      <c r="N52" s="751">
        <v>0</v>
      </c>
    </row>
    <row r="53" spans="1:14" ht="42">
      <c r="A53" s="666">
        <v>39</v>
      </c>
      <c r="B53" s="669" t="s">
        <v>895</v>
      </c>
      <c r="C53" s="668" t="s">
        <v>791</v>
      </c>
      <c r="D53" s="669" t="s">
        <v>793</v>
      </c>
      <c r="E53" s="668" t="s">
        <v>259</v>
      </c>
      <c r="F53" s="668"/>
      <c r="G53" s="750">
        <v>800</v>
      </c>
      <c r="H53" s="750">
        <v>800</v>
      </c>
      <c r="I53" s="743">
        <v>24336</v>
      </c>
      <c r="J53" s="750">
        <v>400</v>
      </c>
      <c r="K53" s="750">
        <v>400</v>
      </c>
      <c r="L53" s="668" t="s">
        <v>279</v>
      </c>
      <c r="M53" s="750">
        <v>400</v>
      </c>
      <c r="N53" s="751">
        <v>0</v>
      </c>
    </row>
    <row r="54" spans="1:14" ht="42">
      <c r="A54" s="666">
        <v>40</v>
      </c>
      <c r="B54" s="669" t="s">
        <v>896</v>
      </c>
      <c r="C54" s="668" t="s">
        <v>897</v>
      </c>
      <c r="D54" s="669" t="s">
        <v>898</v>
      </c>
      <c r="E54" s="668" t="s">
        <v>259</v>
      </c>
      <c r="F54" s="668"/>
      <c r="G54" s="750">
        <v>3600</v>
      </c>
      <c r="H54" s="750">
        <v>3600</v>
      </c>
      <c r="I54" s="743">
        <v>24341</v>
      </c>
      <c r="J54" s="750">
        <v>3238</v>
      </c>
      <c r="K54" s="750">
        <v>362</v>
      </c>
      <c r="L54" s="668" t="s">
        <v>279</v>
      </c>
      <c r="M54" s="750">
        <v>362</v>
      </c>
      <c r="N54" s="751">
        <v>0</v>
      </c>
    </row>
    <row r="55" spans="1:14" ht="42">
      <c r="A55" s="666">
        <v>41</v>
      </c>
      <c r="B55" s="669" t="s">
        <v>514</v>
      </c>
      <c r="C55" s="669" t="s">
        <v>457</v>
      </c>
      <c r="D55" s="668" t="s">
        <v>273</v>
      </c>
      <c r="E55" s="668" t="s">
        <v>259</v>
      </c>
      <c r="F55" s="668"/>
      <c r="G55" s="750">
        <v>2400</v>
      </c>
      <c r="H55" s="750">
        <v>2400</v>
      </c>
      <c r="I55" s="743">
        <v>24343</v>
      </c>
      <c r="J55" s="750">
        <v>1200</v>
      </c>
      <c r="K55" s="750">
        <v>1200</v>
      </c>
      <c r="L55" s="668" t="s">
        <v>279</v>
      </c>
      <c r="M55" s="750">
        <v>1200</v>
      </c>
      <c r="N55" s="751">
        <v>0</v>
      </c>
    </row>
    <row r="56" spans="1:14" ht="42">
      <c r="A56" s="666">
        <v>42</v>
      </c>
      <c r="B56" s="669" t="s">
        <v>899</v>
      </c>
      <c r="C56" s="668" t="s">
        <v>293</v>
      </c>
      <c r="D56" s="668" t="s">
        <v>900</v>
      </c>
      <c r="E56" s="668" t="s">
        <v>259</v>
      </c>
      <c r="F56" s="668"/>
      <c r="G56" s="750">
        <v>9500</v>
      </c>
      <c r="H56" s="750">
        <v>9500</v>
      </c>
      <c r="I56" s="743">
        <v>24348</v>
      </c>
      <c r="J56" s="750">
        <v>4750</v>
      </c>
      <c r="K56" s="750">
        <v>4750</v>
      </c>
      <c r="L56" s="668" t="s">
        <v>279</v>
      </c>
      <c r="M56" s="750">
        <v>4750</v>
      </c>
      <c r="N56" s="751">
        <v>0</v>
      </c>
    </row>
    <row r="57" spans="1:14" ht="63">
      <c r="A57" s="666">
        <v>43</v>
      </c>
      <c r="B57" s="669" t="s">
        <v>901</v>
      </c>
      <c r="C57" s="668" t="s">
        <v>796</v>
      </c>
      <c r="D57" s="669" t="s">
        <v>797</v>
      </c>
      <c r="E57" s="668" t="s">
        <v>259</v>
      </c>
      <c r="F57" s="668"/>
      <c r="G57" s="750">
        <v>4200</v>
      </c>
      <c r="H57" s="750">
        <v>4200</v>
      </c>
      <c r="I57" s="743">
        <v>24348</v>
      </c>
      <c r="J57" s="750">
        <v>2100</v>
      </c>
      <c r="K57" s="750">
        <v>2100</v>
      </c>
      <c r="L57" s="668" t="s">
        <v>279</v>
      </c>
      <c r="M57" s="750">
        <v>2100</v>
      </c>
      <c r="N57" s="751">
        <v>0</v>
      </c>
    </row>
    <row r="58" spans="1:14" ht="21">
      <c r="A58" s="666">
        <v>44</v>
      </c>
      <c r="B58" s="669" t="s">
        <v>902</v>
      </c>
      <c r="C58" s="668" t="s">
        <v>516</v>
      </c>
      <c r="D58" s="668" t="s">
        <v>802</v>
      </c>
      <c r="E58" s="668" t="s">
        <v>262</v>
      </c>
      <c r="F58" s="668"/>
      <c r="G58" s="750">
        <v>120000</v>
      </c>
      <c r="H58" s="750">
        <v>120000</v>
      </c>
      <c r="I58" s="743">
        <v>24360</v>
      </c>
      <c r="J58" s="750">
        <v>120000</v>
      </c>
      <c r="K58" s="750" t="s">
        <v>279</v>
      </c>
      <c r="L58" s="668" t="s">
        <v>279</v>
      </c>
      <c r="M58" s="750" t="s">
        <v>279</v>
      </c>
      <c r="N58" s="751">
        <v>0</v>
      </c>
    </row>
  </sheetData>
  <mergeCells count="20">
    <mergeCell ref="A1:N1"/>
    <mergeCell ref="A2:N2"/>
    <mergeCell ref="A3:N3"/>
    <mergeCell ref="A4:N4"/>
    <mergeCell ref="A6:A8"/>
    <mergeCell ref="B6:B8"/>
    <mergeCell ref="C6:C8"/>
    <mergeCell ref="D6:D8"/>
    <mergeCell ref="E6:E8"/>
    <mergeCell ref="F6:F8"/>
    <mergeCell ref="A11:B11"/>
    <mergeCell ref="G6:G8"/>
    <mergeCell ref="H6:I6"/>
    <mergeCell ref="K6:M6"/>
    <mergeCell ref="N6:N8"/>
    <mergeCell ref="H7:H8"/>
    <mergeCell ref="I7:I8"/>
    <mergeCell ref="J7:J8"/>
    <mergeCell ref="K7:L7"/>
    <mergeCell ref="M7:M8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42" orientation="landscape" r:id="rId1"/>
  <rowBreaks count="1" manualBreakCount="1">
    <brk id="45" max="1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64"/>
  <sheetViews>
    <sheetView view="pageBreakPreview" topLeftCell="A4" zoomScale="80" zoomScaleNormal="100" zoomScaleSheetLayoutView="80" workbookViewId="0">
      <selection activeCell="C29" sqref="C29"/>
    </sheetView>
  </sheetViews>
  <sheetFormatPr defaultColWidth="9.109375" defaultRowHeight="14.4"/>
  <cols>
    <col min="1" max="1" width="6" style="227" customWidth="1"/>
    <col min="2" max="2" width="45.88671875" style="228" customWidth="1"/>
    <col min="3" max="3" width="26.109375" style="228" bestFit="1" customWidth="1"/>
    <col min="4" max="4" width="35.44140625" style="228" customWidth="1"/>
    <col min="5" max="5" width="27" style="228" customWidth="1"/>
    <col min="6" max="6" width="26.33203125" style="229" customWidth="1"/>
    <col min="7" max="7" width="27.5546875" style="230" customWidth="1"/>
    <col min="8" max="8" width="21" style="231" customWidth="1"/>
    <col min="9" max="9" width="21" style="229" customWidth="1"/>
    <col min="10" max="10" width="19.44140625" style="231" customWidth="1"/>
    <col min="11" max="11" width="18.44140625" style="229" customWidth="1"/>
    <col min="12" max="12" width="18.109375" style="229" customWidth="1"/>
    <col min="13" max="13" width="18.44140625" style="229" customWidth="1"/>
    <col min="14" max="14" width="18.33203125" style="229" customWidth="1"/>
    <col min="15" max="16384" width="9.109375" style="174"/>
  </cols>
  <sheetData>
    <row r="1" spans="1:14" ht="28.8">
      <c r="A1" s="2076" t="s">
        <v>210</v>
      </c>
      <c r="B1" s="2076"/>
      <c r="C1" s="2076"/>
      <c r="D1" s="2076"/>
      <c r="E1" s="2076"/>
      <c r="F1" s="2076"/>
      <c r="G1" s="2076"/>
      <c r="H1" s="2076"/>
      <c r="I1" s="2076"/>
      <c r="J1" s="2076"/>
      <c r="K1" s="2076"/>
      <c r="L1" s="2076"/>
      <c r="M1" s="2076"/>
      <c r="N1" s="2076"/>
    </row>
    <row r="2" spans="1:14" s="175" customFormat="1" ht="28.8">
      <c r="A2" s="2077" t="s">
        <v>224</v>
      </c>
      <c r="B2" s="2077"/>
      <c r="C2" s="2077"/>
      <c r="D2" s="2077"/>
      <c r="E2" s="2077"/>
      <c r="F2" s="2077"/>
      <c r="G2" s="2077"/>
      <c r="H2" s="2077"/>
      <c r="I2" s="2077"/>
      <c r="J2" s="2077"/>
      <c r="K2" s="2077"/>
      <c r="L2" s="2077"/>
      <c r="M2" s="2077"/>
      <c r="N2" s="2077"/>
    </row>
    <row r="3" spans="1:14" ht="33" customHeight="1">
      <c r="A3" s="2078" t="s">
        <v>225</v>
      </c>
      <c r="B3" s="2078"/>
      <c r="C3" s="2078"/>
      <c r="D3" s="2078"/>
      <c r="E3" s="2078"/>
      <c r="F3" s="2078"/>
      <c r="G3" s="2078"/>
      <c r="H3" s="2078"/>
      <c r="I3" s="2078"/>
      <c r="J3" s="2078"/>
      <c r="K3" s="2078"/>
      <c r="L3" s="2078"/>
      <c r="M3" s="2078"/>
      <c r="N3" s="2078"/>
    </row>
    <row r="4" spans="1:14" ht="33" customHeight="1">
      <c r="A4" s="2078" t="s">
        <v>446</v>
      </c>
      <c r="B4" s="2078"/>
      <c r="C4" s="2078"/>
      <c r="D4" s="2078"/>
      <c r="E4" s="2078"/>
      <c r="F4" s="2078"/>
      <c r="G4" s="2078"/>
      <c r="H4" s="2078"/>
      <c r="I4" s="2078"/>
      <c r="J4" s="2078"/>
      <c r="K4" s="2078"/>
      <c r="L4" s="2078"/>
      <c r="M4" s="2078"/>
      <c r="N4" s="2078"/>
    </row>
    <row r="5" spans="1:14" ht="21">
      <c r="A5" s="179"/>
      <c r="B5" s="180"/>
      <c r="C5" s="180"/>
      <c r="D5" s="180"/>
      <c r="E5" s="180"/>
      <c r="F5" s="173"/>
      <c r="G5" s="181"/>
      <c r="H5" s="181"/>
      <c r="I5" s="173"/>
      <c r="J5" s="181"/>
      <c r="K5" s="173"/>
      <c r="L5" s="173"/>
      <c r="M5" s="173"/>
      <c r="N5" s="173"/>
    </row>
    <row r="6" spans="1:14" ht="51.6">
      <c r="A6" s="2113" t="s">
        <v>56</v>
      </c>
      <c r="B6" s="2115" t="s">
        <v>226</v>
      </c>
      <c r="C6" s="2115" t="s">
        <v>227</v>
      </c>
      <c r="D6" s="2115" t="s">
        <v>228</v>
      </c>
      <c r="E6" s="2115" t="s">
        <v>229</v>
      </c>
      <c r="F6" s="2117" t="s">
        <v>230</v>
      </c>
      <c r="G6" s="2121" t="s">
        <v>231</v>
      </c>
      <c r="H6" s="2122" t="s">
        <v>232</v>
      </c>
      <c r="I6" s="2123"/>
      <c r="J6" s="182" t="s">
        <v>233</v>
      </c>
      <c r="K6" s="2114" t="s">
        <v>234</v>
      </c>
      <c r="L6" s="2114"/>
      <c r="M6" s="2124"/>
      <c r="N6" s="2125" t="s">
        <v>235</v>
      </c>
    </row>
    <row r="7" spans="1:14" ht="46.5" customHeight="1">
      <c r="A7" s="2114"/>
      <c r="B7" s="2116"/>
      <c r="C7" s="2116"/>
      <c r="D7" s="2116"/>
      <c r="E7" s="2116"/>
      <c r="F7" s="2117"/>
      <c r="G7" s="2121"/>
      <c r="H7" s="2126" t="s">
        <v>236</v>
      </c>
      <c r="I7" s="2127" t="s">
        <v>237</v>
      </c>
      <c r="J7" s="2129" t="s">
        <v>238</v>
      </c>
      <c r="K7" s="2116" t="s">
        <v>239</v>
      </c>
      <c r="L7" s="2116"/>
      <c r="M7" s="2117" t="s">
        <v>240</v>
      </c>
      <c r="N7" s="2125"/>
    </row>
    <row r="8" spans="1:14" ht="51.6">
      <c r="A8" s="2114"/>
      <c r="B8" s="2116"/>
      <c r="C8" s="2116"/>
      <c r="D8" s="2116"/>
      <c r="E8" s="2116"/>
      <c r="F8" s="2117"/>
      <c r="G8" s="2121"/>
      <c r="H8" s="2126"/>
      <c r="I8" s="2128"/>
      <c r="J8" s="2129"/>
      <c r="K8" s="183" t="s">
        <v>241</v>
      </c>
      <c r="L8" s="183" t="s">
        <v>242</v>
      </c>
      <c r="M8" s="2117"/>
      <c r="N8" s="2125"/>
    </row>
    <row r="9" spans="1:14" ht="25.8">
      <c r="A9" s="184"/>
      <c r="B9" s="2118" t="s">
        <v>243</v>
      </c>
      <c r="C9" s="2119"/>
      <c r="D9" s="2120"/>
      <c r="E9" s="185"/>
      <c r="F9" s="186"/>
      <c r="G9" s="187"/>
      <c r="H9" s="188"/>
      <c r="I9" s="189"/>
      <c r="J9" s="190"/>
      <c r="K9" s="191"/>
      <c r="L9" s="191"/>
      <c r="M9" s="186"/>
      <c r="N9" s="192"/>
    </row>
    <row r="10" spans="1:14" s="202" customFormat="1" ht="87.75" customHeight="1">
      <c r="A10" s="193">
        <v>1</v>
      </c>
      <c r="B10" s="194" t="s">
        <v>244</v>
      </c>
      <c r="C10" s="194" t="s">
        <v>245</v>
      </c>
      <c r="D10" s="194" t="s">
        <v>246</v>
      </c>
      <c r="E10" s="195" t="s">
        <v>247</v>
      </c>
      <c r="F10" s="196"/>
      <c r="G10" s="197">
        <v>110000</v>
      </c>
      <c r="H10" s="198">
        <v>44000</v>
      </c>
      <c r="I10" s="199">
        <v>243164</v>
      </c>
      <c r="J10" s="200">
        <v>39600</v>
      </c>
      <c r="K10" s="194"/>
      <c r="L10" s="194"/>
      <c r="M10" s="196"/>
      <c r="N10" s="201"/>
    </row>
    <row r="11" spans="1:14" s="202" customFormat="1" ht="50.1" customHeight="1">
      <c r="A11" s="193">
        <v>2</v>
      </c>
      <c r="B11" s="194" t="s">
        <v>248</v>
      </c>
      <c r="C11" s="194" t="s">
        <v>249</v>
      </c>
      <c r="D11" s="194" t="s">
        <v>250</v>
      </c>
      <c r="E11" s="194" t="s">
        <v>251</v>
      </c>
      <c r="F11" s="196"/>
      <c r="G11" s="197">
        <v>2600</v>
      </c>
      <c r="H11" s="198">
        <v>2600</v>
      </c>
      <c r="I11" s="199">
        <v>243195</v>
      </c>
      <c r="J11" s="200">
        <v>1300</v>
      </c>
      <c r="K11" s="194"/>
      <c r="L11" s="194"/>
      <c r="M11" s="196"/>
      <c r="N11" s="201"/>
    </row>
    <row r="12" spans="1:14" s="202" customFormat="1" ht="50.1" customHeight="1">
      <c r="A12" s="193">
        <v>3</v>
      </c>
      <c r="B12" s="194" t="s">
        <v>252</v>
      </c>
      <c r="C12" s="194" t="s">
        <v>253</v>
      </c>
      <c r="D12" s="194" t="s">
        <v>254</v>
      </c>
      <c r="E12" s="194" t="s">
        <v>255</v>
      </c>
      <c r="F12" s="196"/>
      <c r="G12" s="197">
        <v>3300</v>
      </c>
      <c r="H12" s="198">
        <v>3300</v>
      </c>
      <c r="I12" s="199">
        <v>243214</v>
      </c>
      <c r="J12" s="200">
        <v>1650</v>
      </c>
      <c r="K12" s="194"/>
      <c r="L12" s="194"/>
      <c r="M12" s="196"/>
      <c r="N12" s="201"/>
    </row>
    <row r="13" spans="1:14" s="202" customFormat="1" ht="50.1" customHeight="1">
      <c r="A13" s="193">
        <v>4</v>
      </c>
      <c r="B13" s="194" t="s">
        <v>256</v>
      </c>
      <c r="C13" s="194" t="s">
        <v>257</v>
      </c>
      <c r="D13" s="194" t="s">
        <v>258</v>
      </c>
      <c r="E13" s="194" t="s">
        <v>259</v>
      </c>
      <c r="F13" s="196"/>
      <c r="G13" s="197">
        <v>5400</v>
      </c>
      <c r="H13" s="198">
        <v>5400</v>
      </c>
      <c r="I13" s="199">
        <v>243178</v>
      </c>
      <c r="J13" s="200">
        <v>3332</v>
      </c>
      <c r="K13" s="194"/>
      <c r="L13" s="194"/>
      <c r="M13" s="196"/>
      <c r="N13" s="201"/>
    </row>
    <row r="14" spans="1:14" s="202" customFormat="1" ht="75.75" customHeight="1">
      <c r="A14" s="193">
        <v>5</v>
      </c>
      <c r="B14" s="194" t="s">
        <v>260</v>
      </c>
      <c r="C14" s="194" t="s">
        <v>245</v>
      </c>
      <c r="D14" s="194" t="s">
        <v>261</v>
      </c>
      <c r="E14" s="194" t="s">
        <v>262</v>
      </c>
      <c r="F14" s="196"/>
      <c r="G14" s="197">
        <v>19800</v>
      </c>
      <c r="H14" s="198">
        <v>19800</v>
      </c>
      <c r="I14" s="199">
        <v>243216</v>
      </c>
      <c r="J14" s="200">
        <v>8400</v>
      </c>
      <c r="K14" s="194"/>
      <c r="L14" s="194"/>
      <c r="M14" s="196"/>
      <c r="N14" s="201"/>
    </row>
    <row r="15" spans="1:14" s="203" customFormat="1" ht="55.5" customHeight="1">
      <c r="A15" s="193">
        <v>6</v>
      </c>
      <c r="B15" s="194" t="s">
        <v>263</v>
      </c>
      <c r="C15" s="194" t="s">
        <v>264</v>
      </c>
      <c r="D15" s="194" t="s">
        <v>265</v>
      </c>
      <c r="E15" s="194" t="s">
        <v>251</v>
      </c>
      <c r="F15" s="196"/>
      <c r="G15" s="197">
        <v>17340</v>
      </c>
      <c r="H15" s="198">
        <v>17340</v>
      </c>
      <c r="I15" s="199">
        <v>243236</v>
      </c>
      <c r="J15" s="200">
        <v>12330</v>
      </c>
      <c r="K15" s="194"/>
      <c r="L15" s="194"/>
      <c r="M15" s="196"/>
      <c r="N15" s="201"/>
    </row>
    <row r="16" spans="1:14" s="203" customFormat="1" ht="84" customHeight="1">
      <c r="A16" s="204">
        <v>7</v>
      </c>
      <c r="B16" s="205" t="s">
        <v>266</v>
      </c>
      <c r="C16" s="194" t="s">
        <v>245</v>
      </c>
      <c r="D16" s="194" t="s">
        <v>261</v>
      </c>
      <c r="E16" s="194" t="s">
        <v>262</v>
      </c>
      <c r="F16" s="206"/>
      <c r="G16" s="207">
        <v>19800</v>
      </c>
      <c r="H16" s="208">
        <v>19800</v>
      </c>
      <c r="I16" s="209">
        <v>243263</v>
      </c>
      <c r="J16" s="208">
        <v>14099.4</v>
      </c>
      <c r="K16" s="205"/>
      <c r="L16" s="205"/>
      <c r="M16" s="206"/>
      <c r="N16" s="210"/>
    </row>
    <row r="17" spans="1:14" s="217" customFormat="1" ht="61.5" customHeight="1">
      <c r="A17" s="211">
        <v>8</v>
      </c>
      <c r="B17" s="195" t="s">
        <v>267</v>
      </c>
      <c r="C17" s="195" t="s">
        <v>268</v>
      </c>
      <c r="D17" s="212" t="s">
        <v>269</v>
      </c>
      <c r="E17" s="194" t="s">
        <v>259</v>
      </c>
      <c r="F17" s="213"/>
      <c r="G17" s="214">
        <v>6200</v>
      </c>
      <c r="H17" s="215">
        <v>6200</v>
      </c>
      <c r="I17" s="216">
        <v>243245</v>
      </c>
      <c r="J17" s="215">
        <v>1860</v>
      </c>
      <c r="K17" s="213"/>
      <c r="L17" s="213"/>
      <c r="M17" s="213"/>
      <c r="N17" s="213"/>
    </row>
    <row r="18" spans="1:14" s="217" customFormat="1" ht="49.5" customHeight="1">
      <c r="A18" s="211">
        <v>9</v>
      </c>
      <c r="B18" s="195" t="s">
        <v>270</v>
      </c>
      <c r="C18" s="195" t="s">
        <v>257</v>
      </c>
      <c r="D18" s="195" t="s">
        <v>271</v>
      </c>
      <c r="E18" s="194" t="s">
        <v>259</v>
      </c>
      <c r="F18" s="213"/>
      <c r="G18" s="214">
        <v>4000</v>
      </c>
      <c r="H18" s="215">
        <v>4000</v>
      </c>
      <c r="I18" s="216">
        <v>243248</v>
      </c>
      <c r="J18" s="215">
        <v>2000</v>
      </c>
      <c r="K18" s="213"/>
      <c r="L18" s="213"/>
      <c r="M18" s="213"/>
      <c r="N18" s="213"/>
    </row>
    <row r="19" spans="1:14" s="217" customFormat="1" ht="49.5" customHeight="1">
      <c r="A19" s="211">
        <v>10</v>
      </c>
      <c r="B19" s="195" t="s">
        <v>272</v>
      </c>
      <c r="C19" s="194" t="s">
        <v>264</v>
      </c>
      <c r="D19" s="195" t="s">
        <v>273</v>
      </c>
      <c r="E19" s="194" t="s">
        <v>259</v>
      </c>
      <c r="F19" s="213"/>
      <c r="G19" s="214">
        <v>2400</v>
      </c>
      <c r="H19" s="215">
        <v>2400</v>
      </c>
      <c r="I19" s="216">
        <v>243243</v>
      </c>
      <c r="J19" s="215">
        <v>1200</v>
      </c>
      <c r="K19" s="213"/>
      <c r="L19" s="213"/>
      <c r="M19" s="213"/>
      <c r="N19" s="213"/>
    </row>
    <row r="20" spans="1:14" s="217" customFormat="1" ht="49.5" customHeight="1">
      <c r="A20" s="211">
        <v>11</v>
      </c>
      <c r="B20" s="195" t="s">
        <v>274</v>
      </c>
      <c r="C20" s="195" t="s">
        <v>268</v>
      </c>
      <c r="D20" s="195" t="s">
        <v>275</v>
      </c>
      <c r="E20" s="194" t="s">
        <v>259</v>
      </c>
      <c r="F20" s="213"/>
      <c r="G20" s="214">
        <v>700</v>
      </c>
      <c r="H20" s="215">
        <v>700</v>
      </c>
      <c r="I20" s="216">
        <v>243245</v>
      </c>
      <c r="J20" s="215">
        <v>210</v>
      </c>
      <c r="K20" s="213"/>
      <c r="L20" s="213"/>
      <c r="M20" s="213"/>
      <c r="N20" s="213"/>
    </row>
    <row r="21" spans="1:14" s="217" customFormat="1" ht="81" customHeight="1">
      <c r="A21" s="211">
        <v>12</v>
      </c>
      <c r="B21" s="195" t="s">
        <v>276</v>
      </c>
      <c r="C21" s="195" t="s">
        <v>277</v>
      </c>
      <c r="D21" s="195" t="s">
        <v>278</v>
      </c>
      <c r="E21" s="195" t="s">
        <v>247</v>
      </c>
      <c r="F21" s="213"/>
      <c r="G21" s="214">
        <v>133500</v>
      </c>
      <c r="H21" s="215" t="s">
        <v>279</v>
      </c>
      <c r="I21" s="218" t="s">
        <v>279</v>
      </c>
      <c r="J21" s="215" t="s">
        <v>279</v>
      </c>
      <c r="K21" s="213"/>
      <c r="L21" s="213"/>
      <c r="M21" s="213"/>
      <c r="N21" s="213"/>
    </row>
    <row r="22" spans="1:14" s="217" customFormat="1" ht="49.5" customHeight="1">
      <c r="A22" s="211">
        <v>13</v>
      </c>
      <c r="B22" s="195" t="s">
        <v>280</v>
      </c>
      <c r="C22" s="195" t="s">
        <v>281</v>
      </c>
      <c r="D22" s="195" t="s">
        <v>282</v>
      </c>
      <c r="E22" s="195" t="s">
        <v>247</v>
      </c>
      <c r="F22" s="213"/>
      <c r="G22" s="214">
        <v>3600</v>
      </c>
      <c r="H22" s="215">
        <v>3600</v>
      </c>
      <c r="I22" s="216">
        <v>243266</v>
      </c>
      <c r="J22" s="215">
        <v>3240</v>
      </c>
      <c r="K22" s="213"/>
      <c r="L22" s="213"/>
      <c r="M22" s="213"/>
      <c r="N22" s="213"/>
    </row>
    <row r="23" spans="1:14" s="217" customFormat="1" ht="49.5" customHeight="1">
      <c r="A23" s="211">
        <v>14</v>
      </c>
      <c r="B23" s="195" t="s">
        <v>283</v>
      </c>
      <c r="C23" s="195" t="s">
        <v>257</v>
      </c>
      <c r="D23" s="195" t="s">
        <v>284</v>
      </c>
      <c r="E23" s="194" t="s">
        <v>259</v>
      </c>
      <c r="F23" s="213"/>
      <c r="G23" s="214">
        <v>5300</v>
      </c>
      <c r="H23" s="215">
        <v>5300</v>
      </c>
      <c r="I23" s="216">
        <v>243270</v>
      </c>
      <c r="J23" s="215">
        <v>2650</v>
      </c>
      <c r="K23" s="213"/>
      <c r="L23" s="213"/>
      <c r="M23" s="213"/>
      <c r="N23" s="213"/>
    </row>
    <row r="24" spans="1:14" s="217" customFormat="1" ht="84" customHeight="1">
      <c r="A24" s="211">
        <v>15</v>
      </c>
      <c r="B24" s="195" t="s">
        <v>285</v>
      </c>
      <c r="C24" s="195" t="s">
        <v>286</v>
      </c>
      <c r="D24" s="195" t="s">
        <v>287</v>
      </c>
      <c r="E24" s="195" t="s">
        <v>247</v>
      </c>
      <c r="F24" s="213"/>
      <c r="G24" s="219" t="s">
        <v>288</v>
      </c>
      <c r="H24" s="220" t="s">
        <v>279</v>
      </c>
      <c r="I24" s="218" t="s">
        <v>279</v>
      </c>
      <c r="J24" s="215" t="s">
        <v>279</v>
      </c>
      <c r="K24" s="213"/>
      <c r="L24" s="213"/>
      <c r="M24" s="213"/>
      <c r="N24" s="213"/>
    </row>
    <row r="25" spans="1:14" s="217" customFormat="1" ht="49.5" customHeight="1">
      <c r="A25" s="211">
        <v>16</v>
      </c>
      <c r="B25" s="195" t="s">
        <v>289</v>
      </c>
      <c r="C25" s="195" t="s">
        <v>290</v>
      </c>
      <c r="D25" s="195" t="s">
        <v>291</v>
      </c>
      <c r="E25" s="194" t="s">
        <v>259</v>
      </c>
      <c r="F25" s="213"/>
      <c r="G25" s="214">
        <v>600</v>
      </c>
      <c r="H25" s="215">
        <v>600</v>
      </c>
      <c r="I25" s="216">
        <v>243272</v>
      </c>
      <c r="J25" s="215">
        <v>300</v>
      </c>
      <c r="K25" s="213"/>
      <c r="L25" s="213"/>
      <c r="M25" s="213"/>
      <c r="N25" s="213"/>
    </row>
    <row r="26" spans="1:14" s="217" customFormat="1" ht="49.5" customHeight="1">
      <c r="A26" s="211">
        <v>17</v>
      </c>
      <c r="B26" s="195" t="s">
        <v>292</v>
      </c>
      <c r="C26" s="195" t="s">
        <v>293</v>
      </c>
      <c r="D26" s="195" t="s">
        <v>291</v>
      </c>
      <c r="E26" s="194" t="s">
        <v>259</v>
      </c>
      <c r="F26" s="213"/>
      <c r="G26" s="214">
        <v>900</v>
      </c>
      <c r="H26" s="215">
        <v>900</v>
      </c>
      <c r="I26" s="216">
        <v>243272</v>
      </c>
      <c r="J26" s="215">
        <v>270</v>
      </c>
      <c r="K26" s="213"/>
      <c r="L26" s="213"/>
      <c r="M26" s="213"/>
      <c r="N26" s="213"/>
    </row>
    <row r="27" spans="1:14" s="217" customFormat="1" ht="53.25" customHeight="1">
      <c r="A27" s="211">
        <v>18</v>
      </c>
      <c r="B27" s="195" t="s">
        <v>272</v>
      </c>
      <c r="C27" s="194" t="s">
        <v>264</v>
      </c>
      <c r="D27" s="195" t="s">
        <v>273</v>
      </c>
      <c r="E27" s="194" t="s">
        <v>259</v>
      </c>
      <c r="F27" s="213"/>
      <c r="G27" s="214">
        <v>1200</v>
      </c>
      <c r="H27" s="215">
        <v>1200</v>
      </c>
      <c r="I27" s="216">
        <v>243272</v>
      </c>
      <c r="J27" s="215">
        <v>600</v>
      </c>
      <c r="K27" s="213"/>
      <c r="L27" s="213"/>
      <c r="M27" s="213"/>
      <c r="N27" s="213"/>
    </row>
    <row r="28" spans="1:14" s="217" customFormat="1" ht="49.5" customHeight="1">
      <c r="A28" s="211">
        <v>19</v>
      </c>
      <c r="B28" s="194" t="s">
        <v>294</v>
      </c>
      <c r="C28" s="194" t="s">
        <v>264</v>
      </c>
      <c r="D28" s="194" t="s">
        <v>265</v>
      </c>
      <c r="E28" s="194" t="s">
        <v>251</v>
      </c>
      <c r="F28" s="213"/>
      <c r="G28" s="214">
        <v>17700</v>
      </c>
      <c r="H28" s="215" t="s">
        <v>279</v>
      </c>
      <c r="I28" s="216" t="s">
        <v>279</v>
      </c>
      <c r="J28" s="215" t="s">
        <v>279</v>
      </c>
      <c r="K28" s="213"/>
      <c r="L28" s="213"/>
      <c r="M28" s="213"/>
      <c r="N28" s="213"/>
    </row>
    <row r="29" spans="1:14" s="217" customFormat="1" ht="49.5" customHeight="1">
      <c r="A29" s="211">
        <v>20</v>
      </c>
      <c r="B29" s="205" t="s">
        <v>295</v>
      </c>
      <c r="C29" s="194" t="s">
        <v>245</v>
      </c>
      <c r="D29" s="194" t="s">
        <v>246</v>
      </c>
      <c r="E29" s="205" t="s">
        <v>247</v>
      </c>
      <c r="F29" s="213"/>
      <c r="G29" s="214">
        <v>60000</v>
      </c>
      <c r="H29" s="215">
        <v>30000</v>
      </c>
      <c r="I29" s="216">
        <v>243283</v>
      </c>
      <c r="J29" s="215">
        <v>27000</v>
      </c>
      <c r="K29" s="213"/>
      <c r="L29" s="213"/>
      <c r="M29" s="213"/>
      <c r="N29" s="213"/>
    </row>
    <row r="30" spans="1:14" s="217" customFormat="1" ht="54" customHeight="1">
      <c r="A30" s="211">
        <v>21</v>
      </c>
      <c r="B30" s="205" t="s">
        <v>296</v>
      </c>
      <c r="C30" s="205" t="s">
        <v>297</v>
      </c>
      <c r="D30" s="205" t="s">
        <v>298</v>
      </c>
      <c r="E30" s="194" t="s">
        <v>259</v>
      </c>
      <c r="F30" s="213"/>
      <c r="G30" s="214">
        <v>2000</v>
      </c>
      <c r="H30" s="215">
        <v>2000</v>
      </c>
      <c r="I30" s="216">
        <v>243277</v>
      </c>
      <c r="J30" s="215">
        <v>900</v>
      </c>
      <c r="K30" s="213"/>
      <c r="L30" s="213"/>
      <c r="M30" s="213"/>
      <c r="N30" s="213"/>
    </row>
    <row r="31" spans="1:14" s="217" customFormat="1" ht="68.25" customHeight="1">
      <c r="A31" s="211">
        <v>22</v>
      </c>
      <c r="B31" s="205" t="s">
        <v>299</v>
      </c>
      <c r="C31" s="205" t="s">
        <v>297</v>
      </c>
      <c r="D31" s="205" t="s">
        <v>300</v>
      </c>
      <c r="E31" s="194" t="s">
        <v>259</v>
      </c>
      <c r="F31" s="213"/>
      <c r="G31" s="214">
        <v>2400</v>
      </c>
      <c r="H31" s="215">
        <v>2400</v>
      </c>
      <c r="I31" s="216">
        <v>243285</v>
      </c>
      <c r="J31" s="215">
        <v>720</v>
      </c>
      <c r="K31" s="213"/>
      <c r="L31" s="213"/>
      <c r="M31" s="213"/>
      <c r="N31" s="213"/>
    </row>
    <row r="32" spans="1:14" s="217" customFormat="1" ht="49.5" customHeight="1">
      <c r="A32" s="211"/>
      <c r="B32" s="221"/>
      <c r="C32" s="194"/>
      <c r="D32" s="221"/>
      <c r="E32" s="194"/>
      <c r="F32" s="213"/>
      <c r="G32" s="214"/>
      <c r="H32" s="215"/>
      <c r="I32" s="222"/>
      <c r="J32" s="215"/>
      <c r="K32" s="213"/>
      <c r="L32" s="213"/>
      <c r="M32" s="213"/>
      <c r="N32" s="213"/>
    </row>
    <row r="33" spans="1:15" s="217" customFormat="1" ht="49.5" customHeight="1">
      <c r="A33" s="211"/>
      <c r="B33" s="221"/>
      <c r="C33" s="194"/>
      <c r="D33" s="221"/>
      <c r="E33" s="194"/>
      <c r="F33" s="213"/>
      <c r="G33" s="214"/>
      <c r="H33" s="215">
        <f>SUM(H10:H32)</f>
        <v>171540</v>
      </c>
      <c r="I33" s="222" t="s">
        <v>309</v>
      </c>
      <c r="J33" s="215"/>
      <c r="K33" s="213"/>
      <c r="L33" s="213"/>
      <c r="M33" s="213"/>
      <c r="N33" s="213"/>
    </row>
    <row r="34" spans="1:15" s="217" customFormat="1" ht="49.5" customHeight="1">
      <c r="A34" s="171"/>
      <c r="B34" s="221" t="s">
        <v>362</v>
      </c>
      <c r="C34" s="282"/>
      <c r="D34" s="283"/>
      <c r="E34" s="284"/>
      <c r="F34" s="285"/>
      <c r="G34" s="286"/>
      <c r="H34" s="287"/>
      <c r="I34" s="288"/>
      <c r="J34" s="287"/>
      <c r="K34" s="289"/>
      <c r="L34" s="289"/>
      <c r="M34" s="289"/>
      <c r="N34" s="289"/>
    </row>
    <row r="35" spans="1:15" s="217" customFormat="1" ht="49.5" customHeight="1">
      <c r="A35" s="171">
        <v>1</v>
      </c>
      <c r="B35" s="280" t="s">
        <v>360</v>
      </c>
      <c r="C35" s="281" t="s">
        <v>361</v>
      </c>
      <c r="D35" s="290" t="s">
        <v>275</v>
      </c>
      <c r="E35" s="291" t="s">
        <v>259</v>
      </c>
      <c r="F35" s="292"/>
      <c r="G35" s="293">
        <v>700</v>
      </c>
      <c r="H35" s="294">
        <v>700</v>
      </c>
      <c r="I35" s="295">
        <v>243311</v>
      </c>
      <c r="J35" s="296">
        <v>210</v>
      </c>
      <c r="K35" s="289"/>
      <c r="L35" s="289"/>
      <c r="M35" s="289"/>
      <c r="N35" s="289"/>
    </row>
    <row r="36" spans="1:15" s="217" customFormat="1" ht="32.25" customHeight="1">
      <c r="A36" s="438" t="s">
        <v>494</v>
      </c>
      <c r="B36" s="439"/>
      <c r="C36" s="439"/>
      <c r="D36" s="439"/>
      <c r="E36" s="439"/>
      <c r="F36" s="439"/>
      <c r="G36" s="439"/>
      <c r="H36" s="440">
        <f>SUM(H37:H64)</f>
        <v>554160</v>
      </c>
      <c r="I36" s="439"/>
      <c r="J36" s="439"/>
      <c r="K36" s="439"/>
      <c r="L36" s="439"/>
      <c r="M36" s="439"/>
      <c r="N36" s="215"/>
    </row>
    <row r="37" spans="1:15" s="223" customFormat="1" ht="49.5" customHeight="1">
      <c r="A37" s="368">
        <v>1</v>
      </c>
      <c r="B37" s="369" t="s">
        <v>244</v>
      </c>
      <c r="C37" s="369" t="s">
        <v>448</v>
      </c>
      <c r="D37" s="370" t="s">
        <v>246</v>
      </c>
      <c r="E37" s="371" t="s">
        <v>247</v>
      </c>
      <c r="F37" s="372" t="s">
        <v>364</v>
      </c>
      <c r="G37" s="373">
        <v>110000</v>
      </c>
      <c r="H37" s="374">
        <v>44000</v>
      </c>
      <c r="I37" s="375" t="s">
        <v>449</v>
      </c>
      <c r="J37" s="376">
        <v>39600</v>
      </c>
      <c r="K37" s="377"/>
      <c r="L37" s="377"/>
      <c r="M37" s="378"/>
      <c r="N37" s="379">
        <f>G37-H37</f>
        <v>66000</v>
      </c>
      <c r="O37" s="223" t="s">
        <v>495</v>
      </c>
    </row>
    <row r="38" spans="1:15" s="224" customFormat="1" ht="87" customHeight="1">
      <c r="A38" s="368">
        <v>2</v>
      </c>
      <c r="B38" s="380" t="s">
        <v>248</v>
      </c>
      <c r="C38" s="380" t="s">
        <v>450</v>
      </c>
      <c r="D38" s="381" t="s">
        <v>250</v>
      </c>
      <c r="E38" s="382" t="s">
        <v>251</v>
      </c>
      <c r="F38" s="383" t="s">
        <v>364</v>
      </c>
      <c r="G38" s="384">
        <v>2600</v>
      </c>
      <c r="H38" s="374">
        <v>2600</v>
      </c>
      <c r="I38" s="385" t="s">
        <v>451</v>
      </c>
      <c r="J38" s="386">
        <v>1300</v>
      </c>
      <c r="K38" s="387">
        <v>1300</v>
      </c>
      <c r="L38" s="388">
        <v>0</v>
      </c>
      <c r="M38" s="389">
        <f>K38+L38</f>
        <v>1300</v>
      </c>
      <c r="N38" s="390">
        <f>G38-H38</f>
        <v>0</v>
      </c>
      <c r="O38" s="223" t="s">
        <v>495</v>
      </c>
    </row>
    <row r="39" spans="1:15" s="224" customFormat="1" ht="49.5" customHeight="1">
      <c r="A39" s="368">
        <v>3</v>
      </c>
      <c r="B39" s="380" t="s">
        <v>252</v>
      </c>
      <c r="C39" s="380" t="s">
        <v>452</v>
      </c>
      <c r="D39" s="381" t="s">
        <v>254</v>
      </c>
      <c r="E39" s="382" t="s">
        <v>255</v>
      </c>
      <c r="F39" s="383" t="s">
        <v>364</v>
      </c>
      <c r="G39" s="384">
        <v>3300</v>
      </c>
      <c r="H39" s="374">
        <v>3300</v>
      </c>
      <c r="I39" s="385" t="s">
        <v>453</v>
      </c>
      <c r="J39" s="386">
        <v>1650</v>
      </c>
      <c r="K39" s="387">
        <v>1650</v>
      </c>
      <c r="L39" s="388">
        <v>0</v>
      </c>
      <c r="M39" s="389">
        <f t="shared" ref="M39:M59" si="0">K39+L39</f>
        <v>1650</v>
      </c>
      <c r="N39" s="390">
        <f t="shared" ref="N39:N64" si="1">G39-H39</f>
        <v>0</v>
      </c>
      <c r="O39" s="223" t="s">
        <v>495</v>
      </c>
    </row>
    <row r="40" spans="1:15" s="224" customFormat="1" ht="49.5" customHeight="1">
      <c r="A40" s="368">
        <v>4</v>
      </c>
      <c r="B40" s="380" t="s">
        <v>256</v>
      </c>
      <c r="C40" s="380" t="s">
        <v>454</v>
      </c>
      <c r="D40" s="381" t="s">
        <v>258</v>
      </c>
      <c r="E40" s="382" t="s">
        <v>259</v>
      </c>
      <c r="F40" s="383" t="s">
        <v>364</v>
      </c>
      <c r="G40" s="384">
        <v>5400</v>
      </c>
      <c r="H40" s="374">
        <v>5400</v>
      </c>
      <c r="I40" s="385" t="s">
        <v>455</v>
      </c>
      <c r="J40" s="386">
        <v>3332</v>
      </c>
      <c r="K40" s="387">
        <v>2068</v>
      </c>
      <c r="L40" s="388">
        <v>0</v>
      </c>
      <c r="M40" s="389">
        <f t="shared" si="0"/>
        <v>2068</v>
      </c>
      <c r="N40" s="390">
        <f t="shared" si="1"/>
        <v>0</v>
      </c>
      <c r="O40" s="223" t="s">
        <v>495</v>
      </c>
    </row>
    <row r="41" spans="1:15" s="224" customFormat="1" ht="49.5" customHeight="1">
      <c r="A41" s="368">
        <v>5</v>
      </c>
      <c r="B41" s="380" t="s">
        <v>260</v>
      </c>
      <c r="C41" s="380" t="s">
        <v>448</v>
      </c>
      <c r="D41" s="381" t="s">
        <v>261</v>
      </c>
      <c r="E41" s="382" t="s">
        <v>262</v>
      </c>
      <c r="F41" s="383" t="s">
        <v>364</v>
      </c>
      <c r="G41" s="384">
        <v>19800</v>
      </c>
      <c r="H41" s="374">
        <v>19800</v>
      </c>
      <c r="I41" s="385" t="s">
        <v>456</v>
      </c>
      <c r="J41" s="386">
        <v>8400</v>
      </c>
      <c r="K41" s="387">
        <v>11400</v>
      </c>
      <c r="L41" s="388">
        <v>0</v>
      </c>
      <c r="M41" s="389">
        <f t="shared" si="0"/>
        <v>11400</v>
      </c>
      <c r="N41" s="390">
        <f t="shared" si="1"/>
        <v>0</v>
      </c>
      <c r="O41" s="223" t="s">
        <v>495</v>
      </c>
    </row>
    <row r="42" spans="1:15" s="224" customFormat="1" ht="49.5" customHeight="1">
      <c r="A42" s="368">
        <v>6</v>
      </c>
      <c r="B42" s="380" t="s">
        <v>263</v>
      </c>
      <c r="C42" s="380" t="s">
        <v>457</v>
      </c>
      <c r="D42" s="381" t="s">
        <v>265</v>
      </c>
      <c r="E42" s="382" t="s">
        <v>251</v>
      </c>
      <c r="F42" s="383" t="s">
        <v>364</v>
      </c>
      <c r="G42" s="384">
        <v>17340</v>
      </c>
      <c r="H42" s="374">
        <v>17340</v>
      </c>
      <c r="I42" s="385" t="s">
        <v>458</v>
      </c>
      <c r="J42" s="386">
        <v>12330</v>
      </c>
      <c r="K42" s="387">
        <v>5010</v>
      </c>
      <c r="L42" s="388">
        <v>0</v>
      </c>
      <c r="M42" s="389">
        <f t="shared" si="0"/>
        <v>5010</v>
      </c>
      <c r="N42" s="390">
        <f t="shared" si="1"/>
        <v>0</v>
      </c>
      <c r="O42" s="223" t="s">
        <v>495</v>
      </c>
    </row>
    <row r="43" spans="1:15" s="224" customFormat="1" ht="49.5" customHeight="1">
      <c r="A43" s="368">
        <v>7</v>
      </c>
      <c r="B43" s="369" t="s">
        <v>267</v>
      </c>
      <c r="C43" s="369" t="s">
        <v>459</v>
      </c>
      <c r="D43" s="381" t="s">
        <v>269</v>
      </c>
      <c r="E43" s="382" t="s">
        <v>259</v>
      </c>
      <c r="F43" s="391" t="s">
        <v>364</v>
      </c>
      <c r="G43" s="392">
        <v>6200</v>
      </c>
      <c r="H43" s="393">
        <v>6200</v>
      </c>
      <c r="I43" s="394" t="s">
        <v>460</v>
      </c>
      <c r="J43" s="395">
        <v>1860</v>
      </c>
      <c r="K43" s="387">
        <v>4340</v>
      </c>
      <c r="L43" s="388">
        <v>0</v>
      </c>
      <c r="M43" s="389">
        <f t="shared" si="0"/>
        <v>4340</v>
      </c>
      <c r="N43" s="390">
        <f t="shared" si="1"/>
        <v>0</v>
      </c>
      <c r="O43" s="223" t="s">
        <v>495</v>
      </c>
    </row>
    <row r="44" spans="1:15" s="225" customFormat="1" ht="49.5" customHeight="1">
      <c r="A44" s="368">
        <v>8</v>
      </c>
      <c r="B44" s="380" t="s">
        <v>270</v>
      </c>
      <c r="C44" s="380" t="s">
        <v>454</v>
      </c>
      <c r="D44" s="381" t="s">
        <v>271</v>
      </c>
      <c r="E44" s="382" t="s">
        <v>259</v>
      </c>
      <c r="F44" s="391" t="s">
        <v>364</v>
      </c>
      <c r="G44" s="392">
        <v>4000</v>
      </c>
      <c r="H44" s="393">
        <v>4000</v>
      </c>
      <c r="I44" s="394" t="s">
        <v>461</v>
      </c>
      <c r="J44" s="395">
        <v>2000</v>
      </c>
      <c r="K44" s="387">
        <v>2000</v>
      </c>
      <c r="L44" s="388">
        <v>0</v>
      </c>
      <c r="M44" s="389">
        <f t="shared" si="0"/>
        <v>2000</v>
      </c>
      <c r="N44" s="390">
        <f t="shared" si="1"/>
        <v>0</v>
      </c>
      <c r="O44" s="223" t="s">
        <v>495</v>
      </c>
    </row>
    <row r="45" spans="1:15" s="226" customFormat="1" ht="42">
      <c r="A45" s="368">
        <v>9</v>
      </c>
      <c r="B45" s="380" t="s">
        <v>272</v>
      </c>
      <c r="C45" s="380" t="s">
        <v>457</v>
      </c>
      <c r="D45" s="381" t="s">
        <v>273</v>
      </c>
      <c r="E45" s="382" t="s">
        <v>259</v>
      </c>
      <c r="F45" s="391" t="s">
        <v>364</v>
      </c>
      <c r="G45" s="392">
        <v>2400</v>
      </c>
      <c r="H45" s="393">
        <v>2400</v>
      </c>
      <c r="I45" s="394" t="s">
        <v>462</v>
      </c>
      <c r="J45" s="395">
        <v>1200</v>
      </c>
      <c r="K45" s="387">
        <v>1200</v>
      </c>
      <c r="L45" s="388">
        <v>0</v>
      </c>
      <c r="M45" s="389">
        <f t="shared" si="0"/>
        <v>1200</v>
      </c>
      <c r="N45" s="390">
        <f t="shared" si="1"/>
        <v>0</v>
      </c>
      <c r="O45" s="223" t="s">
        <v>495</v>
      </c>
    </row>
    <row r="46" spans="1:15" ht="42">
      <c r="A46" s="368">
        <v>10</v>
      </c>
      <c r="B46" s="396" t="s">
        <v>274</v>
      </c>
      <c r="C46" s="380" t="s">
        <v>459</v>
      </c>
      <c r="D46" s="397" t="s">
        <v>275</v>
      </c>
      <c r="E46" s="397" t="s">
        <v>259</v>
      </c>
      <c r="F46" s="398" t="s">
        <v>364</v>
      </c>
      <c r="G46" s="399">
        <v>700</v>
      </c>
      <c r="H46" s="400">
        <v>700</v>
      </c>
      <c r="I46" s="401" t="s">
        <v>460</v>
      </c>
      <c r="J46" s="402">
        <v>210</v>
      </c>
      <c r="K46" s="387">
        <v>490</v>
      </c>
      <c r="L46" s="388">
        <v>0</v>
      </c>
      <c r="M46" s="389">
        <f t="shared" si="0"/>
        <v>490</v>
      </c>
      <c r="N46" s="390">
        <f t="shared" si="1"/>
        <v>0</v>
      </c>
      <c r="O46" s="223" t="s">
        <v>495</v>
      </c>
    </row>
    <row r="47" spans="1:15" ht="42">
      <c r="A47" s="368">
        <v>11</v>
      </c>
      <c r="B47" s="396" t="s">
        <v>266</v>
      </c>
      <c r="C47" s="396" t="s">
        <v>448</v>
      </c>
      <c r="D47" s="397" t="s">
        <v>261</v>
      </c>
      <c r="E47" s="397" t="s">
        <v>262</v>
      </c>
      <c r="F47" s="403" t="s">
        <v>364</v>
      </c>
      <c r="G47" s="404">
        <v>19800</v>
      </c>
      <c r="H47" s="405">
        <v>19800</v>
      </c>
      <c r="I47" s="406" t="s">
        <v>463</v>
      </c>
      <c r="J47" s="407">
        <v>14099.4</v>
      </c>
      <c r="K47" s="387">
        <v>5700.6</v>
      </c>
      <c r="L47" s="388">
        <v>0</v>
      </c>
      <c r="M47" s="389">
        <f t="shared" si="0"/>
        <v>5700.6</v>
      </c>
      <c r="N47" s="390">
        <f t="shared" si="1"/>
        <v>0</v>
      </c>
      <c r="O47" s="223" t="s">
        <v>495</v>
      </c>
    </row>
    <row r="48" spans="1:15" ht="42">
      <c r="A48" s="368">
        <v>12</v>
      </c>
      <c r="B48" s="396" t="s">
        <v>280</v>
      </c>
      <c r="C48" s="396" t="s">
        <v>464</v>
      </c>
      <c r="D48" s="397" t="s">
        <v>282</v>
      </c>
      <c r="E48" s="397" t="s">
        <v>247</v>
      </c>
      <c r="F48" s="398" t="s">
        <v>364</v>
      </c>
      <c r="G48" s="408">
        <v>3600</v>
      </c>
      <c r="H48" s="409">
        <v>3600</v>
      </c>
      <c r="I48" s="410" t="s">
        <v>465</v>
      </c>
      <c r="J48" s="390">
        <v>3240</v>
      </c>
      <c r="K48" s="387">
        <v>360</v>
      </c>
      <c r="L48" s="388">
        <v>0</v>
      </c>
      <c r="M48" s="389">
        <f t="shared" si="0"/>
        <v>360</v>
      </c>
      <c r="N48" s="390">
        <f t="shared" si="1"/>
        <v>0</v>
      </c>
      <c r="O48" s="223" t="s">
        <v>495</v>
      </c>
    </row>
    <row r="49" spans="1:15" ht="42">
      <c r="A49" s="368">
        <v>13</v>
      </c>
      <c r="B49" s="396" t="s">
        <v>283</v>
      </c>
      <c r="C49" s="396" t="s">
        <v>454</v>
      </c>
      <c r="D49" s="381" t="s">
        <v>284</v>
      </c>
      <c r="E49" s="382" t="s">
        <v>259</v>
      </c>
      <c r="F49" s="391" t="s">
        <v>364</v>
      </c>
      <c r="G49" s="392">
        <v>5300</v>
      </c>
      <c r="H49" s="393">
        <v>5300</v>
      </c>
      <c r="I49" s="411" t="s">
        <v>466</v>
      </c>
      <c r="J49" s="395">
        <v>2650</v>
      </c>
      <c r="K49" s="387">
        <v>2650</v>
      </c>
      <c r="L49" s="388">
        <v>0</v>
      </c>
      <c r="M49" s="389">
        <f t="shared" si="0"/>
        <v>2650</v>
      </c>
      <c r="N49" s="390">
        <f t="shared" si="1"/>
        <v>0</v>
      </c>
      <c r="O49" s="223" t="s">
        <v>495</v>
      </c>
    </row>
    <row r="50" spans="1:15" ht="42">
      <c r="A50" s="368">
        <v>14</v>
      </c>
      <c r="B50" s="396" t="s">
        <v>289</v>
      </c>
      <c r="C50" s="396" t="s">
        <v>467</v>
      </c>
      <c r="D50" s="381" t="s">
        <v>291</v>
      </c>
      <c r="E50" s="382" t="s">
        <v>259</v>
      </c>
      <c r="F50" s="391" t="s">
        <v>364</v>
      </c>
      <c r="G50" s="412">
        <v>600</v>
      </c>
      <c r="H50" s="413">
        <v>600</v>
      </c>
      <c r="I50" s="411" t="s">
        <v>468</v>
      </c>
      <c r="J50" s="414">
        <v>300</v>
      </c>
      <c r="K50" s="387">
        <v>300</v>
      </c>
      <c r="L50" s="388">
        <v>0</v>
      </c>
      <c r="M50" s="389">
        <f t="shared" si="0"/>
        <v>300</v>
      </c>
      <c r="N50" s="390">
        <f t="shared" si="1"/>
        <v>0</v>
      </c>
      <c r="O50" s="223" t="s">
        <v>495</v>
      </c>
    </row>
    <row r="51" spans="1:15" ht="42">
      <c r="A51" s="368">
        <v>15</v>
      </c>
      <c r="B51" s="396" t="s">
        <v>292</v>
      </c>
      <c r="C51" s="396" t="s">
        <v>469</v>
      </c>
      <c r="D51" s="381" t="s">
        <v>291</v>
      </c>
      <c r="E51" s="382" t="s">
        <v>259</v>
      </c>
      <c r="F51" s="391" t="s">
        <v>364</v>
      </c>
      <c r="G51" s="412">
        <v>900</v>
      </c>
      <c r="H51" s="413">
        <v>900</v>
      </c>
      <c r="I51" s="411" t="s">
        <v>468</v>
      </c>
      <c r="J51" s="414">
        <v>270</v>
      </c>
      <c r="K51" s="387">
        <v>630</v>
      </c>
      <c r="L51" s="388">
        <v>0</v>
      </c>
      <c r="M51" s="389">
        <f t="shared" si="0"/>
        <v>630</v>
      </c>
      <c r="N51" s="390">
        <f t="shared" si="1"/>
        <v>0</v>
      </c>
      <c r="O51" s="223" t="s">
        <v>495</v>
      </c>
    </row>
    <row r="52" spans="1:15" ht="42">
      <c r="A52" s="368">
        <v>16</v>
      </c>
      <c r="B52" s="396" t="s">
        <v>272</v>
      </c>
      <c r="C52" s="396" t="s">
        <v>457</v>
      </c>
      <c r="D52" s="381" t="s">
        <v>273</v>
      </c>
      <c r="E52" s="382" t="s">
        <v>259</v>
      </c>
      <c r="F52" s="391" t="s">
        <v>364</v>
      </c>
      <c r="G52" s="392">
        <v>1200</v>
      </c>
      <c r="H52" s="393">
        <v>1200</v>
      </c>
      <c r="I52" s="411" t="s">
        <v>468</v>
      </c>
      <c r="J52" s="414">
        <v>600</v>
      </c>
      <c r="K52" s="387">
        <v>600</v>
      </c>
      <c r="L52" s="388">
        <v>0</v>
      </c>
      <c r="M52" s="389">
        <f t="shared" si="0"/>
        <v>600</v>
      </c>
      <c r="N52" s="390">
        <f t="shared" si="1"/>
        <v>0</v>
      </c>
      <c r="O52" s="223" t="s">
        <v>495</v>
      </c>
    </row>
    <row r="53" spans="1:15" ht="42">
      <c r="A53" s="368">
        <v>17</v>
      </c>
      <c r="B53" s="396" t="s">
        <v>295</v>
      </c>
      <c r="C53" s="396" t="s">
        <v>448</v>
      </c>
      <c r="D53" s="381" t="s">
        <v>246</v>
      </c>
      <c r="E53" s="382" t="s">
        <v>247</v>
      </c>
      <c r="F53" s="391" t="s">
        <v>364</v>
      </c>
      <c r="G53" s="392">
        <v>60000</v>
      </c>
      <c r="H53" s="393">
        <v>30000</v>
      </c>
      <c r="I53" s="411" t="s">
        <v>470</v>
      </c>
      <c r="J53" s="414">
        <v>27000</v>
      </c>
      <c r="K53" s="377"/>
      <c r="L53" s="377"/>
      <c r="M53" s="378"/>
      <c r="N53" s="390">
        <f t="shared" si="1"/>
        <v>30000</v>
      </c>
      <c r="O53" s="223" t="s">
        <v>495</v>
      </c>
    </row>
    <row r="54" spans="1:15" ht="42">
      <c r="A54" s="368">
        <v>18</v>
      </c>
      <c r="B54" s="396" t="s">
        <v>296</v>
      </c>
      <c r="C54" s="396" t="s">
        <v>471</v>
      </c>
      <c r="D54" s="381" t="s">
        <v>298</v>
      </c>
      <c r="E54" s="382" t="s">
        <v>259</v>
      </c>
      <c r="F54" s="391" t="s">
        <v>364</v>
      </c>
      <c r="G54" s="392">
        <v>2000</v>
      </c>
      <c r="H54" s="393">
        <v>2000</v>
      </c>
      <c r="I54" s="411" t="s">
        <v>472</v>
      </c>
      <c r="J54" s="414">
        <v>1000</v>
      </c>
      <c r="K54" s="415">
        <v>1000</v>
      </c>
      <c r="L54" s="388">
        <v>0</v>
      </c>
      <c r="M54" s="389">
        <f t="shared" si="0"/>
        <v>1000</v>
      </c>
      <c r="N54" s="390">
        <f t="shared" si="1"/>
        <v>0</v>
      </c>
      <c r="O54" s="223" t="s">
        <v>495</v>
      </c>
    </row>
    <row r="55" spans="1:15" ht="42">
      <c r="A55" s="368">
        <v>19</v>
      </c>
      <c r="B55" s="397" t="s">
        <v>294</v>
      </c>
      <c r="C55" s="371" t="s">
        <v>457</v>
      </c>
      <c r="D55" s="381" t="s">
        <v>265</v>
      </c>
      <c r="E55" s="382" t="s">
        <v>251</v>
      </c>
      <c r="F55" s="391"/>
      <c r="G55" s="392">
        <v>17700</v>
      </c>
      <c r="H55" s="393">
        <v>17700</v>
      </c>
      <c r="I55" s="411" t="s">
        <v>473</v>
      </c>
      <c r="J55" s="414" t="s">
        <v>279</v>
      </c>
      <c r="K55" s="377"/>
      <c r="L55" s="377"/>
      <c r="M55" s="378"/>
      <c r="N55" s="390">
        <f t="shared" si="1"/>
        <v>0</v>
      </c>
      <c r="O55" s="223" t="s">
        <v>495</v>
      </c>
    </row>
    <row r="56" spans="1:15" ht="42">
      <c r="A56" s="368">
        <v>20</v>
      </c>
      <c r="B56" s="371" t="s">
        <v>299</v>
      </c>
      <c r="C56" s="397" t="s">
        <v>471</v>
      </c>
      <c r="D56" s="381" t="s">
        <v>300</v>
      </c>
      <c r="E56" s="382" t="s">
        <v>259</v>
      </c>
      <c r="F56" s="391" t="s">
        <v>364</v>
      </c>
      <c r="G56" s="392">
        <v>2400</v>
      </c>
      <c r="H56" s="393">
        <v>2400</v>
      </c>
      <c r="I56" s="411" t="s">
        <v>474</v>
      </c>
      <c r="J56" s="414">
        <v>720</v>
      </c>
      <c r="K56" s="387">
        <v>1680</v>
      </c>
      <c r="L56" s="388">
        <v>0</v>
      </c>
      <c r="M56" s="389">
        <f t="shared" si="0"/>
        <v>1680</v>
      </c>
      <c r="N56" s="390">
        <f t="shared" si="1"/>
        <v>0</v>
      </c>
      <c r="O56" s="223" t="s">
        <v>495</v>
      </c>
    </row>
    <row r="57" spans="1:15" ht="42.6">
      <c r="A57" s="368">
        <v>21</v>
      </c>
      <c r="B57" s="416" t="s">
        <v>360</v>
      </c>
      <c r="C57" s="417" t="s">
        <v>361</v>
      </c>
      <c r="D57" s="381" t="s">
        <v>275</v>
      </c>
      <c r="E57" s="382" t="s">
        <v>259</v>
      </c>
      <c r="F57" s="391"/>
      <c r="G57" s="392">
        <v>700</v>
      </c>
      <c r="H57" s="393">
        <v>700</v>
      </c>
      <c r="I57" s="411" t="s">
        <v>475</v>
      </c>
      <c r="J57" s="414">
        <v>210</v>
      </c>
      <c r="K57" s="387">
        <v>490</v>
      </c>
      <c r="L57" s="388">
        <v>0</v>
      </c>
      <c r="M57" s="389">
        <f t="shared" si="0"/>
        <v>490</v>
      </c>
      <c r="N57" s="390">
        <f t="shared" si="1"/>
        <v>0</v>
      </c>
      <c r="O57" s="223" t="s">
        <v>495</v>
      </c>
    </row>
    <row r="58" spans="1:15" ht="63">
      <c r="A58" s="368">
        <v>22</v>
      </c>
      <c r="B58" s="416" t="s">
        <v>476</v>
      </c>
      <c r="C58" s="417" t="s">
        <v>477</v>
      </c>
      <c r="D58" s="382" t="s">
        <v>278</v>
      </c>
      <c r="E58" s="382" t="s">
        <v>247</v>
      </c>
      <c r="F58" s="391"/>
      <c r="G58" s="392">
        <v>133500</v>
      </c>
      <c r="H58" s="393">
        <v>133500</v>
      </c>
      <c r="I58" s="418" t="s">
        <v>478</v>
      </c>
      <c r="J58" s="414">
        <v>60000</v>
      </c>
      <c r="K58" s="419"/>
      <c r="L58" s="419"/>
      <c r="M58" s="420"/>
      <c r="N58" s="390">
        <f>G58-H58</f>
        <v>0</v>
      </c>
      <c r="O58" s="223" t="s">
        <v>495</v>
      </c>
    </row>
    <row r="59" spans="1:15" ht="63">
      <c r="A59" s="368">
        <v>23</v>
      </c>
      <c r="B59" s="421" t="s">
        <v>479</v>
      </c>
      <c r="C59" s="422" t="s">
        <v>286</v>
      </c>
      <c r="D59" s="422" t="s">
        <v>287</v>
      </c>
      <c r="E59" s="422" t="s">
        <v>247</v>
      </c>
      <c r="F59" s="423" t="s">
        <v>364</v>
      </c>
      <c r="G59" s="424">
        <v>203520</v>
      </c>
      <c r="H59" s="425">
        <v>203520</v>
      </c>
      <c r="I59" s="426" t="s">
        <v>480</v>
      </c>
      <c r="J59" s="414">
        <v>183168</v>
      </c>
      <c r="K59" s="427">
        <v>20352</v>
      </c>
      <c r="L59" s="428">
        <v>0</v>
      </c>
      <c r="M59" s="429">
        <f t="shared" si="0"/>
        <v>20352</v>
      </c>
      <c r="N59" s="395">
        <f t="shared" si="1"/>
        <v>0</v>
      </c>
      <c r="O59" s="223" t="s">
        <v>495</v>
      </c>
    </row>
    <row r="60" spans="1:15" ht="63">
      <c r="A60" s="368">
        <v>24</v>
      </c>
      <c r="B60" s="430" t="s">
        <v>481</v>
      </c>
      <c r="C60" s="416" t="s">
        <v>293</v>
      </c>
      <c r="D60" s="431" t="s">
        <v>482</v>
      </c>
      <c r="E60" s="397" t="s">
        <v>259</v>
      </c>
      <c r="F60" s="432"/>
      <c r="G60" s="433">
        <v>9700</v>
      </c>
      <c r="H60" s="434">
        <v>9700</v>
      </c>
      <c r="I60" s="435" t="s">
        <v>483</v>
      </c>
      <c r="J60" s="434">
        <v>4850</v>
      </c>
      <c r="K60" s="436">
        <v>4850</v>
      </c>
      <c r="L60" s="387">
        <v>0</v>
      </c>
      <c r="M60" s="389">
        <f>K60+L60</f>
        <v>4850</v>
      </c>
      <c r="N60" s="437">
        <f t="shared" si="1"/>
        <v>0</v>
      </c>
      <c r="O60" s="223" t="s">
        <v>495</v>
      </c>
    </row>
    <row r="61" spans="1:15" ht="42">
      <c r="A61" s="368">
        <v>25</v>
      </c>
      <c r="B61" s="430" t="s">
        <v>484</v>
      </c>
      <c r="C61" s="416" t="s">
        <v>293</v>
      </c>
      <c r="D61" s="431" t="s">
        <v>482</v>
      </c>
      <c r="E61" s="397" t="s">
        <v>259</v>
      </c>
      <c r="F61" s="432"/>
      <c r="G61" s="433">
        <v>2400</v>
      </c>
      <c r="H61" s="434">
        <v>2400</v>
      </c>
      <c r="I61" s="435" t="s">
        <v>483</v>
      </c>
      <c r="J61" s="434">
        <v>720</v>
      </c>
      <c r="K61" s="436">
        <v>1680</v>
      </c>
      <c r="L61" s="387">
        <v>0</v>
      </c>
      <c r="M61" s="389">
        <f>K61+L61</f>
        <v>1680</v>
      </c>
      <c r="N61" s="390">
        <f t="shared" si="1"/>
        <v>0</v>
      </c>
      <c r="O61" s="223" t="s">
        <v>495</v>
      </c>
    </row>
    <row r="62" spans="1:15" ht="42">
      <c r="A62" s="368">
        <v>26</v>
      </c>
      <c r="B62" s="430" t="s">
        <v>360</v>
      </c>
      <c r="C62" s="416" t="s">
        <v>361</v>
      </c>
      <c r="D62" s="431" t="s">
        <v>275</v>
      </c>
      <c r="E62" s="397" t="s">
        <v>259</v>
      </c>
      <c r="F62" s="432"/>
      <c r="G62" s="433">
        <v>1700</v>
      </c>
      <c r="H62" s="434">
        <v>1700</v>
      </c>
      <c r="I62" s="435" t="s">
        <v>485</v>
      </c>
      <c r="J62" s="434">
        <v>510</v>
      </c>
      <c r="K62" s="436">
        <v>1190</v>
      </c>
      <c r="L62" s="387">
        <v>0</v>
      </c>
      <c r="M62" s="389">
        <f>K62+L62</f>
        <v>1190</v>
      </c>
      <c r="N62" s="390">
        <f t="shared" si="1"/>
        <v>0</v>
      </c>
      <c r="O62" s="223" t="s">
        <v>495</v>
      </c>
    </row>
    <row r="63" spans="1:15" ht="63">
      <c r="A63" s="368">
        <v>27</v>
      </c>
      <c r="B63" s="430" t="s">
        <v>486</v>
      </c>
      <c r="C63" s="416" t="s">
        <v>487</v>
      </c>
      <c r="D63" s="430" t="s">
        <v>488</v>
      </c>
      <c r="E63" s="397" t="s">
        <v>259</v>
      </c>
      <c r="F63" s="432"/>
      <c r="G63" s="433">
        <v>11000</v>
      </c>
      <c r="H63" s="434">
        <v>11000</v>
      </c>
      <c r="I63" s="435" t="s">
        <v>489</v>
      </c>
      <c r="J63" s="434">
        <v>5500</v>
      </c>
      <c r="K63" s="436">
        <v>5500</v>
      </c>
      <c r="L63" s="387">
        <v>0</v>
      </c>
      <c r="M63" s="389">
        <f>K63+L63</f>
        <v>5500</v>
      </c>
      <c r="N63" s="390">
        <f t="shared" si="1"/>
        <v>0</v>
      </c>
      <c r="O63" s="223" t="s">
        <v>495</v>
      </c>
    </row>
    <row r="64" spans="1:15" ht="42">
      <c r="A64" s="368">
        <v>28</v>
      </c>
      <c r="B64" s="430" t="s">
        <v>490</v>
      </c>
      <c r="C64" s="416" t="s">
        <v>491</v>
      </c>
      <c r="D64" s="430" t="s">
        <v>492</v>
      </c>
      <c r="E64" s="397" t="s">
        <v>259</v>
      </c>
      <c r="F64" s="432"/>
      <c r="G64" s="433">
        <v>2400</v>
      </c>
      <c r="H64" s="434">
        <v>2400</v>
      </c>
      <c r="I64" s="435" t="s">
        <v>493</v>
      </c>
      <c r="J64" s="434">
        <v>1200</v>
      </c>
      <c r="K64" s="436">
        <v>1200</v>
      </c>
      <c r="L64" s="387">
        <v>0</v>
      </c>
      <c r="M64" s="389">
        <f>K64+L64</f>
        <v>1200</v>
      </c>
      <c r="N64" s="390">
        <f t="shared" si="1"/>
        <v>0</v>
      </c>
      <c r="O64" s="223" t="s">
        <v>495</v>
      </c>
    </row>
  </sheetData>
  <mergeCells count="20">
    <mergeCell ref="B9:D9"/>
    <mergeCell ref="G6:G8"/>
    <mergeCell ref="H6:I6"/>
    <mergeCell ref="K6:M6"/>
    <mergeCell ref="N6:N8"/>
    <mergeCell ref="H7:H8"/>
    <mergeCell ref="I7:I8"/>
    <mergeCell ref="J7:J8"/>
    <mergeCell ref="K7:L7"/>
    <mergeCell ref="M7:M8"/>
    <mergeCell ref="A1:N1"/>
    <mergeCell ref="A2:N2"/>
    <mergeCell ref="A3:N3"/>
    <mergeCell ref="A4:N4"/>
    <mergeCell ref="A6:A8"/>
    <mergeCell ref="B6:B8"/>
    <mergeCell ref="C6:C8"/>
    <mergeCell ref="D6:D8"/>
    <mergeCell ref="E6:E8"/>
    <mergeCell ref="F6:F8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42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E11"/>
  <sheetViews>
    <sheetView view="pageBreakPreview" zoomScaleNormal="100" zoomScaleSheetLayoutView="100" workbookViewId="0">
      <selection activeCell="E12" sqref="E12"/>
    </sheetView>
  </sheetViews>
  <sheetFormatPr defaultColWidth="9.109375" defaultRowHeight="21"/>
  <cols>
    <col min="1" max="1" width="9.109375" style="2"/>
    <col min="2" max="2" width="44.5546875" style="2" customWidth="1"/>
    <col min="3" max="3" width="36.6640625" style="2" customWidth="1"/>
    <col min="4" max="4" width="43.109375" style="2" customWidth="1"/>
    <col min="5" max="5" width="23.44140625" style="2" customWidth="1"/>
    <col min="6" max="16384" width="9.109375" style="2"/>
  </cols>
  <sheetData>
    <row r="1" spans="1:5" ht="25.8">
      <c r="A1" s="2130" t="s">
        <v>210</v>
      </c>
      <c r="B1" s="2130"/>
      <c r="C1" s="2130"/>
      <c r="D1" s="2130"/>
      <c r="E1" s="2130"/>
    </row>
    <row r="2" spans="1:5" ht="25.8">
      <c r="A2" s="2131" t="s">
        <v>301</v>
      </c>
      <c r="B2" s="2131"/>
      <c r="C2" s="2131"/>
      <c r="D2" s="2131"/>
      <c r="E2" s="2131"/>
    </row>
    <row r="3" spans="1:5" ht="25.8">
      <c r="A3" s="2132" t="s">
        <v>54</v>
      </c>
      <c r="B3" s="2132"/>
      <c r="C3" s="2132"/>
      <c r="D3" s="2132"/>
      <c r="E3" s="2132"/>
    </row>
    <row r="4" spans="1:5" ht="25.8">
      <c r="A4" s="2132" t="s">
        <v>55</v>
      </c>
      <c r="B4" s="2132"/>
      <c r="C4" s="2132"/>
      <c r="D4" s="2132"/>
      <c r="E4" s="2132"/>
    </row>
    <row r="6" spans="1:5" s="234" customFormat="1" ht="46.8">
      <c r="A6" s="232" t="s">
        <v>56</v>
      </c>
      <c r="B6" s="233" t="s">
        <v>302</v>
      </c>
      <c r="C6" s="232" t="s">
        <v>303</v>
      </c>
      <c r="D6" s="233" t="s">
        <v>304</v>
      </c>
      <c r="E6" s="233" t="s">
        <v>220</v>
      </c>
    </row>
    <row r="7" spans="1:5" ht="50.1" customHeight="1">
      <c r="A7" s="235">
        <v>1</v>
      </c>
      <c r="B7" s="236"/>
      <c r="C7" s="236"/>
      <c r="D7" s="236"/>
      <c r="E7" s="236"/>
    </row>
    <row r="8" spans="1:5" ht="50.1" customHeight="1">
      <c r="A8" s="235">
        <v>2</v>
      </c>
      <c r="B8" s="236"/>
      <c r="C8" s="236"/>
      <c r="D8" s="236"/>
      <c r="E8" s="236"/>
    </row>
    <row r="9" spans="1:5" ht="50.1" customHeight="1">
      <c r="A9" s="235">
        <v>3</v>
      </c>
      <c r="B9" s="236"/>
      <c r="C9" s="236"/>
      <c r="D9" s="236"/>
      <c r="E9" s="236"/>
    </row>
    <row r="10" spans="1:5" ht="50.1" customHeight="1">
      <c r="A10" s="235">
        <v>4</v>
      </c>
      <c r="B10" s="236"/>
      <c r="C10" s="236"/>
      <c r="D10" s="236"/>
      <c r="E10" s="236"/>
    </row>
    <row r="11" spans="1:5" ht="50.1" customHeight="1">
      <c r="A11" s="235">
        <v>5</v>
      </c>
      <c r="B11" s="236"/>
      <c r="C11" s="236"/>
      <c r="D11" s="236"/>
      <c r="E11" s="236"/>
    </row>
  </sheetData>
  <mergeCells count="4">
    <mergeCell ref="A1:E1"/>
    <mergeCell ref="A2:E2"/>
    <mergeCell ref="A3:E3"/>
    <mergeCell ref="A4:E4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90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D12"/>
  <sheetViews>
    <sheetView view="pageBreakPreview" zoomScaleNormal="100" zoomScaleSheetLayoutView="100" workbookViewId="0">
      <selection activeCell="I15" sqref="I15"/>
    </sheetView>
  </sheetViews>
  <sheetFormatPr defaultColWidth="9.109375" defaultRowHeight="21"/>
  <cols>
    <col min="1" max="1" width="9.109375" style="2"/>
    <col min="2" max="2" width="44.5546875" style="2" customWidth="1"/>
    <col min="3" max="3" width="36.6640625" style="2" customWidth="1"/>
    <col min="4" max="4" width="46.88671875" style="2" customWidth="1"/>
    <col min="5" max="16384" width="9.109375" style="2"/>
  </cols>
  <sheetData>
    <row r="1" spans="1:4" ht="23.4">
      <c r="A1" s="2133" t="s">
        <v>210</v>
      </c>
      <c r="B1" s="2133"/>
      <c r="C1" s="2133"/>
      <c r="D1" s="2133"/>
    </row>
    <row r="2" spans="1:4" ht="23.4">
      <c r="A2" s="2133" t="s">
        <v>301</v>
      </c>
      <c r="B2" s="2133"/>
      <c r="C2" s="2133"/>
      <c r="D2" s="2133"/>
    </row>
    <row r="3" spans="1:4" ht="23.4">
      <c r="A3" s="2134" t="s">
        <v>305</v>
      </c>
      <c r="B3" s="2134"/>
      <c r="C3" s="2134"/>
      <c r="D3" s="2134"/>
    </row>
    <row r="4" spans="1:4" ht="28.5" customHeight="1">
      <c r="A4" s="2135" t="s">
        <v>54</v>
      </c>
      <c r="B4" s="2135"/>
      <c r="C4" s="2135"/>
      <c r="D4" s="2135"/>
    </row>
    <row r="5" spans="1:4" ht="28.5" customHeight="1">
      <c r="A5" s="2135" t="s">
        <v>55</v>
      </c>
      <c r="B5" s="2135"/>
      <c r="C5" s="2135"/>
      <c r="D5" s="2135"/>
    </row>
    <row r="7" spans="1:4" s="234" customFormat="1" ht="51.75" customHeight="1">
      <c r="A7" s="232" t="s">
        <v>56</v>
      </c>
      <c r="B7" s="233" t="s">
        <v>306</v>
      </c>
      <c r="C7" s="233" t="s">
        <v>307</v>
      </c>
      <c r="D7" s="233" t="s">
        <v>308</v>
      </c>
    </row>
    <row r="8" spans="1:4" ht="50.1" customHeight="1">
      <c r="A8" s="237">
        <v>1</v>
      </c>
      <c r="B8" s="236"/>
      <c r="C8" s="236"/>
      <c r="D8" s="236"/>
    </row>
    <row r="9" spans="1:4" ht="50.1" customHeight="1">
      <c r="A9" s="237">
        <v>2</v>
      </c>
      <c r="B9" s="236"/>
      <c r="C9" s="236"/>
      <c r="D9" s="236"/>
    </row>
    <row r="10" spans="1:4" ht="50.1" customHeight="1">
      <c r="A10" s="237">
        <v>3</v>
      </c>
      <c r="B10" s="236"/>
      <c r="C10" s="236"/>
      <c r="D10" s="236"/>
    </row>
    <row r="11" spans="1:4" ht="50.1" customHeight="1">
      <c r="A11" s="237">
        <v>4</v>
      </c>
      <c r="B11" s="236"/>
      <c r="C11" s="236"/>
      <c r="D11" s="236"/>
    </row>
    <row r="12" spans="1:4" ht="50.1" customHeight="1">
      <c r="A12" s="237">
        <v>5</v>
      </c>
      <c r="B12" s="236"/>
      <c r="C12" s="236"/>
      <c r="D12" s="236"/>
    </row>
  </sheetData>
  <mergeCells count="5">
    <mergeCell ref="A1:D1"/>
    <mergeCell ref="A2:D2"/>
    <mergeCell ref="A3:D3"/>
    <mergeCell ref="A4:D4"/>
    <mergeCell ref="A5:D5"/>
  </mergeCells>
  <printOptions horizontalCentered="1"/>
  <pageMargins left="0.39370078740157483" right="0.39370078740157483" top="0.59055118110236227" bottom="0.39370078740157483" header="0.31496062992125984" footer="0.3937007874015748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54</vt:i4>
      </vt:variant>
      <vt:variant>
        <vt:lpstr>ช่วงที่มีชื่อ</vt:lpstr>
      </vt:variant>
      <vt:variant>
        <vt:i4>52</vt:i4>
      </vt:variant>
    </vt:vector>
  </HeadingPairs>
  <TitlesOfParts>
    <vt:vector size="106" baseType="lpstr">
      <vt:lpstr>1.1ตาราง กราฟ    </vt:lpstr>
      <vt:lpstr>ย.1_กราฟรายตัวชี้วัด</vt:lpstr>
      <vt:lpstr>ย.2_กราฟรายตัวชี้วัด</vt:lpstr>
      <vt:lpstr>ย3_กราฟรายตัวชี้วัด</vt:lpstr>
      <vt:lpstr>ย.4_กราฟรายตัวชี้วัด</vt:lpstr>
      <vt:lpstr>1.2สรุปผลKR</vt:lpstr>
      <vt:lpstr>2.ใบคั่น เปรียบเทียบแผนผล </vt:lpstr>
      <vt:lpstr>2.1สรุปยุทธ 1-4</vt:lpstr>
      <vt:lpstr>3.ใบคั่น รายงานผล   </vt:lpstr>
      <vt:lpstr>3.1รายงานผล </vt:lpstr>
      <vt:lpstr>ใบคั่น </vt:lpstr>
      <vt:lpstr>RT KPI 1.1 </vt:lpstr>
      <vt:lpstr>RT KPI 1.2 </vt:lpstr>
      <vt:lpstr>RT KPI 1.4 </vt:lpstr>
      <vt:lpstr>RT KPI 1.5 </vt:lpstr>
      <vt:lpstr>RT KPI 1.6 </vt:lpstr>
      <vt:lpstr>RT KPI 1.7 </vt:lpstr>
      <vt:lpstr>RT KPI 1.8 </vt:lpstr>
      <vt:lpstr>RT KPI 1.9 </vt:lpstr>
      <vt:lpstr>RT KPI 1.10 </vt:lpstr>
      <vt:lpstr>RT KPI 1.11 </vt:lpstr>
      <vt:lpstr>KPI 1.12 </vt:lpstr>
      <vt:lpstr>RT KPI 2.1.1 </vt:lpstr>
      <vt:lpstr>RT KPI 2.1.2</vt:lpstr>
      <vt:lpstr>RT KPI 2.1.3 </vt:lpstr>
      <vt:lpstr>RT KPI 2.1.4 </vt:lpstr>
      <vt:lpstr>RT KPI 2.1.6  </vt:lpstr>
      <vt:lpstr>RT KPI  2.1.7 </vt:lpstr>
      <vt:lpstr>RT KPI 2.1.8</vt:lpstr>
      <vt:lpstr>RT KPI 2.1.9 </vt:lpstr>
      <vt:lpstr>RT KPI 3.1</vt:lpstr>
      <vt:lpstr>RT KPI 3.2</vt:lpstr>
      <vt:lpstr>RT KPI 3.3</vt:lpstr>
      <vt:lpstr>RT KPI 3.4 </vt:lpstr>
      <vt:lpstr>RT KPI 3.5</vt:lpstr>
      <vt:lpstr>RT KPI 3.6(คณะสวพ.)</vt:lpstr>
      <vt:lpstr>RT KPI 3.6(คณะ,UBI)</vt:lpstr>
      <vt:lpstr>RT KPI 4.2</vt:lpstr>
      <vt:lpstr>RT KPI 4.3</vt:lpstr>
      <vt:lpstr>RT KPI 4.4</vt:lpstr>
      <vt:lpstr>RT KPI 4.5</vt:lpstr>
      <vt:lpstr>RT KPI 4.6</vt:lpstr>
      <vt:lpstr>RT KPI 4.12</vt:lpstr>
      <vt:lpstr>RT KPI 4.13</vt:lpstr>
      <vt:lpstr>RT KPI 4.14</vt:lpstr>
      <vt:lpstr>RT KPI 4.15</vt:lpstr>
      <vt:lpstr>RT KR 2.3 (2)</vt:lpstr>
      <vt:lpstr>RT KR 3.1 (3)</vt:lpstr>
      <vt:lpstr>RT KR 3.1</vt:lpstr>
      <vt:lpstr>RT KR 3.2 </vt:lpstr>
      <vt:lpstr>RT KR 3.3 (3)</vt:lpstr>
      <vt:lpstr>RT KR 3.3 (2)</vt:lpstr>
      <vt:lpstr>RT KR 3.4</vt:lpstr>
      <vt:lpstr>RT KR 3.4.1</vt:lpstr>
      <vt:lpstr>'1.1ตาราง กราฟ    '!Print_Area</vt:lpstr>
      <vt:lpstr>'1.2สรุปผลKR'!Print_Area</vt:lpstr>
      <vt:lpstr>'2.1สรุปยุทธ 1-4'!Print_Area</vt:lpstr>
      <vt:lpstr>'3.1รายงานผล '!Print_Area</vt:lpstr>
      <vt:lpstr>'3.ใบคั่น รายงานผล   '!Print_Area</vt:lpstr>
      <vt:lpstr>'RT KPI  2.1.7 '!Print_Area</vt:lpstr>
      <vt:lpstr>'RT KPI 1.1 '!Print_Area</vt:lpstr>
      <vt:lpstr>'RT KPI 1.10 '!Print_Area</vt:lpstr>
      <vt:lpstr>'RT KPI 1.4 '!Print_Area</vt:lpstr>
      <vt:lpstr>'RT KPI 1.5 '!Print_Area</vt:lpstr>
      <vt:lpstr>'RT KPI 1.6 '!Print_Area</vt:lpstr>
      <vt:lpstr>'RT KPI 1.9 '!Print_Area</vt:lpstr>
      <vt:lpstr>'RT KPI 2.1.1 '!Print_Area</vt:lpstr>
      <vt:lpstr>'RT KPI 2.1.3 '!Print_Area</vt:lpstr>
      <vt:lpstr>'RT KPI 2.1.6  '!Print_Area</vt:lpstr>
      <vt:lpstr>'RT KPI 2.1.8'!Print_Area</vt:lpstr>
      <vt:lpstr>'RT KPI 2.1.9 '!Print_Area</vt:lpstr>
      <vt:lpstr>'RT KPI 3.1'!Print_Area</vt:lpstr>
      <vt:lpstr>'RT KPI 3.2'!Print_Area</vt:lpstr>
      <vt:lpstr>'RT KPI 3.3'!Print_Area</vt:lpstr>
      <vt:lpstr>'RT KPI 4.12'!Print_Area</vt:lpstr>
      <vt:lpstr>'RT KPI 4.13'!Print_Area</vt:lpstr>
      <vt:lpstr>'RT KPI 4.14'!Print_Area</vt:lpstr>
      <vt:lpstr>'RT KPI 4.15'!Print_Area</vt:lpstr>
      <vt:lpstr>'RT KPI 4.2'!Print_Area</vt:lpstr>
      <vt:lpstr>'RT KPI 4.3'!Print_Area</vt:lpstr>
      <vt:lpstr>'RT KPI 4.4'!Print_Area</vt:lpstr>
      <vt:lpstr>'RT KR 2.3 (2)'!Print_Area</vt:lpstr>
      <vt:lpstr>'RT KR 3.1'!Print_Area</vt:lpstr>
      <vt:lpstr>'RT KR 3.1 (3)'!Print_Area</vt:lpstr>
      <vt:lpstr>'RT KR 3.2 '!Print_Area</vt:lpstr>
      <vt:lpstr>'RT KR 3.3 (2)'!Print_Area</vt:lpstr>
      <vt:lpstr>'RT KR 3.3 (3)'!Print_Area</vt:lpstr>
      <vt:lpstr>'ใบคั่น '!Print_Area</vt:lpstr>
      <vt:lpstr>ย.1_กราฟรายตัวชี้วัด!Print_Area</vt:lpstr>
      <vt:lpstr>ย.2_กราฟรายตัวชี้วัด!Print_Area</vt:lpstr>
      <vt:lpstr>ย.4_กราฟรายตัวชี้วัด!Print_Area</vt:lpstr>
      <vt:lpstr>ย3_กราฟรายตัวชี้วัด!Print_Area</vt:lpstr>
      <vt:lpstr>'1.2สรุปผลKR'!Print_Titles</vt:lpstr>
      <vt:lpstr>'2.1สรุปยุทธ 1-4'!Print_Titles</vt:lpstr>
      <vt:lpstr>'3.1รายงานผล '!Print_Titles</vt:lpstr>
      <vt:lpstr>'RT KPI  2.1.7 '!Print_Titles</vt:lpstr>
      <vt:lpstr>'RT KPI 4.12'!Print_Titles</vt:lpstr>
      <vt:lpstr>'RT KPI 4.13'!Print_Titles</vt:lpstr>
      <vt:lpstr>'RT KPI 4.14'!Print_Titles</vt:lpstr>
      <vt:lpstr>'RT KPI 4.15'!Print_Titles</vt:lpstr>
      <vt:lpstr>'RT KR 3.1 (3)'!Print_Titles</vt:lpstr>
      <vt:lpstr>'RT KR 3.3 (3)'!Print_Titles</vt:lpstr>
      <vt:lpstr>ย.1_กราฟรายตัวชี้วัด!Print_Titles</vt:lpstr>
      <vt:lpstr>ย.2_กราฟรายตัวชี้วัด!Print_Titles</vt:lpstr>
      <vt:lpstr>ย.4_กราฟรายตัวชี้วัด!Print_Titles</vt:lpstr>
      <vt:lpstr>ย3_กราฟรายตัวชี้วัด!Print_Titles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HPMCT</cp:lastModifiedBy>
  <cp:lastPrinted>2023-12-12T02:19:13Z</cp:lastPrinted>
  <dcterms:created xsi:type="dcterms:W3CDTF">2018-12-19T03:49:27Z</dcterms:created>
  <dcterms:modified xsi:type="dcterms:W3CDTF">2023-12-18T04:48:47Z</dcterms:modified>
</cp:coreProperties>
</file>